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<sst xmlns="http://schemas.openxmlformats.org/spreadsheetml/2006/main" count="117" uniqueCount="53">
  <si>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10/11/2021 14:10:49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</si>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</sst>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117</c:v>
                </c:pt>
                <c:pt idx="2">
                  <c:v>117</c:v>
                </c:pt>
                <c:pt idx="3">
                  <c:v>117</c:v>
                </c:pt>
                <c:pt idx="4">
                  <c:v>117</c:v>
                </c:pt>
                <c:pt idx="5">
                  <c:v>138</c:v>
                </c:pt>
                <c:pt idx="6">
                  <c:v>154</c:v>
                </c:pt>
                <c:pt idx="7">
                  <c:v>206</c:v>
                </c:pt>
                <c:pt idx="8">
                  <c:v>214</c:v>
                </c:pt>
                <c:pt idx="9">
                  <c:v>214</c:v>
                </c:pt>
                <c:pt idx="10">
                  <c:v>218</c:v>
                </c:pt>
                <c:pt idx="11">
                  <c:v>220</c:v>
                </c:pt>
                <c:pt idx="12">
                  <c:v>219</c:v>
                </c:pt>
                <c:pt idx="13">
                  <c:v>207</c:v>
                </c:pt>
                <c:pt idx="14">
                  <c:v>200</c:v>
                </c:pt>
                <c:pt idx="15">
                  <c:v>207</c:v>
                </c:pt>
                <c:pt idx="16">
                  <c:v>234</c:v>
                </c:pt>
                <c:pt idx="17">
                  <c:v>251.5</c:v>
                </c:pt>
                <c:pt idx="18">
                  <c:v>251.5</c:v>
                </c:pt>
                <c:pt idx="19">
                  <c:v>251</c:v>
                </c:pt>
                <c:pt idx="20">
                  <c:v>231</c:v>
                </c:pt>
                <c:pt idx="21">
                  <c:v>185</c:v>
                </c:pt>
                <c:pt idx="22">
                  <c:v>154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827.9</c:v>
                </c:pt>
                <c:pt idx="1">
                  <c:v>827.9</c:v>
                </c:pt>
                <c:pt idx="2">
                  <c:v>827.9</c:v>
                </c:pt>
                <c:pt idx="3">
                  <c:v>827.9</c:v>
                </c:pt>
                <c:pt idx="4">
                  <c:v>827.9</c:v>
                </c:pt>
                <c:pt idx="5">
                  <c:v>907.9</c:v>
                </c:pt>
                <c:pt idx="6">
                  <c:v>1282.8580000000002</c:v>
                </c:pt>
                <c:pt idx="7">
                  <c:v>2178.1509999999998</c:v>
                </c:pt>
                <c:pt idx="8">
                  <c:v>2222.953</c:v>
                </c:pt>
                <c:pt idx="9">
                  <c:v>2253.7089999999998</c:v>
                </c:pt>
                <c:pt idx="10">
                  <c:v>2122.5879999999997</c:v>
                </c:pt>
                <c:pt idx="11">
                  <c:v>1880.7399999999998</c:v>
                </c:pt>
                <c:pt idx="12">
                  <c:v>1825.5819999999999</c:v>
                </c:pt>
                <c:pt idx="13">
                  <c:v>1802.9</c:v>
                </c:pt>
                <c:pt idx="14">
                  <c:v>2285.1799999999998</c:v>
                </c:pt>
                <c:pt idx="15">
                  <c:v>2858.3740000000003</c:v>
                </c:pt>
                <c:pt idx="16">
                  <c:v>3044.0889999999999</c:v>
                </c:pt>
                <c:pt idx="17">
                  <c:v>3180.9810000000002</c:v>
                </c:pt>
                <c:pt idx="18">
                  <c:v>3199.8159999999998</c:v>
                </c:pt>
                <c:pt idx="19">
                  <c:v>3211.14</c:v>
                </c:pt>
                <c:pt idx="20">
                  <c:v>3170.473</c:v>
                </c:pt>
                <c:pt idx="21">
                  <c:v>2368.5529999999999</c:v>
                </c:pt>
                <c:pt idx="22">
                  <c:v>1652.9</c:v>
                </c:pt>
                <c:pt idx="23">
                  <c:v>1426.9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930</c:v>
                </c:pt>
                <c:pt idx="1">
                  <c:v>884.6</c:v>
                </c:pt>
                <c:pt idx="2">
                  <c:v>816</c:v>
                </c:pt>
                <c:pt idx="3">
                  <c:v>798.9</c:v>
                </c:pt>
                <c:pt idx="4">
                  <c:v>956.3</c:v>
                </c:pt>
                <c:pt idx="5">
                  <c:v>715.4</c:v>
                </c:pt>
                <c:pt idx="6">
                  <c:v>913.9</c:v>
                </c:pt>
                <c:pt idx="7">
                  <c:v>665.35400000000004</c:v>
                </c:pt>
                <c:pt idx="8">
                  <c:v>533</c:v>
                </c:pt>
                <c:pt idx="9">
                  <c:v>203.5</c:v>
                </c:pt>
                <c:pt idx="10">
                  <c:v>574.6</c:v>
                </c:pt>
                <c:pt idx="11">
                  <c:v>651</c:v>
                </c:pt>
                <c:pt idx="12">
                  <c:v>758.7</c:v>
                </c:pt>
                <c:pt idx="13">
                  <c:v>854.1</c:v>
                </c:pt>
                <c:pt idx="14">
                  <c:v>725.4</c:v>
                </c:pt>
                <c:pt idx="15">
                  <c:v>480.01199999999994</c:v>
                </c:pt>
                <c:pt idx="16">
                  <c:v>963</c:v>
                </c:pt>
                <c:pt idx="17">
                  <c:v>885.9</c:v>
                </c:pt>
                <c:pt idx="18">
                  <c:v>717.33600000000001</c:v>
                </c:pt>
                <c:pt idx="19">
                  <c:v>567.79999999999995</c:v>
                </c:pt>
                <c:pt idx="20">
                  <c:v>428.78999999999996</c:v>
                </c:pt>
                <c:pt idx="21">
                  <c:v>751.4</c:v>
                </c:pt>
                <c:pt idx="22">
                  <c:v>1122</c:v>
                </c:pt>
                <c:pt idx="23">
                  <c:v>871.5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2935.4659999999999</c:v>
                </c:pt>
                <c:pt idx="1">
                  <c:v>2930.8020000000006</c:v>
                </c:pt>
                <c:pt idx="2">
                  <c:v>2933.793999999999</c:v>
                </c:pt>
                <c:pt idx="3">
                  <c:v>2927.1719999999991</c:v>
                </c:pt>
                <c:pt idx="4">
                  <c:v>2907.3310000000001</c:v>
                </c:pt>
                <c:pt idx="5">
                  <c:v>2890.8689999999997</c:v>
                </c:pt>
                <c:pt idx="6">
                  <c:v>2972.1830000000009</c:v>
                </c:pt>
                <c:pt idx="7">
                  <c:v>3310.7549999999997</c:v>
                </c:pt>
                <c:pt idx="8">
                  <c:v>3693.3490000000006</c:v>
                </c:pt>
                <c:pt idx="9">
                  <c:v>3968.7919999999999</c:v>
                </c:pt>
                <c:pt idx="10">
                  <c:v>4087.3089999999997</c:v>
                </c:pt>
                <c:pt idx="11">
                  <c:v>4046.4199999999996</c:v>
                </c:pt>
                <c:pt idx="12">
                  <c:v>3872.5960000000018</c:v>
                </c:pt>
                <c:pt idx="13">
                  <c:v>3562.0789999999997</c:v>
                </c:pt>
                <c:pt idx="14">
                  <c:v>3096.9330000000004</c:v>
                </c:pt>
                <c:pt idx="15">
                  <c:v>2614.3580000000006</c:v>
                </c:pt>
                <c:pt idx="16">
                  <c:v>2430.8049999999994</c:v>
                </c:pt>
                <c:pt idx="17">
                  <c:v>2465.7539999999995</c:v>
                </c:pt>
                <c:pt idx="18">
                  <c:v>2493.1029999999996</c:v>
                </c:pt>
                <c:pt idx="19">
                  <c:v>2501.2910000000006</c:v>
                </c:pt>
                <c:pt idx="20">
                  <c:v>2487.4109999999996</c:v>
                </c:pt>
                <c:pt idx="21">
                  <c:v>2467.3310000000001</c:v>
                </c:pt>
                <c:pt idx="22">
                  <c:v>2429.9239999999995</c:v>
                </c:pt>
                <c:pt idx="23">
                  <c:v>2399.7349999999997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104</c:v>
                </c:pt>
                <c:pt idx="7">
                  <c:v>113</c:v>
                </c:pt>
                <c:pt idx="8">
                  <c:v>128</c:v>
                </c:pt>
                <c:pt idx="9">
                  <c:v>137</c:v>
                </c:pt>
                <c:pt idx="10">
                  <c:v>141</c:v>
                </c:pt>
                <c:pt idx="11">
                  <c:v>140</c:v>
                </c:pt>
                <c:pt idx="12">
                  <c:v>135</c:v>
                </c:pt>
                <c:pt idx="13">
                  <c:v>126</c:v>
                </c:pt>
                <c:pt idx="14">
                  <c:v>114</c:v>
                </c:pt>
                <c:pt idx="15">
                  <c:v>102</c:v>
                </c:pt>
                <c:pt idx="16">
                  <c:v>97</c:v>
                </c:pt>
                <c:pt idx="17">
                  <c:v>98</c:v>
                </c:pt>
                <c:pt idx="18">
                  <c:v>97</c:v>
                </c:pt>
                <c:pt idx="19">
                  <c:v>93</c:v>
                </c:pt>
                <c:pt idx="20">
                  <c:v>86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80</c:v>
                </c:pt>
                <c:pt idx="8">
                  <c:v>98</c:v>
                </c:pt>
                <c:pt idx="9">
                  <c:v>48</c:v>
                </c:pt>
                <c:pt idx="10">
                  <c:v>48</c:v>
                </c:pt>
                <c:pt idx="11">
                  <c:v>46</c:v>
                </c:pt>
                <c:pt idx="12">
                  <c:v>56</c:v>
                </c:pt>
                <c:pt idx="13">
                  <c:v>56</c:v>
                </c:pt>
                <c:pt idx="14">
                  <c:v>30</c:v>
                </c:pt>
                <c:pt idx="15">
                  <c:v>65</c:v>
                </c:pt>
                <c:pt idx="16">
                  <c:v>115</c:v>
                </c:pt>
                <c:pt idx="17">
                  <c:v>395</c:v>
                </c:pt>
                <c:pt idx="18">
                  <c:v>436</c:v>
                </c:pt>
                <c:pt idx="19">
                  <c:v>404</c:v>
                </c:pt>
                <c:pt idx="20">
                  <c:v>281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051024"/>
        <c:axId val="186051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5278.3500000000013</c:v>
                </c:pt>
                <c:pt idx="1">
                  <c:v>5226.3189999999995</c:v>
                </c:pt>
                <c:pt idx="2">
                  <c:v>5160.7390000000005</c:v>
                </c:pt>
                <c:pt idx="3">
                  <c:v>5136.9589999999998</c:v>
                </c:pt>
                <c:pt idx="4">
                  <c:v>5274.4820000000009</c:v>
                </c:pt>
                <c:pt idx="5">
                  <c:v>5144.0900000000011</c:v>
                </c:pt>
                <c:pt idx="6">
                  <c:v>5818.9269999999997</c:v>
                </c:pt>
                <c:pt idx="7">
                  <c:v>6919.2280000000001</c:v>
                </c:pt>
                <c:pt idx="8">
                  <c:v>7255.2870000000003</c:v>
                </c:pt>
                <c:pt idx="9">
                  <c:v>7191.0369999999984</c:v>
                </c:pt>
                <c:pt idx="10">
                  <c:v>7557.4919999999984</c:v>
                </c:pt>
                <c:pt idx="11">
                  <c:v>7350.17</c:v>
                </c:pt>
                <c:pt idx="12">
                  <c:v>7232.8950000000004</c:v>
                </c:pt>
                <c:pt idx="13">
                  <c:v>6974.0689999999977</c:v>
                </c:pt>
                <c:pt idx="14">
                  <c:v>6817.4709999999986</c:v>
                </c:pt>
                <c:pt idx="15">
                  <c:v>6692.6900000000014</c:v>
                </c:pt>
                <c:pt idx="16">
                  <c:v>7249.8459999999995</c:v>
                </c:pt>
                <c:pt idx="17">
                  <c:v>7643.0469999999996</c:v>
                </c:pt>
                <c:pt idx="18">
                  <c:v>7560.7840000000015</c:v>
                </c:pt>
                <c:pt idx="19">
                  <c:v>7394.2889999999998</c:v>
                </c:pt>
                <c:pt idx="20">
                  <c:v>7050.6449999999995</c:v>
                </c:pt>
                <c:pt idx="21">
                  <c:v>6294.2279999999992</c:v>
                </c:pt>
                <c:pt idx="22">
                  <c:v>5880.7970000000014</c:v>
                </c:pt>
                <c:pt idx="23">
                  <c:v>5319.1130000000003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051024"/>
        <c:axId val="186051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168.03</c:v>
                </c:pt>
                <c:pt idx="1">
                  <c:v>161.36000000000001</c:v>
                </c:pt>
                <c:pt idx="2">
                  <c:v>153.41</c:v>
                </c:pt>
                <c:pt idx="3">
                  <c:v>152.5</c:v>
                </c:pt>
                <c:pt idx="4">
                  <c:v>155</c:v>
                </c:pt>
                <c:pt idx="5">
                  <c:v>160.09</c:v>
                </c:pt>
                <c:pt idx="6">
                  <c:v>193.93</c:v>
                </c:pt>
                <c:pt idx="7">
                  <c:v>221.84</c:v>
                </c:pt>
                <c:pt idx="8">
                  <c:v>222.97</c:v>
                </c:pt>
                <c:pt idx="9">
                  <c:v>215.96</c:v>
                </c:pt>
                <c:pt idx="10">
                  <c:v>199.2</c:v>
                </c:pt>
                <c:pt idx="11">
                  <c:v>191.6</c:v>
                </c:pt>
                <c:pt idx="12">
                  <c:v>187.86</c:v>
                </c:pt>
                <c:pt idx="13">
                  <c:v>186.26</c:v>
                </c:pt>
                <c:pt idx="14">
                  <c:v>208.5</c:v>
                </c:pt>
                <c:pt idx="15">
                  <c:v>238.77</c:v>
                </c:pt>
                <c:pt idx="16">
                  <c:v>256.41000000000003</c:v>
                </c:pt>
                <c:pt idx="17">
                  <c:v>280</c:v>
                </c:pt>
                <c:pt idx="18">
                  <c:v>263.86</c:v>
                </c:pt>
                <c:pt idx="19">
                  <c:v>252.24</c:v>
                </c:pt>
                <c:pt idx="20">
                  <c:v>226.22</c:v>
                </c:pt>
                <c:pt idx="21">
                  <c:v>201</c:v>
                </c:pt>
                <c:pt idx="22">
                  <c:v>180.01</c:v>
                </c:pt>
                <c:pt idx="23">
                  <c:v>164.79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052200"/>
        <c:axId val="186051808"/>
      </c:lineChart>
      <c:catAx>
        <c:axId val="186051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51416"/>
        <c:crosses val="autoZero"/>
        <c:auto val="1"/>
        <c:lblAlgn val="ctr"/>
        <c:lblOffset val="100"/>
        <c:noMultiLvlLbl val="0"/>
      </c:catAx>
      <c:valAx>
        <c:axId val="18605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51024"/>
        <c:crosses val="autoZero"/>
        <c:crossBetween val="between"/>
      </c:valAx>
      <c:valAx>
        <c:axId val="186051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52200"/>
        <c:crosses val="max"/>
        <c:crossBetween val="between"/>
      </c:valAx>
      <c:catAx>
        <c:axId val="186052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051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5278.366</v>
      </c>
      <c r="C4" s="18">
        <v>5226.3019999999997</v>
      </c>
      <c r="D4" s="18">
        <v>5160.6940000000013</v>
      </c>
      <c r="E4" s="18">
        <v>5136.9719999999998</v>
      </c>
      <c r="F4" s="18">
        <v>5274.530999999999</v>
      </c>
      <c r="G4" s="18">
        <v>5144.1690000000008</v>
      </c>
      <c r="H4" s="18">
        <v>5818.9410000000007</v>
      </c>
      <c r="I4" s="18">
        <v>6919.260000000002</v>
      </c>
      <c r="J4" s="18">
        <v>7255.3019999999997</v>
      </c>
      <c r="K4" s="18">
        <v>7191.001000000002</v>
      </c>
      <c r="L4" s="18">
        <v>7557.4970000000003</v>
      </c>
      <c r="M4" s="18">
        <v>7350.1600000000008</v>
      </c>
      <c r="N4" s="18">
        <v>7232.8780000000024</v>
      </c>
      <c r="O4" s="18">
        <v>6974.0789999999988</v>
      </c>
      <c r="P4" s="18">
        <v>6817.5129999999999</v>
      </c>
      <c r="Q4" s="18">
        <v>6692.7440000000006</v>
      </c>
      <c r="R4" s="18">
        <v>7249.8940000000002</v>
      </c>
      <c r="S4" s="18">
        <v>7643.1350000000011</v>
      </c>
      <c r="T4" s="18">
        <v>7560.7550000000001</v>
      </c>
      <c r="U4" s="18">
        <v>7394.2309999999998</v>
      </c>
      <c r="V4" s="18">
        <v>7050.6739999999991</v>
      </c>
      <c r="W4" s="18">
        <v>6294.2840000000015</v>
      </c>
      <c r="X4" s="18">
        <v>5880.8240000000005</v>
      </c>
      <c r="Y4" s="18">
        <v>5319.1350000000002</v>
      </c>
      <c r="Z4" s="19"/>
      <c r="AA4" s="20">
        <f>SUM(B4:Z4)</f>
        <v>155423.34100000004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168.03</v>
      </c>
      <c r="C7" s="28">
        <v>161.36000000000001</v>
      </c>
      <c r="D7" s="28">
        <v>153.41</v>
      </c>
      <c r="E7" s="28">
        <v>152.5</v>
      </c>
      <c r="F7" s="28">
        <v>155</v>
      </c>
      <c r="G7" s="28">
        <v>160.09</v>
      </c>
      <c r="H7" s="28">
        <v>193.93</v>
      </c>
      <c r="I7" s="28">
        <v>221.84</v>
      </c>
      <c r="J7" s="28">
        <v>222.97</v>
      </c>
      <c r="K7" s="28">
        <v>215.96</v>
      </c>
      <c r="L7" s="28">
        <v>199.2</v>
      </c>
      <c r="M7" s="28">
        <v>191.6</v>
      </c>
      <c r="N7" s="28">
        <v>187.86</v>
      </c>
      <c r="O7" s="28">
        <v>186.26</v>
      </c>
      <c r="P7" s="28">
        <v>208.5</v>
      </c>
      <c r="Q7" s="28">
        <v>238.77</v>
      </c>
      <c r="R7" s="28">
        <v>256.41000000000003</v>
      </c>
      <c r="S7" s="28">
        <v>280</v>
      </c>
      <c r="T7" s="28">
        <v>263.86</v>
      </c>
      <c r="U7" s="28">
        <v>252.24</v>
      </c>
      <c r="V7" s="28">
        <v>226.22</v>
      </c>
      <c r="W7" s="28">
        <v>201</v>
      </c>
      <c r="X7" s="28">
        <v>180.01</v>
      </c>
      <c r="Y7" s="28">
        <v>164.79</v>
      </c>
      <c r="Z7" s="29"/>
      <c r="AA7" s="30">
        <f>IF(SUM(B7:Z7)&lt;&gt;0,AVERAGEIF(B7:Z7,"&lt;&gt;"""),"")</f>
        <v>201.74208333333334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119</v>
      </c>
      <c r="C11" s="47">
        <v>117</v>
      </c>
      <c r="D11" s="47">
        <v>117</v>
      </c>
      <c r="E11" s="47">
        <v>117</v>
      </c>
      <c r="F11" s="47">
        <v>117</v>
      </c>
      <c r="G11" s="47">
        <v>138</v>
      </c>
      <c r="H11" s="47">
        <v>154</v>
      </c>
      <c r="I11" s="47">
        <v>206</v>
      </c>
      <c r="J11" s="47">
        <v>214</v>
      </c>
      <c r="K11" s="47">
        <v>214</v>
      </c>
      <c r="L11" s="47">
        <v>218</v>
      </c>
      <c r="M11" s="47">
        <v>220</v>
      </c>
      <c r="N11" s="47">
        <v>219</v>
      </c>
      <c r="O11" s="47">
        <v>207</v>
      </c>
      <c r="P11" s="47">
        <v>200</v>
      </c>
      <c r="Q11" s="47">
        <v>207</v>
      </c>
      <c r="R11" s="47">
        <v>234</v>
      </c>
      <c r="S11" s="47">
        <v>251.5</v>
      </c>
      <c r="T11" s="47">
        <v>251.5</v>
      </c>
      <c r="U11" s="47">
        <v>251</v>
      </c>
      <c r="V11" s="47">
        <v>231</v>
      </c>
      <c r="W11" s="47">
        <v>185</v>
      </c>
      <c r="X11" s="47">
        <v>154</v>
      </c>
      <c r="Y11" s="47">
        <v>125</v>
      </c>
      <c r="Z11" s="48"/>
      <c r="AA11" s="49">
        <f t="shared" si="0"/>
        <v>4467</v>
      </c>
    </row>
    <row r="12" spans="1:27" ht="24.95" customHeight="1" x14ac:dyDescent="0.2">
      <c r="A12" s="50" t="s">
        <v>8</v>
      </c>
      <c r="B12" s="51">
        <v>827.9</v>
      </c>
      <c r="C12" s="52">
        <v>827.9</v>
      </c>
      <c r="D12" s="52">
        <v>827.9</v>
      </c>
      <c r="E12" s="52">
        <v>827.9</v>
      </c>
      <c r="F12" s="52">
        <v>827.9</v>
      </c>
      <c r="G12" s="52">
        <v>907.9</v>
      </c>
      <c r="H12" s="52">
        <v>1282.8580000000002</v>
      </c>
      <c r="I12" s="52">
        <v>2178.1509999999998</v>
      </c>
      <c r="J12" s="52">
        <v>2222.953</v>
      </c>
      <c r="K12" s="52">
        <v>2253.7089999999998</v>
      </c>
      <c r="L12" s="52">
        <v>2122.5879999999997</v>
      </c>
      <c r="M12" s="52">
        <v>1880.7399999999998</v>
      </c>
      <c r="N12" s="52">
        <v>1825.5819999999999</v>
      </c>
      <c r="O12" s="52">
        <v>1802.9</v>
      </c>
      <c r="P12" s="52">
        <v>2285.1799999999998</v>
      </c>
      <c r="Q12" s="52">
        <v>2858.3740000000003</v>
      </c>
      <c r="R12" s="52">
        <v>3044.0889999999999</v>
      </c>
      <c r="S12" s="52">
        <v>3180.9810000000002</v>
      </c>
      <c r="T12" s="52">
        <v>3199.8159999999998</v>
      </c>
      <c r="U12" s="52">
        <v>3211.14</v>
      </c>
      <c r="V12" s="52">
        <v>3170.473</v>
      </c>
      <c r="W12" s="52">
        <v>2368.5529999999999</v>
      </c>
      <c r="X12" s="52">
        <v>1652.9</v>
      </c>
      <c r="Y12" s="52">
        <v>1426.9</v>
      </c>
      <c r="Z12" s="53"/>
      <c r="AA12" s="54">
        <f t="shared" si="0"/>
        <v>47015.286999999997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80</v>
      </c>
      <c r="J13" s="52">
        <v>98</v>
      </c>
      <c r="K13" s="52">
        <v>48</v>
      </c>
      <c r="L13" s="52">
        <v>48</v>
      </c>
      <c r="M13" s="52">
        <v>46</v>
      </c>
      <c r="N13" s="52">
        <v>56</v>
      </c>
      <c r="O13" s="52">
        <v>56</v>
      </c>
      <c r="P13" s="52">
        <v>30</v>
      </c>
      <c r="Q13" s="52">
        <v>65</v>
      </c>
      <c r="R13" s="52">
        <v>115</v>
      </c>
      <c r="S13" s="52">
        <v>395</v>
      </c>
      <c r="T13" s="52">
        <v>436</v>
      </c>
      <c r="U13" s="52">
        <v>404</v>
      </c>
      <c r="V13" s="52">
        <v>281</v>
      </c>
      <c r="W13" s="52">
        <v>56</v>
      </c>
      <c r="X13" s="52">
        <v>56</v>
      </c>
      <c r="Y13" s="52">
        <v>30</v>
      </c>
      <c r="Z13" s="53"/>
      <c r="AA13" s="54">
        <f t="shared" si="0"/>
        <v>2352</v>
      </c>
    </row>
    <row r="14" spans="1:27" ht="24.95" customHeight="1" x14ac:dyDescent="0.2">
      <c r="A14" s="55" t="s">
        <v>10</v>
      </c>
      <c r="B14" s="56">
        <v>2935.4659999999999</v>
      </c>
      <c r="C14" s="57">
        <v>2930.8020000000006</v>
      </c>
      <c r="D14" s="57">
        <v>2933.793999999999</v>
      </c>
      <c r="E14" s="57">
        <v>2927.1719999999991</v>
      </c>
      <c r="F14" s="57">
        <v>2907.3310000000001</v>
      </c>
      <c r="G14" s="57">
        <v>2890.8689999999997</v>
      </c>
      <c r="H14" s="57">
        <v>2972.1830000000009</v>
      </c>
      <c r="I14" s="57">
        <v>3310.7549999999997</v>
      </c>
      <c r="J14" s="57">
        <v>3693.3490000000006</v>
      </c>
      <c r="K14" s="57">
        <v>3968.7919999999999</v>
      </c>
      <c r="L14" s="57">
        <v>4087.3089999999997</v>
      </c>
      <c r="M14" s="57">
        <v>4046.4199999999996</v>
      </c>
      <c r="N14" s="57">
        <v>3872.5960000000018</v>
      </c>
      <c r="O14" s="57">
        <v>3562.0789999999997</v>
      </c>
      <c r="P14" s="57">
        <v>3096.9330000000004</v>
      </c>
      <c r="Q14" s="57">
        <v>2614.3580000000006</v>
      </c>
      <c r="R14" s="57">
        <v>2430.8049999999994</v>
      </c>
      <c r="S14" s="57">
        <v>2465.7539999999995</v>
      </c>
      <c r="T14" s="57">
        <v>2493.1029999999996</v>
      </c>
      <c r="U14" s="57">
        <v>2501.2910000000006</v>
      </c>
      <c r="V14" s="57">
        <v>2487.4109999999996</v>
      </c>
      <c r="W14" s="57">
        <v>2467.3310000000001</v>
      </c>
      <c r="X14" s="57">
        <v>2429.9239999999995</v>
      </c>
      <c r="Y14" s="57">
        <v>2399.7349999999997</v>
      </c>
      <c r="Z14" s="58"/>
      <c r="AA14" s="59">
        <f t="shared" si="0"/>
        <v>72425.562000000005</v>
      </c>
    </row>
    <row r="15" spans="1:27" ht="24.95" customHeight="1" x14ac:dyDescent="0.2">
      <c r="A15" s="55" t="s">
        <v>11</v>
      </c>
      <c r="B15" s="56">
        <v>100</v>
      </c>
      <c r="C15" s="57">
        <v>100</v>
      </c>
      <c r="D15" s="57">
        <v>100</v>
      </c>
      <c r="E15" s="57">
        <v>100</v>
      </c>
      <c r="F15" s="57">
        <v>100</v>
      </c>
      <c r="G15" s="57">
        <v>100</v>
      </c>
      <c r="H15" s="57">
        <v>104</v>
      </c>
      <c r="I15" s="57">
        <v>113</v>
      </c>
      <c r="J15" s="57">
        <v>128</v>
      </c>
      <c r="K15" s="57">
        <v>137</v>
      </c>
      <c r="L15" s="57">
        <v>141</v>
      </c>
      <c r="M15" s="57">
        <v>140</v>
      </c>
      <c r="N15" s="57">
        <v>135</v>
      </c>
      <c r="O15" s="57">
        <v>126</v>
      </c>
      <c r="P15" s="57">
        <v>114</v>
      </c>
      <c r="Q15" s="57">
        <v>102</v>
      </c>
      <c r="R15" s="57">
        <v>97</v>
      </c>
      <c r="S15" s="57">
        <v>98</v>
      </c>
      <c r="T15" s="57">
        <v>97</v>
      </c>
      <c r="U15" s="57">
        <v>93</v>
      </c>
      <c r="V15" s="57">
        <v>86</v>
      </c>
      <c r="W15" s="57">
        <v>100</v>
      </c>
      <c r="X15" s="57">
        <v>100</v>
      </c>
      <c r="Y15" s="57">
        <v>100</v>
      </c>
      <c r="Z15" s="58"/>
      <c r="AA15" s="59">
        <f t="shared" si="0"/>
        <v>2611</v>
      </c>
    </row>
    <row r="16" spans="1:27" ht="30" customHeight="1" thickBot="1" x14ac:dyDescent="0.25">
      <c r="A16" s="60" t="s">
        <v>12</v>
      </c>
      <c r="B16" s="61">
        <f>IF(LEN(B$2)&gt;0,SUM(B10:B15),"")</f>
        <v>4348.366</v>
      </c>
      <c r="C16" s="62">
        <f t="shared" ref="C16:Z16" si="1">IF(LEN(C$2)&gt;0,SUM(C10:C15),"")</f>
        <v>4341.7020000000011</v>
      </c>
      <c r="D16" s="62">
        <f t="shared" si="1"/>
        <v>4344.6939999999995</v>
      </c>
      <c r="E16" s="62">
        <f t="shared" si="1"/>
        <v>4338.0719999999992</v>
      </c>
      <c r="F16" s="62">
        <f t="shared" si="1"/>
        <v>4318.2309999999998</v>
      </c>
      <c r="G16" s="62">
        <f t="shared" si="1"/>
        <v>4428.7690000000002</v>
      </c>
      <c r="H16" s="62">
        <f t="shared" si="1"/>
        <v>4905.0410000000011</v>
      </c>
      <c r="I16" s="62">
        <f t="shared" si="1"/>
        <v>6253.905999999999</v>
      </c>
      <c r="J16" s="62">
        <f t="shared" si="1"/>
        <v>6722.3020000000006</v>
      </c>
      <c r="K16" s="62">
        <f t="shared" si="1"/>
        <v>6987.5010000000002</v>
      </c>
      <c r="L16" s="62">
        <f t="shared" si="1"/>
        <v>6982.896999999999</v>
      </c>
      <c r="M16" s="62">
        <f t="shared" si="1"/>
        <v>6699.16</v>
      </c>
      <c r="N16" s="62">
        <f t="shared" si="1"/>
        <v>6474.1780000000017</v>
      </c>
      <c r="O16" s="62">
        <f t="shared" si="1"/>
        <v>6119.9789999999994</v>
      </c>
      <c r="P16" s="62">
        <f t="shared" si="1"/>
        <v>6092.1130000000003</v>
      </c>
      <c r="Q16" s="62">
        <f t="shared" si="1"/>
        <v>6212.7320000000009</v>
      </c>
      <c r="R16" s="62">
        <f t="shared" si="1"/>
        <v>6286.8939999999993</v>
      </c>
      <c r="S16" s="62">
        <f t="shared" si="1"/>
        <v>6757.2349999999988</v>
      </c>
      <c r="T16" s="62">
        <f t="shared" si="1"/>
        <v>6843.4189999999999</v>
      </c>
      <c r="U16" s="62">
        <f t="shared" si="1"/>
        <v>6826.4310000000005</v>
      </c>
      <c r="V16" s="62">
        <f t="shared" si="1"/>
        <v>6621.884</v>
      </c>
      <c r="W16" s="62">
        <f t="shared" si="1"/>
        <v>5542.884</v>
      </c>
      <c r="X16" s="62">
        <f t="shared" si="1"/>
        <v>4758.8239999999996</v>
      </c>
      <c r="Y16" s="62">
        <f t="shared" si="1"/>
        <v>4447.6350000000002</v>
      </c>
      <c r="Z16" s="63" t="str">
        <f t="shared" si="1"/>
        <v/>
      </c>
      <c r="AA16" s="64">
        <f>SUM(AA10:AA15)</f>
        <v>137654.84899999999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2332.9</v>
      </c>
      <c r="C28" s="72">
        <v>2330.9</v>
      </c>
      <c r="D28" s="72">
        <v>2329.9</v>
      </c>
      <c r="E28" s="72">
        <v>2319.9</v>
      </c>
      <c r="F28" s="72">
        <v>2300.9</v>
      </c>
      <c r="G28" s="72">
        <v>2367.9</v>
      </c>
      <c r="H28" s="72">
        <v>2460.9</v>
      </c>
      <c r="I28" s="72">
        <v>2715.9</v>
      </c>
      <c r="J28" s="72">
        <v>3048.9</v>
      </c>
      <c r="K28" s="72">
        <v>3214.9</v>
      </c>
      <c r="L28" s="72">
        <v>3313.9</v>
      </c>
      <c r="M28" s="72">
        <v>3310.9</v>
      </c>
      <c r="N28" s="72">
        <v>3210.9</v>
      </c>
      <c r="O28" s="72">
        <v>2947.9</v>
      </c>
      <c r="P28" s="72">
        <v>2590.9</v>
      </c>
      <c r="Q28" s="72">
        <v>2265.9</v>
      </c>
      <c r="R28" s="72">
        <v>2190.9</v>
      </c>
      <c r="S28" s="72">
        <v>2423.4</v>
      </c>
      <c r="T28" s="72">
        <v>2606.4</v>
      </c>
      <c r="U28" s="72">
        <v>2573.9</v>
      </c>
      <c r="V28" s="72">
        <v>2404.9</v>
      </c>
      <c r="W28" s="72">
        <v>2069.9</v>
      </c>
      <c r="X28" s="72">
        <v>2023.9</v>
      </c>
      <c r="Y28" s="72">
        <v>1947.9</v>
      </c>
      <c r="Z28" s="73"/>
      <c r="AA28" s="74">
        <f>SUM(B28:Z28)</f>
        <v>61304.60000000002</v>
      </c>
    </row>
    <row r="29" spans="1:27" ht="24.95" customHeight="1" x14ac:dyDescent="0.2">
      <c r="A29" s="75" t="s">
        <v>23</v>
      </c>
      <c r="B29" s="76">
        <v>1339.4659999999999</v>
      </c>
      <c r="C29" s="77">
        <v>1317.8019999999999</v>
      </c>
      <c r="D29" s="77">
        <v>1341.7940000000001</v>
      </c>
      <c r="E29" s="77">
        <v>1345.172</v>
      </c>
      <c r="F29" s="77">
        <v>1369.3309999999999</v>
      </c>
      <c r="G29" s="77">
        <v>1343.8689999999999</v>
      </c>
      <c r="H29" s="77">
        <v>1175.1410000000001</v>
      </c>
      <c r="I29" s="77">
        <v>1658.36</v>
      </c>
      <c r="J29" s="77">
        <v>1791.402</v>
      </c>
      <c r="K29" s="77">
        <v>1820.6010000000001</v>
      </c>
      <c r="L29" s="77">
        <v>1736.9970000000001</v>
      </c>
      <c r="M29" s="77">
        <v>1498.26</v>
      </c>
      <c r="N29" s="77">
        <v>1394.278</v>
      </c>
      <c r="O29" s="77">
        <v>1282.079</v>
      </c>
      <c r="P29" s="77">
        <v>1560.213</v>
      </c>
      <c r="Q29" s="77">
        <v>1844.0440000000001</v>
      </c>
      <c r="R29" s="77">
        <v>1987.9939999999999</v>
      </c>
      <c r="S29" s="77">
        <v>2144.835</v>
      </c>
      <c r="T29" s="77">
        <v>1793.355</v>
      </c>
      <c r="U29" s="77">
        <v>1947.5309999999999</v>
      </c>
      <c r="V29" s="77">
        <v>1829.2739999999999</v>
      </c>
      <c r="W29" s="77">
        <v>1295.9839999999999</v>
      </c>
      <c r="X29" s="77">
        <v>1046.924</v>
      </c>
      <c r="Y29" s="77">
        <v>1142.7349999999999</v>
      </c>
      <c r="Z29" s="78"/>
      <c r="AA29" s="79">
        <f>SUM(B29:Z29)</f>
        <v>37007.440999999992</v>
      </c>
    </row>
    <row r="30" spans="1:27" ht="24.95" customHeight="1" x14ac:dyDescent="0.2">
      <c r="A30" s="82" t="s">
        <v>24</v>
      </c>
      <c r="B30" s="80">
        <v>1066</v>
      </c>
      <c r="C30" s="81">
        <v>1066</v>
      </c>
      <c r="D30" s="81">
        <v>1066</v>
      </c>
      <c r="E30" s="81">
        <v>1066</v>
      </c>
      <c r="F30" s="81">
        <v>1066</v>
      </c>
      <c r="G30" s="81">
        <v>1146</v>
      </c>
      <c r="H30" s="81">
        <v>1506</v>
      </c>
      <c r="I30" s="81">
        <v>2045</v>
      </c>
      <c r="J30" s="81">
        <v>2045</v>
      </c>
      <c r="K30" s="81">
        <v>2091</v>
      </c>
      <c r="L30" s="81">
        <v>2071</v>
      </c>
      <c r="M30" s="81">
        <v>2041</v>
      </c>
      <c r="N30" s="81">
        <v>2041</v>
      </c>
      <c r="O30" s="81">
        <v>2041</v>
      </c>
      <c r="P30" s="81">
        <v>2141</v>
      </c>
      <c r="Q30" s="81">
        <v>2481</v>
      </c>
      <c r="R30" s="81">
        <v>2571</v>
      </c>
      <c r="S30" s="81">
        <v>2661</v>
      </c>
      <c r="T30" s="81">
        <v>2661</v>
      </c>
      <c r="U30" s="81">
        <v>2661</v>
      </c>
      <c r="V30" s="81">
        <v>2661</v>
      </c>
      <c r="W30" s="81">
        <v>2365</v>
      </c>
      <c r="X30" s="81">
        <v>1891</v>
      </c>
      <c r="Y30" s="81">
        <v>1665</v>
      </c>
      <c r="Z30" s="83"/>
      <c r="AA30" s="84">
        <f>SUM(B30:Z30)</f>
        <v>46115</v>
      </c>
    </row>
    <row r="31" spans="1:27" ht="30" customHeight="1" thickBot="1" x14ac:dyDescent="0.25">
      <c r="A31" s="60" t="s">
        <v>25</v>
      </c>
      <c r="B31" s="61">
        <f>IF(LEN(B$2)&gt;0,SUM(B28:B30),"")</f>
        <v>4738.366</v>
      </c>
      <c r="C31" s="62">
        <f t="shared" ref="C31:Z31" si="4">IF(LEN(C$2)&gt;0,SUM(C28:C30),"")</f>
        <v>4714.7020000000002</v>
      </c>
      <c r="D31" s="62">
        <f t="shared" si="4"/>
        <v>4737.6940000000004</v>
      </c>
      <c r="E31" s="62">
        <f t="shared" si="4"/>
        <v>4731.0720000000001</v>
      </c>
      <c r="F31" s="62">
        <f t="shared" si="4"/>
        <v>4736.2309999999998</v>
      </c>
      <c r="G31" s="62">
        <f t="shared" si="4"/>
        <v>4857.7690000000002</v>
      </c>
      <c r="H31" s="62">
        <f t="shared" si="4"/>
        <v>5142.0410000000002</v>
      </c>
      <c r="I31" s="62">
        <f t="shared" si="4"/>
        <v>6419.26</v>
      </c>
      <c r="J31" s="62">
        <f t="shared" si="4"/>
        <v>6885.3019999999997</v>
      </c>
      <c r="K31" s="62">
        <f t="shared" si="4"/>
        <v>7126.5010000000002</v>
      </c>
      <c r="L31" s="62">
        <f t="shared" si="4"/>
        <v>7121.8969999999999</v>
      </c>
      <c r="M31" s="62">
        <f t="shared" si="4"/>
        <v>6850.16</v>
      </c>
      <c r="N31" s="62">
        <f t="shared" si="4"/>
        <v>6646.1779999999999</v>
      </c>
      <c r="O31" s="62">
        <f t="shared" si="4"/>
        <v>6270.9790000000003</v>
      </c>
      <c r="P31" s="62">
        <f t="shared" si="4"/>
        <v>6292.1130000000003</v>
      </c>
      <c r="Q31" s="62">
        <f t="shared" si="4"/>
        <v>6590.9440000000004</v>
      </c>
      <c r="R31" s="62">
        <f t="shared" si="4"/>
        <v>6749.8940000000002</v>
      </c>
      <c r="S31" s="62">
        <f t="shared" si="4"/>
        <v>7229.2350000000006</v>
      </c>
      <c r="T31" s="62">
        <f t="shared" si="4"/>
        <v>7060.7550000000001</v>
      </c>
      <c r="U31" s="62">
        <f t="shared" si="4"/>
        <v>7182.4310000000005</v>
      </c>
      <c r="V31" s="62">
        <f t="shared" si="4"/>
        <v>6895.174</v>
      </c>
      <c r="W31" s="62">
        <f t="shared" si="4"/>
        <v>5730.884</v>
      </c>
      <c r="X31" s="62">
        <f t="shared" si="4"/>
        <v>4961.8240000000005</v>
      </c>
      <c r="Y31" s="62">
        <f t="shared" si="4"/>
        <v>4755.6350000000002</v>
      </c>
      <c r="Z31" s="63" t="str">
        <f t="shared" si="4"/>
        <v/>
      </c>
      <c r="AA31" s="64">
        <f>SUM(AA28:AA30)</f>
        <v>144427.04100000003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</v>
      </c>
      <c r="C34" s="95">
        <v>15</v>
      </c>
      <c r="D34" s="95">
        <v>35</v>
      </c>
      <c r="E34" s="95">
        <v>35</v>
      </c>
      <c r="F34" s="95">
        <v>35</v>
      </c>
      <c r="G34" s="95">
        <v>70</v>
      </c>
      <c r="H34" s="95">
        <v>66</v>
      </c>
      <c r="I34" s="95">
        <v>11.353999999999999</v>
      </c>
      <c r="J34" s="95">
        <v>35</v>
      </c>
      <c r="K34" s="95">
        <v>17</v>
      </c>
      <c r="L34" s="95">
        <v>18</v>
      </c>
      <c r="M34" s="95">
        <v>18</v>
      </c>
      <c r="N34" s="95">
        <v>35</v>
      </c>
      <c r="O34" s="95">
        <v>30</v>
      </c>
      <c r="P34" s="95">
        <v>80</v>
      </c>
      <c r="Q34" s="95">
        <v>121</v>
      </c>
      <c r="R34" s="95">
        <v>159</v>
      </c>
      <c r="S34" s="95">
        <v>166</v>
      </c>
      <c r="T34" s="95">
        <v>74</v>
      </c>
      <c r="U34" s="95">
        <v>144</v>
      </c>
      <c r="V34" s="95">
        <v>66</v>
      </c>
      <c r="W34" s="95">
        <v>5</v>
      </c>
      <c r="X34" s="95">
        <v>27</v>
      </c>
      <c r="Y34" s="95">
        <v>45</v>
      </c>
      <c r="Z34" s="96"/>
      <c r="AA34" s="74">
        <f t="shared" ref="AA34:AA39" si="5">SUM(B34:Z34)</f>
        <v>1322.354</v>
      </c>
    </row>
    <row r="35" spans="1:27" ht="24.95" customHeight="1" x14ac:dyDescent="0.2">
      <c r="A35" s="97" t="s">
        <v>28</v>
      </c>
      <c r="B35" s="98">
        <v>315</v>
      </c>
      <c r="C35" s="99">
        <v>298</v>
      </c>
      <c r="D35" s="99">
        <v>298</v>
      </c>
      <c r="E35" s="99">
        <v>298</v>
      </c>
      <c r="F35" s="99">
        <v>323</v>
      </c>
      <c r="G35" s="99">
        <v>299</v>
      </c>
      <c r="H35" s="99">
        <v>111</v>
      </c>
      <c r="I35" s="99">
        <v>94</v>
      </c>
      <c r="J35" s="99">
        <v>68</v>
      </c>
      <c r="K35" s="99">
        <v>62</v>
      </c>
      <c r="L35" s="99">
        <v>61</v>
      </c>
      <c r="M35" s="99">
        <v>73</v>
      </c>
      <c r="N35" s="99">
        <v>77</v>
      </c>
      <c r="O35" s="99">
        <v>61</v>
      </c>
      <c r="P35" s="99">
        <v>60</v>
      </c>
      <c r="Q35" s="99">
        <v>197.21199999999999</v>
      </c>
      <c r="R35" s="99">
        <v>244</v>
      </c>
      <c r="S35" s="99">
        <v>246</v>
      </c>
      <c r="T35" s="99">
        <v>83.335999999999999</v>
      </c>
      <c r="U35" s="99">
        <v>152</v>
      </c>
      <c r="V35" s="99">
        <v>147.29</v>
      </c>
      <c r="W35" s="99">
        <v>123</v>
      </c>
      <c r="X35" s="99">
        <v>116</v>
      </c>
      <c r="Y35" s="99">
        <v>203</v>
      </c>
      <c r="Z35" s="100"/>
      <c r="AA35" s="79">
        <f t="shared" si="5"/>
        <v>4009.8379999999997</v>
      </c>
    </row>
    <row r="36" spans="1:27" ht="24.95" customHeight="1" x14ac:dyDescent="0.2">
      <c r="A36" s="97" t="s">
        <v>29</v>
      </c>
      <c r="B36" s="98">
        <v>600</v>
      </c>
      <c r="C36" s="99">
        <v>571.6</v>
      </c>
      <c r="D36" s="99">
        <v>483</v>
      </c>
      <c r="E36" s="99">
        <v>465.9</v>
      </c>
      <c r="F36" s="99">
        <v>598.29999999999995</v>
      </c>
      <c r="G36" s="99">
        <v>346.4</v>
      </c>
      <c r="H36" s="99">
        <v>236.9</v>
      </c>
      <c r="I36" s="99">
        <v>60</v>
      </c>
      <c r="J36" s="99">
        <v>60</v>
      </c>
      <c r="K36" s="99">
        <v>121.9</v>
      </c>
      <c r="L36" s="99">
        <v>495.6</v>
      </c>
      <c r="M36" s="99">
        <v>60</v>
      </c>
      <c r="N36" s="99">
        <v>146.69999999999999</v>
      </c>
      <c r="O36" s="99">
        <v>263.10000000000002</v>
      </c>
      <c r="P36" s="99">
        <v>141</v>
      </c>
      <c r="Q36" s="99">
        <v>136.9</v>
      </c>
      <c r="R36" s="99">
        <v>60</v>
      </c>
      <c r="S36" s="99">
        <v>60</v>
      </c>
      <c r="T36" s="99">
        <v>60</v>
      </c>
      <c r="U36" s="99">
        <v>271.8</v>
      </c>
      <c r="V36" s="99">
        <v>215.5</v>
      </c>
      <c r="W36" s="99">
        <v>415.4</v>
      </c>
      <c r="X36" s="99">
        <v>479</v>
      </c>
      <c r="Y36" s="99">
        <v>169.2</v>
      </c>
      <c r="Z36" s="100"/>
      <c r="AA36" s="79">
        <f t="shared" si="5"/>
        <v>6518.2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>
        <v>370</v>
      </c>
      <c r="K38" s="99">
        <v>2.6</v>
      </c>
      <c r="L38" s="99"/>
      <c r="M38" s="99">
        <v>500</v>
      </c>
      <c r="N38" s="99">
        <v>500</v>
      </c>
      <c r="O38" s="99">
        <v>500</v>
      </c>
      <c r="P38" s="99">
        <v>444.4</v>
      </c>
      <c r="Q38" s="99">
        <v>24.9</v>
      </c>
      <c r="R38" s="99">
        <v>500</v>
      </c>
      <c r="S38" s="99">
        <v>413.9</v>
      </c>
      <c r="T38" s="99">
        <v>500</v>
      </c>
      <c r="U38" s="99"/>
      <c r="V38" s="99"/>
      <c r="W38" s="99">
        <v>208</v>
      </c>
      <c r="X38" s="99">
        <v>500</v>
      </c>
      <c r="Y38" s="99">
        <v>454.3</v>
      </c>
      <c r="Z38" s="100"/>
      <c r="AA38" s="79">
        <f t="shared" si="5"/>
        <v>5918.1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930</v>
      </c>
      <c r="C39" s="88">
        <f t="shared" si="6"/>
        <v>884.6</v>
      </c>
      <c r="D39" s="88">
        <f t="shared" si="6"/>
        <v>816</v>
      </c>
      <c r="E39" s="88">
        <f t="shared" si="6"/>
        <v>798.9</v>
      </c>
      <c r="F39" s="88">
        <f t="shared" si="6"/>
        <v>956.3</v>
      </c>
      <c r="G39" s="88">
        <f t="shared" si="6"/>
        <v>715.4</v>
      </c>
      <c r="H39" s="88">
        <f t="shared" si="6"/>
        <v>913.9</v>
      </c>
      <c r="I39" s="88">
        <f t="shared" si="6"/>
        <v>665.35400000000004</v>
      </c>
      <c r="J39" s="88">
        <f t="shared" si="6"/>
        <v>533</v>
      </c>
      <c r="K39" s="88">
        <f t="shared" si="6"/>
        <v>203.5</v>
      </c>
      <c r="L39" s="88">
        <f t="shared" si="6"/>
        <v>574.6</v>
      </c>
      <c r="M39" s="88">
        <f t="shared" si="6"/>
        <v>651</v>
      </c>
      <c r="N39" s="88">
        <f t="shared" si="6"/>
        <v>758.7</v>
      </c>
      <c r="O39" s="88">
        <f t="shared" si="6"/>
        <v>854.1</v>
      </c>
      <c r="P39" s="88">
        <f t="shared" si="6"/>
        <v>725.4</v>
      </c>
      <c r="Q39" s="88">
        <f t="shared" si="6"/>
        <v>480.01199999999994</v>
      </c>
      <c r="R39" s="88">
        <f t="shared" si="6"/>
        <v>963</v>
      </c>
      <c r="S39" s="88">
        <f t="shared" si="6"/>
        <v>885.9</v>
      </c>
      <c r="T39" s="88">
        <f t="shared" si="6"/>
        <v>717.33600000000001</v>
      </c>
      <c r="U39" s="88">
        <f t="shared" si="6"/>
        <v>567.79999999999995</v>
      </c>
      <c r="V39" s="88">
        <f t="shared" si="6"/>
        <v>428.78999999999996</v>
      </c>
      <c r="W39" s="88">
        <f t="shared" si="6"/>
        <v>751.4</v>
      </c>
      <c r="X39" s="88">
        <f t="shared" si="6"/>
        <v>1122</v>
      </c>
      <c r="Y39" s="88">
        <f t="shared" si="6"/>
        <v>871.5</v>
      </c>
      <c r="Z39" s="89" t="str">
        <f t="shared" si="6"/>
        <v/>
      </c>
      <c r="AA39" s="90">
        <f t="shared" si="5"/>
        <v>17768.491999999998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540</v>
      </c>
      <c r="C44" s="99">
        <v>511.6</v>
      </c>
      <c r="D44" s="99">
        <v>423</v>
      </c>
      <c r="E44" s="99">
        <v>405.9</v>
      </c>
      <c r="F44" s="99">
        <v>538.29999999999995</v>
      </c>
      <c r="G44" s="99">
        <v>286.39999999999998</v>
      </c>
      <c r="H44" s="99">
        <v>176.9</v>
      </c>
      <c r="I44" s="99"/>
      <c r="J44" s="99"/>
      <c r="K44" s="99">
        <v>61.9</v>
      </c>
      <c r="L44" s="99">
        <v>435.6</v>
      </c>
      <c r="M44" s="99"/>
      <c r="N44" s="99">
        <v>86.7</v>
      </c>
      <c r="O44" s="99">
        <v>203.1</v>
      </c>
      <c r="P44" s="99">
        <v>81</v>
      </c>
      <c r="Q44" s="99">
        <v>76.900000000000006</v>
      </c>
      <c r="R44" s="99"/>
      <c r="S44" s="99"/>
      <c r="T44" s="99"/>
      <c r="U44" s="99">
        <v>211.8</v>
      </c>
      <c r="V44" s="99">
        <v>155.5</v>
      </c>
      <c r="W44" s="99">
        <v>355.4</v>
      </c>
      <c r="X44" s="99">
        <v>419</v>
      </c>
      <c r="Y44" s="99">
        <v>109.2</v>
      </c>
      <c r="Z44" s="100"/>
      <c r="AA44" s="79">
        <f t="shared" si="7"/>
        <v>5078.2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>
        <v>370</v>
      </c>
      <c r="K46" s="99">
        <v>2.6</v>
      </c>
      <c r="L46" s="99"/>
      <c r="M46" s="99">
        <v>500</v>
      </c>
      <c r="N46" s="99">
        <v>500</v>
      </c>
      <c r="O46" s="99">
        <v>500</v>
      </c>
      <c r="P46" s="99">
        <v>444.4</v>
      </c>
      <c r="Q46" s="99">
        <v>24.9</v>
      </c>
      <c r="R46" s="99">
        <v>500</v>
      </c>
      <c r="S46" s="99">
        <v>413.9</v>
      </c>
      <c r="T46" s="99">
        <v>500</v>
      </c>
      <c r="U46" s="99"/>
      <c r="V46" s="99"/>
      <c r="W46" s="99">
        <v>208</v>
      </c>
      <c r="X46" s="99">
        <v>500</v>
      </c>
      <c r="Y46" s="99">
        <v>454.3</v>
      </c>
      <c r="Z46" s="100"/>
      <c r="AA46" s="79">
        <f t="shared" si="7"/>
        <v>5918.1</v>
      </c>
    </row>
    <row r="47" spans="1:27" ht="24.95" customHeight="1" x14ac:dyDescent="0.2">
      <c r="A47" s="85" t="s">
        <v>34</v>
      </c>
      <c r="B47" s="98"/>
      <c r="C47" s="99">
        <v>23</v>
      </c>
      <c r="D47" s="99">
        <v>8</v>
      </c>
      <c r="E47" s="99">
        <v>11</v>
      </c>
      <c r="F47" s="99">
        <v>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</v>
      </c>
    </row>
    <row r="48" spans="1:27" ht="30" customHeight="1" thickBot="1" x14ac:dyDescent="0.25">
      <c r="A48" s="86" t="s">
        <v>35</v>
      </c>
      <c r="B48" s="87">
        <f>IF(LEN(B$2)&gt;0,SUM(B42:B47),"")</f>
        <v>540</v>
      </c>
      <c r="C48" s="88">
        <f t="shared" ref="C48:Z48" si="8">IF(LEN(C$2)&gt;0,SUM(C42:C47),"")</f>
        <v>534.6</v>
      </c>
      <c r="D48" s="88">
        <f t="shared" si="8"/>
        <v>431</v>
      </c>
      <c r="E48" s="88">
        <f t="shared" si="8"/>
        <v>416.9</v>
      </c>
      <c r="F48" s="88">
        <f t="shared" si="8"/>
        <v>541.29999999999995</v>
      </c>
      <c r="G48" s="88">
        <f t="shared" si="8"/>
        <v>286.39999999999998</v>
      </c>
      <c r="H48" s="88">
        <f t="shared" si="8"/>
        <v>676.9</v>
      </c>
      <c r="I48" s="88">
        <f t="shared" si="8"/>
        <v>500</v>
      </c>
      <c r="J48" s="88">
        <f t="shared" si="8"/>
        <v>370</v>
      </c>
      <c r="K48" s="88">
        <f t="shared" si="8"/>
        <v>64.5</v>
      </c>
      <c r="L48" s="88">
        <f t="shared" si="8"/>
        <v>435.6</v>
      </c>
      <c r="M48" s="88">
        <f t="shared" si="8"/>
        <v>500</v>
      </c>
      <c r="N48" s="88">
        <f t="shared" si="8"/>
        <v>586.70000000000005</v>
      </c>
      <c r="O48" s="88">
        <f t="shared" si="8"/>
        <v>703.1</v>
      </c>
      <c r="P48" s="88">
        <f t="shared" si="8"/>
        <v>525.4</v>
      </c>
      <c r="Q48" s="88">
        <f t="shared" si="8"/>
        <v>101.80000000000001</v>
      </c>
      <c r="R48" s="88">
        <f t="shared" si="8"/>
        <v>500</v>
      </c>
      <c r="S48" s="88">
        <f t="shared" si="8"/>
        <v>413.9</v>
      </c>
      <c r="T48" s="88">
        <f t="shared" si="8"/>
        <v>500</v>
      </c>
      <c r="U48" s="88">
        <f t="shared" si="8"/>
        <v>211.8</v>
      </c>
      <c r="V48" s="88">
        <f t="shared" si="8"/>
        <v>155.5</v>
      </c>
      <c r="W48" s="88">
        <f t="shared" si="8"/>
        <v>563.4</v>
      </c>
      <c r="X48" s="88">
        <f t="shared" si="8"/>
        <v>919</v>
      </c>
      <c r="Y48" s="88">
        <f t="shared" si="8"/>
        <v>563.5</v>
      </c>
      <c r="Z48" s="89" t="str">
        <f t="shared" si="8"/>
        <v/>
      </c>
      <c r="AA48" s="90">
        <f t="shared" si="7"/>
        <v>11041.3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5278.366</v>
      </c>
      <c r="C51" s="88">
        <f t="shared" si="10"/>
        <v>5226.3020000000015</v>
      </c>
      <c r="D51" s="88">
        <f t="shared" si="10"/>
        <v>5160.6939999999995</v>
      </c>
      <c r="E51" s="88">
        <f t="shared" si="10"/>
        <v>5136.9719999999988</v>
      </c>
      <c r="F51" s="88">
        <f t="shared" si="10"/>
        <v>5274.5309999999999</v>
      </c>
      <c r="G51" s="88">
        <f t="shared" si="10"/>
        <v>5144.1689999999999</v>
      </c>
      <c r="H51" s="88">
        <f t="shared" si="10"/>
        <v>5818.9410000000007</v>
      </c>
      <c r="I51" s="88">
        <f t="shared" si="10"/>
        <v>6919.2599999999993</v>
      </c>
      <c r="J51" s="88">
        <f t="shared" si="10"/>
        <v>7255.3020000000006</v>
      </c>
      <c r="K51" s="88">
        <f t="shared" si="10"/>
        <v>7191.0010000000002</v>
      </c>
      <c r="L51" s="88">
        <f t="shared" si="10"/>
        <v>7557.4969999999994</v>
      </c>
      <c r="M51" s="88">
        <f t="shared" si="10"/>
        <v>7350.16</v>
      </c>
      <c r="N51" s="88">
        <f t="shared" si="10"/>
        <v>7232.8780000000015</v>
      </c>
      <c r="O51" s="88">
        <f t="shared" si="10"/>
        <v>6974.0789999999997</v>
      </c>
      <c r="P51" s="88">
        <f t="shared" si="10"/>
        <v>6817.5129999999999</v>
      </c>
      <c r="Q51" s="88">
        <f t="shared" si="10"/>
        <v>6692.7440000000006</v>
      </c>
      <c r="R51" s="88">
        <f t="shared" si="10"/>
        <v>7249.8939999999993</v>
      </c>
      <c r="S51" s="88">
        <f t="shared" si="10"/>
        <v>7643.1349999999984</v>
      </c>
      <c r="T51" s="88">
        <f t="shared" si="10"/>
        <v>7560.7550000000001</v>
      </c>
      <c r="U51" s="88">
        <f t="shared" si="10"/>
        <v>7394.2310000000007</v>
      </c>
      <c r="V51" s="88">
        <f t="shared" si="10"/>
        <v>7050.674</v>
      </c>
      <c r="W51" s="88">
        <f t="shared" si="10"/>
        <v>6294.2839999999997</v>
      </c>
      <c r="X51" s="88">
        <f t="shared" si="10"/>
        <v>5880.8239999999996</v>
      </c>
      <c r="Y51" s="88">
        <f t="shared" si="10"/>
        <v>5319.1350000000002</v>
      </c>
      <c r="Z51" s="89" t="str">
        <f t="shared" si="10"/>
        <v/>
      </c>
      <c r="AA51" s="105">
        <f>SUM(B51:Z51)</f>
        <v>155423.34100000004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5278.3500000000013</v>
      </c>
      <c r="C4" s="18">
        <v>5226.3189999999995</v>
      </c>
      <c r="D4" s="18">
        <v>5160.7390000000005</v>
      </c>
      <c r="E4" s="18">
        <v>5136.9589999999998</v>
      </c>
      <c r="F4" s="18">
        <v>5274.4820000000009</v>
      </c>
      <c r="G4" s="18">
        <v>5144.0900000000011</v>
      </c>
      <c r="H4" s="18">
        <v>5818.9269999999997</v>
      </c>
      <c r="I4" s="18">
        <v>6919.2280000000001</v>
      </c>
      <c r="J4" s="18">
        <v>7255.2870000000003</v>
      </c>
      <c r="K4" s="18">
        <v>7191.0369999999984</v>
      </c>
      <c r="L4" s="18">
        <v>7557.4919999999984</v>
      </c>
      <c r="M4" s="18">
        <v>7350.17</v>
      </c>
      <c r="N4" s="18">
        <v>7232.8950000000004</v>
      </c>
      <c r="O4" s="18">
        <v>6974.0689999999977</v>
      </c>
      <c r="P4" s="18">
        <v>6817.4709999999986</v>
      </c>
      <c r="Q4" s="18">
        <v>6692.6900000000014</v>
      </c>
      <c r="R4" s="18">
        <v>7249.8459999999995</v>
      </c>
      <c r="S4" s="18">
        <v>7643.0469999999996</v>
      </c>
      <c r="T4" s="18">
        <v>7560.7840000000015</v>
      </c>
      <c r="U4" s="18">
        <v>7394.2889999999998</v>
      </c>
      <c r="V4" s="18">
        <v>7050.6449999999995</v>
      </c>
      <c r="W4" s="18">
        <v>6294.2279999999992</v>
      </c>
      <c r="X4" s="18">
        <v>5880.7970000000014</v>
      </c>
      <c r="Y4" s="18">
        <v>5319.1130000000003</v>
      </c>
      <c r="Z4" s="19"/>
      <c r="AA4" s="20">
        <f>SUM(B4:Z4)</f>
        <v>155422.95400000003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168.03</v>
      </c>
      <c r="C7" s="28">
        <v>161.36000000000001</v>
      </c>
      <c r="D7" s="28">
        <v>153.41</v>
      </c>
      <c r="E7" s="28">
        <v>152.5</v>
      </c>
      <c r="F7" s="28">
        <v>155</v>
      </c>
      <c r="G7" s="28">
        <v>160.09</v>
      </c>
      <c r="H7" s="28">
        <v>193.93</v>
      </c>
      <c r="I7" s="28">
        <v>221.84</v>
      </c>
      <c r="J7" s="28">
        <v>222.97</v>
      </c>
      <c r="K7" s="28">
        <v>215.96</v>
      </c>
      <c r="L7" s="28">
        <v>199.2</v>
      </c>
      <c r="M7" s="28">
        <v>191.6</v>
      </c>
      <c r="N7" s="28">
        <v>187.86</v>
      </c>
      <c r="O7" s="28">
        <v>186.26</v>
      </c>
      <c r="P7" s="28">
        <v>208.5</v>
      </c>
      <c r="Q7" s="28">
        <v>238.77</v>
      </c>
      <c r="R7" s="28">
        <v>256.41000000000003</v>
      </c>
      <c r="S7" s="28">
        <v>280</v>
      </c>
      <c r="T7" s="28">
        <v>263.86</v>
      </c>
      <c r="U7" s="28">
        <v>252.24</v>
      </c>
      <c r="V7" s="28">
        <v>226.22</v>
      </c>
      <c r="W7" s="28">
        <v>201</v>
      </c>
      <c r="X7" s="28">
        <v>180.01</v>
      </c>
      <c r="Y7" s="28">
        <v>164.79</v>
      </c>
      <c r="Z7" s="29"/>
      <c r="AA7" s="30">
        <f>IF(SUM(B7:Z7)&lt;&gt;0,AVERAGEIF(B7:Z7,"&lt;&gt;"""),"")</f>
        <v>201.74208333333334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916.21199999999999</v>
      </c>
      <c r="C19" s="72">
        <v>923.17699999999991</v>
      </c>
      <c r="D19" s="72">
        <v>922.173</v>
      </c>
      <c r="E19" s="72">
        <v>910.26</v>
      </c>
      <c r="F19" s="72">
        <v>926.375</v>
      </c>
      <c r="G19" s="72">
        <v>930.50400000000002</v>
      </c>
      <c r="H19" s="72">
        <v>954.51700000000005</v>
      </c>
      <c r="I19" s="72">
        <v>961.60199999999998</v>
      </c>
      <c r="J19" s="72">
        <v>937.66800000000001</v>
      </c>
      <c r="K19" s="72">
        <v>923.71799999999996</v>
      </c>
      <c r="L19" s="72">
        <v>862.73799999999994</v>
      </c>
      <c r="M19" s="72">
        <v>813.73500000000001</v>
      </c>
      <c r="N19" s="72">
        <v>803.66300000000001</v>
      </c>
      <c r="O19" s="72">
        <v>781.57799999999997</v>
      </c>
      <c r="P19" s="72">
        <v>777.52599999999995</v>
      </c>
      <c r="Q19" s="72">
        <v>799.55400000000009</v>
      </c>
      <c r="R19" s="72">
        <v>785.48199999999997</v>
      </c>
      <c r="S19" s="72">
        <v>783.495</v>
      </c>
      <c r="T19" s="72">
        <v>780.48400000000004</v>
      </c>
      <c r="U19" s="72">
        <v>781.43799999999999</v>
      </c>
      <c r="V19" s="72">
        <v>780.43</v>
      </c>
      <c r="W19" s="72">
        <v>767.404</v>
      </c>
      <c r="X19" s="72">
        <v>911.38900000000001</v>
      </c>
      <c r="Y19" s="72">
        <v>946.37299999999993</v>
      </c>
      <c r="Z19" s="73"/>
      <c r="AA19" s="74">
        <f t="shared" ref="AA19:AA24" si="2">SUM(B19:Z19)</f>
        <v>20681.494999999995</v>
      </c>
    </row>
    <row r="20" spans="1:27" ht="24.95" customHeight="1" x14ac:dyDescent="0.2">
      <c r="A20" s="75" t="s">
        <v>15</v>
      </c>
      <c r="B20" s="76">
        <v>980.41300000000001</v>
      </c>
      <c r="C20" s="77">
        <v>973.74400000000014</v>
      </c>
      <c r="D20" s="77">
        <v>969.846</v>
      </c>
      <c r="E20" s="77">
        <v>972.76900000000001</v>
      </c>
      <c r="F20" s="77">
        <v>999.40599999999972</v>
      </c>
      <c r="G20" s="77">
        <v>1125.8609999999999</v>
      </c>
      <c r="H20" s="77">
        <v>1292.1279999999999</v>
      </c>
      <c r="I20" s="77">
        <v>1436.0249999999999</v>
      </c>
      <c r="J20" s="77">
        <v>1496.4750000000004</v>
      </c>
      <c r="K20" s="77">
        <v>1519.577</v>
      </c>
      <c r="L20" s="77">
        <v>1527.4880000000001</v>
      </c>
      <c r="M20" s="77">
        <v>1528.4259999999999</v>
      </c>
      <c r="N20" s="77">
        <v>1523.6639999999998</v>
      </c>
      <c r="O20" s="77">
        <v>1492.3630000000003</v>
      </c>
      <c r="P20" s="77">
        <v>1446.7049999999999</v>
      </c>
      <c r="Q20" s="77">
        <v>1388.5919999999999</v>
      </c>
      <c r="R20" s="77">
        <v>1367.4420000000002</v>
      </c>
      <c r="S20" s="77">
        <v>1357.913</v>
      </c>
      <c r="T20" s="77">
        <v>1290.213</v>
      </c>
      <c r="U20" s="77">
        <v>1250.201</v>
      </c>
      <c r="V20" s="77">
        <v>1171.4499999999998</v>
      </c>
      <c r="W20" s="77">
        <v>1085.1400000000001</v>
      </c>
      <c r="X20" s="77">
        <v>1032.2610000000002</v>
      </c>
      <c r="Y20" s="77">
        <v>998.84600000000012</v>
      </c>
      <c r="Z20" s="78"/>
      <c r="AA20" s="79">
        <f t="shared" si="2"/>
        <v>30226.948</v>
      </c>
    </row>
    <row r="21" spans="1:27" ht="24.95" customHeight="1" x14ac:dyDescent="0.2">
      <c r="A21" s="75" t="s">
        <v>16</v>
      </c>
      <c r="B21" s="80">
        <v>2282.3249999999998</v>
      </c>
      <c r="C21" s="81">
        <v>2173.8979999999997</v>
      </c>
      <c r="D21" s="81">
        <v>2098.2199999999998</v>
      </c>
      <c r="E21" s="81">
        <v>2085.9299999999998</v>
      </c>
      <c r="F21" s="81">
        <v>2164.2010000000005</v>
      </c>
      <c r="G21" s="81">
        <v>2452.4249999999993</v>
      </c>
      <c r="H21" s="81">
        <v>2886.7820000000006</v>
      </c>
      <c r="I21" s="81">
        <v>3314.7009999999996</v>
      </c>
      <c r="J21" s="81">
        <v>3670.444</v>
      </c>
      <c r="K21" s="81">
        <v>3865.7420000000006</v>
      </c>
      <c r="L21" s="81">
        <v>4010.2659999999996</v>
      </c>
      <c r="M21" s="81">
        <v>4097.3090000000002</v>
      </c>
      <c r="N21" s="81">
        <v>4040.5679999999993</v>
      </c>
      <c r="O21" s="81">
        <v>3831.1280000000011</v>
      </c>
      <c r="P21" s="81">
        <v>3743.7400000000002</v>
      </c>
      <c r="Q21" s="81">
        <v>3687.0439999999999</v>
      </c>
      <c r="R21" s="81">
        <v>3961.2220000000002</v>
      </c>
      <c r="S21" s="81">
        <v>4324.7390000000005</v>
      </c>
      <c r="T21" s="81">
        <v>4426.6869999999999</v>
      </c>
      <c r="U21" s="81">
        <v>4373.75</v>
      </c>
      <c r="V21" s="81">
        <v>4038.9649999999997</v>
      </c>
      <c r="W21" s="81">
        <v>3609.6840000000007</v>
      </c>
      <c r="X21" s="81">
        <v>3135.6470000000004</v>
      </c>
      <c r="Y21" s="81">
        <v>2671.3940000000007</v>
      </c>
      <c r="Z21" s="78"/>
      <c r="AA21" s="79">
        <f t="shared" si="2"/>
        <v>80946.811000000002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100</v>
      </c>
      <c r="C23" s="77">
        <v>97.5</v>
      </c>
      <c r="D23" s="77">
        <v>95.5</v>
      </c>
      <c r="E23" s="77">
        <v>95</v>
      </c>
      <c r="F23" s="77">
        <v>97.5</v>
      </c>
      <c r="G23" s="77">
        <v>108.5</v>
      </c>
      <c r="H23" s="77">
        <v>121.5</v>
      </c>
      <c r="I23" s="77">
        <v>126</v>
      </c>
      <c r="J23" s="77">
        <v>124.5</v>
      </c>
      <c r="K23" s="77">
        <v>121</v>
      </c>
      <c r="L23" s="77">
        <v>118.5</v>
      </c>
      <c r="M23" s="77">
        <v>118</v>
      </c>
      <c r="N23" s="77">
        <v>119</v>
      </c>
      <c r="O23" s="77">
        <v>119</v>
      </c>
      <c r="P23" s="77">
        <v>126.5</v>
      </c>
      <c r="Q23" s="77">
        <v>137.5</v>
      </c>
      <c r="R23" s="77">
        <v>150</v>
      </c>
      <c r="S23" s="77">
        <v>159</v>
      </c>
      <c r="T23" s="77">
        <v>160</v>
      </c>
      <c r="U23" s="77">
        <v>157.5</v>
      </c>
      <c r="V23" s="77">
        <v>147</v>
      </c>
      <c r="W23" s="77">
        <v>133</v>
      </c>
      <c r="X23" s="77">
        <v>123.5</v>
      </c>
      <c r="Y23" s="77">
        <v>112.5</v>
      </c>
      <c r="Z23" s="77"/>
      <c r="AA23" s="79">
        <f t="shared" si="2"/>
        <v>2968</v>
      </c>
    </row>
    <row r="24" spans="1:27" ht="24.95" customHeight="1" x14ac:dyDescent="0.2">
      <c r="A24" s="85" t="s">
        <v>19</v>
      </c>
      <c r="B24" s="77">
        <v>219</v>
      </c>
      <c r="C24" s="77">
        <v>194</v>
      </c>
      <c r="D24" s="77">
        <v>209.00000000000003</v>
      </c>
      <c r="E24" s="77">
        <v>206</v>
      </c>
      <c r="F24" s="77">
        <v>213.99999999999997</v>
      </c>
      <c r="G24" s="77">
        <v>237.99999999999997</v>
      </c>
      <c r="H24" s="77">
        <v>257.99999999999994</v>
      </c>
      <c r="I24" s="77">
        <v>319</v>
      </c>
      <c r="J24" s="77">
        <v>342</v>
      </c>
      <c r="K24" s="77">
        <v>351</v>
      </c>
      <c r="L24" s="77">
        <v>359</v>
      </c>
      <c r="M24" s="77">
        <v>360</v>
      </c>
      <c r="N24" s="77">
        <v>354.00000000000006</v>
      </c>
      <c r="O24" s="77">
        <v>332.99999999999994</v>
      </c>
      <c r="P24" s="77">
        <v>314.00000000000006</v>
      </c>
      <c r="Q24" s="77">
        <v>309</v>
      </c>
      <c r="R24" s="77">
        <v>331.00000000000006</v>
      </c>
      <c r="S24" s="77">
        <v>358.00000000000006</v>
      </c>
      <c r="T24" s="77">
        <v>355.99999999999994</v>
      </c>
      <c r="U24" s="77">
        <v>344.00000000000006</v>
      </c>
      <c r="V24" s="77">
        <v>317</v>
      </c>
      <c r="W24" s="77">
        <v>285.00000000000006</v>
      </c>
      <c r="X24" s="77">
        <v>254</v>
      </c>
      <c r="Y24" s="77">
        <v>224.99999999999997</v>
      </c>
      <c r="Z24" s="77"/>
      <c r="AA24" s="79">
        <f t="shared" si="2"/>
        <v>7049</v>
      </c>
    </row>
    <row r="25" spans="1:27" ht="30" customHeight="1" thickBot="1" x14ac:dyDescent="0.25">
      <c r="A25" s="86" t="s">
        <v>20</v>
      </c>
      <c r="B25" s="87">
        <f t="shared" ref="B25:AA25" si="3">SUM(B19:B24)</f>
        <v>4497.95</v>
      </c>
      <c r="C25" s="88">
        <f t="shared" si="3"/>
        <v>4472.3189999999995</v>
      </c>
      <c r="D25" s="88">
        <f t="shared" si="3"/>
        <v>4404.7389999999996</v>
      </c>
      <c r="E25" s="88">
        <f t="shared" si="3"/>
        <v>4379.9589999999998</v>
      </c>
      <c r="F25" s="88">
        <f t="shared" si="3"/>
        <v>4511.482</v>
      </c>
      <c r="G25" s="88">
        <f t="shared" si="3"/>
        <v>4855.2899999999991</v>
      </c>
      <c r="H25" s="88">
        <f t="shared" si="3"/>
        <v>5512.9270000000006</v>
      </c>
      <c r="I25" s="88">
        <f t="shared" si="3"/>
        <v>6157.3279999999995</v>
      </c>
      <c r="J25" s="88">
        <f t="shared" si="3"/>
        <v>6571.0870000000004</v>
      </c>
      <c r="K25" s="88">
        <f t="shared" si="3"/>
        <v>6781.0370000000003</v>
      </c>
      <c r="L25" s="88">
        <f t="shared" si="3"/>
        <v>6877.9920000000002</v>
      </c>
      <c r="M25" s="88">
        <f t="shared" si="3"/>
        <v>6917.47</v>
      </c>
      <c r="N25" s="88">
        <f t="shared" si="3"/>
        <v>6840.8949999999986</v>
      </c>
      <c r="O25" s="88">
        <f t="shared" si="3"/>
        <v>6557.0690000000013</v>
      </c>
      <c r="P25" s="88">
        <f t="shared" si="3"/>
        <v>6408.4709999999995</v>
      </c>
      <c r="Q25" s="88">
        <f t="shared" si="3"/>
        <v>6321.69</v>
      </c>
      <c r="R25" s="88">
        <f t="shared" si="3"/>
        <v>6595.1460000000006</v>
      </c>
      <c r="S25" s="88">
        <f t="shared" si="3"/>
        <v>6983.1470000000008</v>
      </c>
      <c r="T25" s="88">
        <f t="shared" si="3"/>
        <v>7013.384</v>
      </c>
      <c r="U25" s="88">
        <f t="shared" si="3"/>
        <v>6906.8890000000001</v>
      </c>
      <c r="V25" s="88">
        <f t="shared" si="3"/>
        <v>6454.8449999999993</v>
      </c>
      <c r="W25" s="88">
        <f t="shared" si="3"/>
        <v>5880.228000000001</v>
      </c>
      <c r="X25" s="88">
        <f t="shared" si="3"/>
        <v>5456.7970000000005</v>
      </c>
      <c r="Y25" s="88">
        <f t="shared" si="3"/>
        <v>4954.1130000000012</v>
      </c>
      <c r="Z25" s="89">
        <f t="shared" si="3"/>
        <v>0</v>
      </c>
      <c r="AA25" s="90">
        <f t="shared" si="3"/>
        <v>142312.25400000002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474</v>
      </c>
      <c r="C28" s="72">
        <v>446.5</v>
      </c>
      <c r="D28" s="72">
        <v>461.5</v>
      </c>
      <c r="E28" s="72">
        <v>458</v>
      </c>
      <c r="F28" s="72">
        <v>469.5</v>
      </c>
      <c r="G28" s="72">
        <v>483.5</v>
      </c>
      <c r="H28" s="72">
        <v>517.5</v>
      </c>
      <c r="I28" s="72">
        <v>592</v>
      </c>
      <c r="J28" s="72">
        <v>630.5</v>
      </c>
      <c r="K28" s="72">
        <v>616</v>
      </c>
      <c r="L28" s="72">
        <v>640.5</v>
      </c>
      <c r="M28" s="72">
        <v>621</v>
      </c>
      <c r="N28" s="72">
        <v>614</v>
      </c>
      <c r="O28" s="72">
        <v>595</v>
      </c>
      <c r="P28" s="72">
        <v>581.5</v>
      </c>
      <c r="Q28" s="72">
        <v>587.5</v>
      </c>
      <c r="R28" s="72">
        <v>623</v>
      </c>
      <c r="S28" s="72">
        <v>661</v>
      </c>
      <c r="T28" s="72">
        <v>660</v>
      </c>
      <c r="U28" s="72">
        <v>644.5</v>
      </c>
      <c r="V28" s="72">
        <v>606</v>
      </c>
      <c r="W28" s="72">
        <v>557</v>
      </c>
      <c r="X28" s="72">
        <v>534.5</v>
      </c>
      <c r="Y28" s="72">
        <v>492.5</v>
      </c>
      <c r="Z28" s="73"/>
      <c r="AA28" s="74">
        <f>SUM(B28:Z28)</f>
        <v>13567</v>
      </c>
    </row>
    <row r="29" spans="1:27" ht="24.95" customHeight="1" x14ac:dyDescent="0.2">
      <c r="A29" s="75" t="s">
        <v>23</v>
      </c>
      <c r="B29" s="76">
        <v>4357.95</v>
      </c>
      <c r="C29" s="77">
        <v>4279.8190000000004</v>
      </c>
      <c r="D29" s="77">
        <v>4199.2389999999996</v>
      </c>
      <c r="E29" s="77">
        <v>4178.9589999999998</v>
      </c>
      <c r="F29" s="77">
        <v>4304.982</v>
      </c>
      <c r="G29" s="77">
        <v>4613.79</v>
      </c>
      <c r="H29" s="77">
        <v>5301.4269999999997</v>
      </c>
      <c r="I29" s="77">
        <v>5951.3280000000004</v>
      </c>
      <c r="J29" s="77">
        <v>6359.5870000000004</v>
      </c>
      <c r="K29" s="77">
        <v>6575.0370000000003</v>
      </c>
      <c r="L29" s="77">
        <v>6668.4920000000002</v>
      </c>
      <c r="M29" s="77">
        <v>6717.47</v>
      </c>
      <c r="N29" s="77">
        <v>6618.8950000000004</v>
      </c>
      <c r="O29" s="77">
        <v>6379.0690000000004</v>
      </c>
      <c r="P29" s="77">
        <v>6235.9709999999995</v>
      </c>
      <c r="Q29" s="77">
        <v>6105.19</v>
      </c>
      <c r="R29" s="77">
        <v>6354.1459999999997</v>
      </c>
      <c r="S29" s="77">
        <v>6740.1469999999999</v>
      </c>
      <c r="T29" s="77">
        <v>6769.384</v>
      </c>
      <c r="U29" s="77">
        <v>6674.3890000000001</v>
      </c>
      <c r="V29" s="77">
        <v>6276.8450000000003</v>
      </c>
      <c r="W29" s="77">
        <v>5737.2280000000001</v>
      </c>
      <c r="X29" s="77">
        <v>5346.2969999999996</v>
      </c>
      <c r="Y29" s="77">
        <v>4826.6130000000003</v>
      </c>
      <c r="Z29" s="78"/>
      <c r="AA29" s="79">
        <f>SUM(B29:Z29)</f>
        <v>137572.25400000002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4831.95</v>
      </c>
      <c r="C31" s="62">
        <f t="shared" si="4"/>
        <v>4726.3190000000004</v>
      </c>
      <c r="D31" s="62">
        <f t="shared" si="4"/>
        <v>4660.7389999999996</v>
      </c>
      <c r="E31" s="62">
        <f t="shared" si="4"/>
        <v>4636.9589999999998</v>
      </c>
      <c r="F31" s="62">
        <f t="shared" si="4"/>
        <v>4774.482</v>
      </c>
      <c r="G31" s="62">
        <f t="shared" si="4"/>
        <v>5097.29</v>
      </c>
      <c r="H31" s="62">
        <f t="shared" si="4"/>
        <v>5818.9269999999997</v>
      </c>
      <c r="I31" s="62">
        <f t="shared" si="4"/>
        <v>6543.3280000000004</v>
      </c>
      <c r="J31" s="62">
        <f t="shared" si="4"/>
        <v>6990.0870000000004</v>
      </c>
      <c r="K31" s="62">
        <f t="shared" si="4"/>
        <v>7191.0370000000003</v>
      </c>
      <c r="L31" s="62">
        <f t="shared" si="4"/>
        <v>7308.9920000000002</v>
      </c>
      <c r="M31" s="62">
        <f t="shared" si="4"/>
        <v>7338.47</v>
      </c>
      <c r="N31" s="62">
        <f t="shared" si="4"/>
        <v>7232.8950000000004</v>
      </c>
      <c r="O31" s="62">
        <f t="shared" si="4"/>
        <v>6974.0690000000004</v>
      </c>
      <c r="P31" s="62">
        <f t="shared" si="4"/>
        <v>6817.4709999999995</v>
      </c>
      <c r="Q31" s="62">
        <f t="shared" si="4"/>
        <v>6692.69</v>
      </c>
      <c r="R31" s="62">
        <f t="shared" si="4"/>
        <v>6977.1459999999997</v>
      </c>
      <c r="S31" s="62">
        <f t="shared" si="4"/>
        <v>7401.1469999999999</v>
      </c>
      <c r="T31" s="62">
        <f t="shared" si="4"/>
        <v>7429.384</v>
      </c>
      <c r="U31" s="62">
        <f t="shared" si="4"/>
        <v>7318.8890000000001</v>
      </c>
      <c r="V31" s="62">
        <f t="shared" si="4"/>
        <v>6882.8450000000003</v>
      </c>
      <c r="W31" s="62">
        <f t="shared" si="4"/>
        <v>6294.2280000000001</v>
      </c>
      <c r="X31" s="62">
        <f t="shared" si="4"/>
        <v>5880.7969999999996</v>
      </c>
      <c r="Y31" s="62">
        <f t="shared" si="4"/>
        <v>5319.1130000000003</v>
      </c>
      <c r="Z31" s="63">
        <f t="shared" si="4"/>
        <v>0</v>
      </c>
      <c r="AA31" s="64">
        <f t="shared" si="4"/>
        <v>151139.25400000002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264</v>
      </c>
      <c r="C34" s="95">
        <v>185</v>
      </c>
      <c r="D34" s="95">
        <v>187</v>
      </c>
      <c r="E34" s="95">
        <v>187</v>
      </c>
      <c r="F34" s="95">
        <v>188</v>
      </c>
      <c r="G34" s="95">
        <v>167</v>
      </c>
      <c r="H34" s="95">
        <v>203</v>
      </c>
      <c r="I34" s="95">
        <v>280</v>
      </c>
      <c r="J34" s="95">
        <v>269</v>
      </c>
      <c r="K34" s="95">
        <v>249</v>
      </c>
      <c r="L34" s="95">
        <v>271</v>
      </c>
      <c r="M34" s="95">
        <v>251</v>
      </c>
      <c r="N34" s="95">
        <v>249</v>
      </c>
      <c r="O34" s="95">
        <v>251</v>
      </c>
      <c r="P34" s="95">
        <v>274</v>
      </c>
      <c r="Q34" s="95">
        <v>269</v>
      </c>
      <c r="R34" s="95">
        <v>270</v>
      </c>
      <c r="S34" s="95">
        <v>298</v>
      </c>
      <c r="T34" s="95">
        <v>269</v>
      </c>
      <c r="U34" s="95">
        <v>268</v>
      </c>
      <c r="V34" s="95">
        <v>289</v>
      </c>
      <c r="W34" s="95">
        <v>288</v>
      </c>
      <c r="X34" s="95">
        <v>292</v>
      </c>
      <c r="Y34" s="95">
        <v>266</v>
      </c>
      <c r="Z34" s="96"/>
      <c r="AA34" s="74">
        <f t="shared" ref="AA34:AA39" si="5">SUM(B34:Z34)</f>
        <v>5984</v>
      </c>
    </row>
    <row r="35" spans="1:27" ht="24.95" customHeight="1" x14ac:dyDescent="0.2">
      <c r="A35" s="97" t="s">
        <v>41</v>
      </c>
      <c r="B35" s="98">
        <v>70</v>
      </c>
      <c r="C35" s="99">
        <v>69</v>
      </c>
      <c r="D35" s="99">
        <v>69</v>
      </c>
      <c r="E35" s="99">
        <v>70</v>
      </c>
      <c r="F35" s="99">
        <v>75</v>
      </c>
      <c r="G35" s="99">
        <v>75</v>
      </c>
      <c r="H35" s="99">
        <v>103</v>
      </c>
      <c r="I35" s="99">
        <v>106</v>
      </c>
      <c r="J35" s="99">
        <v>150</v>
      </c>
      <c r="K35" s="99">
        <v>161</v>
      </c>
      <c r="L35" s="99">
        <v>160</v>
      </c>
      <c r="M35" s="99">
        <v>170</v>
      </c>
      <c r="N35" s="99">
        <v>143</v>
      </c>
      <c r="O35" s="99">
        <v>166</v>
      </c>
      <c r="P35" s="99">
        <v>135</v>
      </c>
      <c r="Q35" s="99">
        <v>102</v>
      </c>
      <c r="R35" s="99">
        <v>112</v>
      </c>
      <c r="S35" s="99">
        <v>120</v>
      </c>
      <c r="T35" s="99">
        <v>147</v>
      </c>
      <c r="U35" s="99">
        <v>144</v>
      </c>
      <c r="V35" s="99">
        <v>139</v>
      </c>
      <c r="W35" s="99">
        <v>126</v>
      </c>
      <c r="X35" s="99">
        <v>132</v>
      </c>
      <c r="Y35" s="99">
        <v>99</v>
      </c>
      <c r="Z35" s="100"/>
      <c r="AA35" s="79">
        <f t="shared" si="5"/>
        <v>2843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375.9</v>
      </c>
      <c r="J36" s="99">
        <v>265.2</v>
      </c>
      <c r="K36" s="99"/>
      <c r="L36" s="99"/>
      <c r="M36" s="99">
        <v>11.7</v>
      </c>
      <c r="N36" s="99"/>
      <c r="O36" s="99"/>
      <c r="P36" s="99"/>
      <c r="Q36" s="99"/>
      <c r="R36" s="99">
        <v>272.7</v>
      </c>
      <c r="S36" s="99">
        <v>241.9</v>
      </c>
      <c r="T36" s="99">
        <v>131.4</v>
      </c>
      <c r="U36" s="99"/>
      <c r="V36" s="99"/>
      <c r="W36" s="99"/>
      <c r="X36" s="99"/>
      <c r="Y36" s="99"/>
      <c r="Z36" s="100"/>
      <c r="AA36" s="79">
        <f t="shared" si="5"/>
        <v>1298.8000000000002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446.4</v>
      </c>
      <c r="C38" s="99">
        <v>500</v>
      </c>
      <c r="D38" s="99">
        <v>500</v>
      </c>
      <c r="E38" s="99">
        <v>500</v>
      </c>
      <c r="F38" s="99">
        <v>500</v>
      </c>
      <c r="G38" s="99">
        <v>46.8</v>
      </c>
      <c r="H38" s="99"/>
      <c r="I38" s="99"/>
      <c r="J38" s="99"/>
      <c r="K38" s="99"/>
      <c r="L38" s="99">
        <v>248.5</v>
      </c>
      <c r="M38" s="99"/>
      <c r="N38" s="99"/>
      <c r="O38" s="99"/>
      <c r="P38" s="99"/>
      <c r="Q38" s="99"/>
      <c r="R38" s="99"/>
      <c r="S38" s="99"/>
      <c r="T38" s="99"/>
      <c r="U38" s="99">
        <v>75.400000000000006</v>
      </c>
      <c r="V38" s="99">
        <v>167.8</v>
      </c>
      <c r="W38" s="99"/>
      <c r="X38" s="99"/>
      <c r="Y38" s="99"/>
      <c r="Z38" s="100"/>
      <c r="AA38" s="79">
        <f t="shared" si="5"/>
        <v>2984.9000000000005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780.4</v>
      </c>
      <c r="C39" s="88">
        <f t="shared" si="6"/>
        <v>754</v>
      </c>
      <c r="D39" s="88">
        <f t="shared" si="6"/>
        <v>756</v>
      </c>
      <c r="E39" s="88">
        <f t="shared" si="6"/>
        <v>757</v>
      </c>
      <c r="F39" s="88">
        <f t="shared" si="6"/>
        <v>763</v>
      </c>
      <c r="G39" s="88">
        <f t="shared" si="6"/>
        <v>288.8</v>
      </c>
      <c r="H39" s="88">
        <f t="shared" si="6"/>
        <v>306</v>
      </c>
      <c r="I39" s="88">
        <f t="shared" si="6"/>
        <v>761.9</v>
      </c>
      <c r="J39" s="88">
        <f t="shared" si="6"/>
        <v>684.2</v>
      </c>
      <c r="K39" s="88">
        <f t="shared" si="6"/>
        <v>410</v>
      </c>
      <c r="L39" s="88">
        <f t="shared" si="6"/>
        <v>679.5</v>
      </c>
      <c r="M39" s="88">
        <f t="shared" si="6"/>
        <v>432.7</v>
      </c>
      <c r="N39" s="88">
        <f t="shared" si="6"/>
        <v>392</v>
      </c>
      <c r="O39" s="88">
        <f t="shared" si="6"/>
        <v>417</v>
      </c>
      <c r="P39" s="88">
        <f t="shared" si="6"/>
        <v>409</v>
      </c>
      <c r="Q39" s="88">
        <f t="shared" si="6"/>
        <v>371</v>
      </c>
      <c r="R39" s="88">
        <f t="shared" si="6"/>
        <v>654.70000000000005</v>
      </c>
      <c r="S39" s="88">
        <f t="shared" si="6"/>
        <v>659.9</v>
      </c>
      <c r="T39" s="88">
        <f t="shared" si="6"/>
        <v>547.4</v>
      </c>
      <c r="U39" s="88">
        <f t="shared" si="6"/>
        <v>487.4</v>
      </c>
      <c r="V39" s="88">
        <f t="shared" si="6"/>
        <v>595.79999999999995</v>
      </c>
      <c r="W39" s="88">
        <f t="shared" si="6"/>
        <v>414</v>
      </c>
      <c r="X39" s="88">
        <f t="shared" si="6"/>
        <v>424</v>
      </c>
      <c r="Y39" s="88">
        <f t="shared" si="6"/>
        <v>365</v>
      </c>
      <c r="Z39" s="89">
        <f t="shared" si="6"/>
        <v>0</v>
      </c>
      <c r="AA39" s="90">
        <f t="shared" si="5"/>
        <v>13110.699999999999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375.9</v>
      </c>
      <c r="J44" s="99">
        <v>265.2</v>
      </c>
      <c r="K44" s="99"/>
      <c r="L44" s="99"/>
      <c r="M44" s="99">
        <v>11.7</v>
      </c>
      <c r="N44" s="99"/>
      <c r="O44" s="99"/>
      <c r="P44" s="99"/>
      <c r="Q44" s="99"/>
      <c r="R44" s="99">
        <v>272.7</v>
      </c>
      <c r="S44" s="99">
        <v>241.9</v>
      </c>
      <c r="T44" s="99">
        <v>131.4</v>
      </c>
      <c r="U44" s="99"/>
      <c r="V44" s="99"/>
      <c r="W44" s="99"/>
      <c r="X44" s="99"/>
      <c r="Y44" s="99"/>
      <c r="Z44" s="100"/>
      <c r="AA44" s="79">
        <f t="shared" si="7"/>
        <v>1298.8000000000002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446.4</v>
      </c>
      <c r="C46" s="99">
        <v>500</v>
      </c>
      <c r="D46" s="99">
        <v>500</v>
      </c>
      <c r="E46" s="99">
        <v>500</v>
      </c>
      <c r="F46" s="99">
        <v>500</v>
      </c>
      <c r="G46" s="99">
        <v>46.8</v>
      </c>
      <c r="H46" s="99"/>
      <c r="I46" s="99"/>
      <c r="J46" s="99"/>
      <c r="K46" s="99"/>
      <c r="L46" s="99">
        <v>248.5</v>
      </c>
      <c r="M46" s="99"/>
      <c r="N46" s="99"/>
      <c r="O46" s="99"/>
      <c r="P46" s="99"/>
      <c r="Q46" s="99"/>
      <c r="R46" s="99"/>
      <c r="S46" s="99"/>
      <c r="T46" s="99"/>
      <c r="U46" s="99">
        <v>75.400000000000006</v>
      </c>
      <c r="V46" s="99">
        <v>167.8</v>
      </c>
      <c r="W46" s="99"/>
      <c r="X46" s="99"/>
      <c r="Y46" s="99"/>
      <c r="Z46" s="100"/>
      <c r="AA46" s="79">
        <f t="shared" si="7"/>
        <v>2984.9000000000005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8.5</v>
      </c>
      <c r="T47" s="99">
        <v>7.5</v>
      </c>
      <c r="U47" s="99"/>
      <c r="V47" s="99"/>
      <c r="W47" s="99"/>
      <c r="X47" s="99"/>
      <c r="Y47" s="99"/>
      <c r="Z47" s="100"/>
      <c r="AA47" s="79">
        <f t="shared" si="7"/>
        <v>16</v>
      </c>
    </row>
    <row r="48" spans="1:27" ht="30" customHeight="1" thickBot="1" x14ac:dyDescent="0.25">
      <c r="A48" s="86" t="s">
        <v>48</v>
      </c>
      <c r="B48" s="87">
        <f>SUM(B42:B47)</f>
        <v>446.4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46.8</v>
      </c>
      <c r="H48" s="88">
        <f t="shared" si="8"/>
        <v>0</v>
      </c>
      <c r="I48" s="88">
        <f t="shared" si="8"/>
        <v>375.9</v>
      </c>
      <c r="J48" s="88">
        <f t="shared" si="8"/>
        <v>265.2</v>
      </c>
      <c r="K48" s="88">
        <f t="shared" si="8"/>
        <v>0</v>
      </c>
      <c r="L48" s="88">
        <f t="shared" si="8"/>
        <v>248.5</v>
      </c>
      <c r="M48" s="88">
        <f t="shared" si="8"/>
        <v>11.7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272.7</v>
      </c>
      <c r="S48" s="88">
        <f t="shared" si="8"/>
        <v>250.4</v>
      </c>
      <c r="T48" s="88">
        <f t="shared" si="8"/>
        <v>138.9</v>
      </c>
      <c r="U48" s="88">
        <f t="shared" si="8"/>
        <v>75.400000000000006</v>
      </c>
      <c r="V48" s="88">
        <f t="shared" si="8"/>
        <v>167.8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4299.7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5278.3499999999995</v>
      </c>
      <c r="C51" s="88">
        <f t="shared" si="10"/>
        <v>5226.3189999999995</v>
      </c>
      <c r="D51" s="88">
        <f t="shared" si="10"/>
        <v>5160.7389999999996</v>
      </c>
      <c r="E51" s="88">
        <f t="shared" si="10"/>
        <v>5136.9589999999998</v>
      </c>
      <c r="F51" s="88">
        <f t="shared" si="10"/>
        <v>5274.482</v>
      </c>
      <c r="G51" s="88">
        <f t="shared" si="10"/>
        <v>5144.0899999999992</v>
      </c>
      <c r="H51" s="88">
        <f t="shared" si="10"/>
        <v>5818.9270000000006</v>
      </c>
      <c r="I51" s="88">
        <f t="shared" si="10"/>
        <v>6919.2279999999992</v>
      </c>
      <c r="J51" s="88">
        <f t="shared" si="10"/>
        <v>7255.2870000000003</v>
      </c>
      <c r="K51" s="88">
        <f t="shared" si="10"/>
        <v>7191.0370000000003</v>
      </c>
      <c r="L51" s="88">
        <f t="shared" si="10"/>
        <v>7557.4920000000002</v>
      </c>
      <c r="M51" s="88">
        <f t="shared" si="10"/>
        <v>7350.17</v>
      </c>
      <c r="N51" s="88">
        <f t="shared" si="10"/>
        <v>7232.8949999999986</v>
      </c>
      <c r="O51" s="88">
        <f t="shared" si="10"/>
        <v>6974.0690000000013</v>
      </c>
      <c r="P51" s="88">
        <f t="shared" si="10"/>
        <v>6817.4709999999995</v>
      </c>
      <c r="Q51" s="88">
        <f t="shared" si="10"/>
        <v>6692.69</v>
      </c>
      <c r="R51" s="88">
        <f t="shared" si="10"/>
        <v>7249.8460000000005</v>
      </c>
      <c r="S51" s="88">
        <f t="shared" si="10"/>
        <v>7643.0470000000005</v>
      </c>
      <c r="T51" s="88">
        <f t="shared" si="10"/>
        <v>7560.7839999999997</v>
      </c>
      <c r="U51" s="88">
        <f t="shared" si="10"/>
        <v>7394.2889999999998</v>
      </c>
      <c r="V51" s="88">
        <f t="shared" si="10"/>
        <v>7050.6449999999995</v>
      </c>
      <c r="W51" s="88">
        <f t="shared" si="10"/>
        <v>6294.228000000001</v>
      </c>
      <c r="X51" s="88">
        <f t="shared" si="10"/>
        <v>5880.7970000000005</v>
      </c>
      <c r="Y51" s="88">
        <f t="shared" si="10"/>
        <v>5319.1130000000012</v>
      </c>
      <c r="Z51" s="89">
        <f t="shared" si="10"/>
        <v>0</v>
      </c>
      <c r="AA51" s="105">
        <f>SUM(B51:Z51)</f>
        <v>155422.95400000003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-93.600000000000023</v>
      </c>
      <c r="C4" s="18">
        <v>-11.600000000000023</v>
      </c>
      <c r="D4" s="18">
        <v>77</v>
      </c>
      <c r="E4" s="18">
        <v>94.100000000000023</v>
      </c>
      <c r="F4" s="18">
        <v>-38.299999999999955</v>
      </c>
      <c r="G4" s="18">
        <v>-239.59999999999997</v>
      </c>
      <c r="H4" s="18">
        <v>-676.9</v>
      </c>
      <c r="I4" s="18">
        <v>-124.10000000000002</v>
      </c>
      <c r="J4" s="18">
        <v>-104.80000000000001</v>
      </c>
      <c r="K4" s="18">
        <v>-64.5</v>
      </c>
      <c r="L4" s="18">
        <v>-187.10000000000002</v>
      </c>
      <c r="M4" s="18">
        <v>-488.3</v>
      </c>
      <c r="N4" s="18">
        <v>-586.70000000000005</v>
      </c>
      <c r="O4" s="18">
        <v>-703.1</v>
      </c>
      <c r="P4" s="18">
        <v>-525.4</v>
      </c>
      <c r="Q4" s="18">
        <v>-101.80000000000001</v>
      </c>
      <c r="R4" s="18">
        <v>-227.3</v>
      </c>
      <c r="S4" s="18">
        <v>-171.99999999999997</v>
      </c>
      <c r="T4" s="18">
        <v>-368.6</v>
      </c>
      <c r="U4" s="18">
        <v>-136.4</v>
      </c>
      <c r="V4" s="18">
        <v>12.300000000000011</v>
      </c>
      <c r="W4" s="18">
        <v>-563.4</v>
      </c>
      <c r="X4" s="18">
        <v>-919</v>
      </c>
      <c r="Y4" s="18">
        <v>-563.5</v>
      </c>
      <c r="Z4" s="19"/>
      <c r="AA4" s="112">
        <f>SUM(B4:Z4)</f>
        <v>-6712.5999999999995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168.03</v>
      </c>
      <c r="C7" s="118">
        <v>161.36000000000001</v>
      </c>
      <c r="D7" s="118">
        <v>153.41</v>
      </c>
      <c r="E7" s="118">
        <v>152.5</v>
      </c>
      <c r="F7" s="118">
        <v>155</v>
      </c>
      <c r="G7" s="118">
        <v>160.09</v>
      </c>
      <c r="H7" s="118">
        <v>193.93</v>
      </c>
      <c r="I7" s="118">
        <v>221.84</v>
      </c>
      <c r="J7" s="118">
        <v>222.97</v>
      </c>
      <c r="K7" s="118">
        <v>215.96</v>
      </c>
      <c r="L7" s="118">
        <v>199.2</v>
      </c>
      <c r="M7" s="118">
        <v>191.6</v>
      </c>
      <c r="N7" s="118">
        <v>187.86</v>
      </c>
      <c r="O7" s="118">
        <v>186.26</v>
      </c>
      <c r="P7" s="118">
        <v>208.5</v>
      </c>
      <c r="Q7" s="118">
        <v>238.77</v>
      </c>
      <c r="R7" s="118">
        <v>256.41000000000003</v>
      </c>
      <c r="S7" s="118">
        <v>280</v>
      </c>
      <c r="T7" s="118">
        <v>263.86</v>
      </c>
      <c r="U7" s="118">
        <v>252.24</v>
      </c>
      <c r="V7" s="118">
        <v>226.22</v>
      </c>
      <c r="W7" s="118">
        <v>201</v>
      </c>
      <c r="X7" s="118">
        <v>180.01</v>
      </c>
      <c r="Y7" s="118">
        <v>164.79</v>
      </c>
      <c r="Z7" s="119"/>
      <c r="AA7" s="120">
        <f>IF(SUM(B7:Z7)&lt;&gt;0,AVERAGEIF(B7:Z7,"&lt;&gt;"""),"")</f>
        <v>201.74208333333334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540</v>
      </c>
      <c r="C13" s="130">
        <v>511.6</v>
      </c>
      <c r="D13" s="130">
        <v>423</v>
      </c>
      <c r="E13" s="130">
        <v>405.9</v>
      </c>
      <c r="F13" s="130">
        <v>538.29999999999995</v>
      </c>
      <c r="G13" s="130">
        <v>286.39999999999998</v>
      </c>
      <c r="H13" s="130">
        <v>176.9</v>
      </c>
      <c r="I13" s="130"/>
      <c r="J13" s="130"/>
      <c r="K13" s="130">
        <v>61.9</v>
      </c>
      <c r="L13" s="130">
        <v>435.6</v>
      </c>
      <c r="M13" s="130"/>
      <c r="N13" s="130">
        <v>86.7</v>
      </c>
      <c r="O13" s="130">
        <v>203.1</v>
      </c>
      <c r="P13" s="130">
        <v>81</v>
      </c>
      <c r="Q13" s="130">
        <v>76.900000000000006</v>
      </c>
      <c r="R13" s="130"/>
      <c r="S13" s="130"/>
      <c r="T13" s="130"/>
      <c r="U13" s="130">
        <v>211.8</v>
      </c>
      <c r="V13" s="130">
        <v>155.5</v>
      </c>
      <c r="W13" s="130">
        <v>355.4</v>
      </c>
      <c r="X13" s="130">
        <v>419</v>
      </c>
      <c r="Y13" s="131">
        <v>109.2</v>
      </c>
      <c r="Z13" s="132"/>
      <c r="AA13" s="133">
        <f t="shared" si="0"/>
        <v>5078.2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500</v>
      </c>
      <c r="J15" s="134">
        <v>370</v>
      </c>
      <c r="K15" s="134">
        <v>2.6</v>
      </c>
      <c r="L15" s="134"/>
      <c r="M15" s="134">
        <v>500</v>
      </c>
      <c r="N15" s="134">
        <v>500</v>
      </c>
      <c r="O15" s="134">
        <v>500</v>
      </c>
      <c r="P15" s="134">
        <v>444.4</v>
      </c>
      <c r="Q15" s="134">
        <v>24.9</v>
      </c>
      <c r="R15" s="134">
        <v>500</v>
      </c>
      <c r="S15" s="134">
        <v>413.9</v>
      </c>
      <c r="T15" s="134">
        <v>500</v>
      </c>
      <c r="U15" s="134"/>
      <c r="V15" s="134"/>
      <c r="W15" s="134">
        <v>208</v>
      </c>
      <c r="X15" s="134">
        <v>500</v>
      </c>
      <c r="Y15" s="134">
        <v>454.3</v>
      </c>
      <c r="Z15" s="132"/>
      <c r="AA15" s="133">
        <f t="shared" si="0"/>
        <v>5918.1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540</v>
      </c>
      <c r="C16" s="136">
        <f t="shared" si="1"/>
        <v>511.6</v>
      </c>
      <c r="D16" s="136">
        <f t="shared" si="1"/>
        <v>423</v>
      </c>
      <c r="E16" s="136">
        <f t="shared" si="1"/>
        <v>405.9</v>
      </c>
      <c r="F16" s="136">
        <f t="shared" si="1"/>
        <v>538.29999999999995</v>
      </c>
      <c r="G16" s="136">
        <f t="shared" si="1"/>
        <v>286.39999999999998</v>
      </c>
      <c r="H16" s="136">
        <f t="shared" si="1"/>
        <v>676.9</v>
      </c>
      <c r="I16" s="136">
        <f t="shared" si="1"/>
        <v>500</v>
      </c>
      <c r="J16" s="136">
        <f t="shared" si="1"/>
        <v>370</v>
      </c>
      <c r="K16" s="136">
        <f t="shared" si="1"/>
        <v>64.5</v>
      </c>
      <c r="L16" s="136">
        <f t="shared" si="1"/>
        <v>435.6</v>
      </c>
      <c r="M16" s="136">
        <f t="shared" si="1"/>
        <v>500</v>
      </c>
      <c r="N16" s="136">
        <f t="shared" si="1"/>
        <v>586.70000000000005</v>
      </c>
      <c r="O16" s="136">
        <f t="shared" si="1"/>
        <v>703.1</v>
      </c>
      <c r="P16" s="136">
        <f t="shared" si="1"/>
        <v>525.4</v>
      </c>
      <c r="Q16" s="136">
        <f t="shared" si="1"/>
        <v>101.80000000000001</v>
      </c>
      <c r="R16" s="136">
        <f t="shared" si="1"/>
        <v>500</v>
      </c>
      <c r="S16" s="136">
        <f t="shared" si="1"/>
        <v>413.9</v>
      </c>
      <c r="T16" s="136">
        <f t="shared" si="1"/>
        <v>500</v>
      </c>
      <c r="U16" s="136">
        <f t="shared" si="1"/>
        <v>211.8</v>
      </c>
      <c r="V16" s="136">
        <f t="shared" si="1"/>
        <v>155.5</v>
      </c>
      <c r="W16" s="136">
        <f t="shared" si="1"/>
        <v>563.4</v>
      </c>
      <c r="X16" s="136">
        <f t="shared" si="1"/>
        <v>919</v>
      </c>
      <c r="Y16" s="136">
        <f t="shared" si="1"/>
        <v>563.5</v>
      </c>
      <c r="Z16" s="137" t="str">
        <f t="shared" si="1"/>
        <v/>
      </c>
      <c r="AA16" s="90">
        <f t="shared" si="0"/>
        <v>10996.3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375.9</v>
      </c>
      <c r="J21" s="130">
        <v>265.2</v>
      </c>
      <c r="K21" s="130"/>
      <c r="L21" s="130"/>
      <c r="M21" s="130">
        <v>11.7</v>
      </c>
      <c r="N21" s="130"/>
      <c r="O21" s="130"/>
      <c r="P21" s="130"/>
      <c r="Q21" s="130"/>
      <c r="R21" s="130">
        <v>272.7</v>
      </c>
      <c r="S21" s="130">
        <v>241.9</v>
      </c>
      <c r="T21" s="130">
        <v>131.4</v>
      </c>
      <c r="U21" s="130"/>
      <c r="V21" s="130"/>
      <c r="W21" s="130"/>
      <c r="X21" s="130"/>
      <c r="Y21" s="131"/>
      <c r="Z21" s="132"/>
      <c r="AA21" s="133">
        <f t="shared" si="2"/>
        <v>1298.8000000000002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446.4</v>
      </c>
      <c r="C23" s="134">
        <v>500</v>
      </c>
      <c r="D23" s="134">
        <v>500</v>
      </c>
      <c r="E23" s="134">
        <v>500</v>
      </c>
      <c r="F23" s="134">
        <v>500</v>
      </c>
      <c r="G23" s="134">
        <v>46.8</v>
      </c>
      <c r="H23" s="134"/>
      <c r="I23" s="134"/>
      <c r="J23" s="134"/>
      <c r="K23" s="134"/>
      <c r="L23" s="134">
        <v>248.5</v>
      </c>
      <c r="M23" s="134"/>
      <c r="N23" s="134"/>
      <c r="O23" s="134"/>
      <c r="P23" s="134"/>
      <c r="Q23" s="134"/>
      <c r="R23" s="134"/>
      <c r="S23" s="134"/>
      <c r="T23" s="134"/>
      <c r="U23" s="134">
        <v>75.400000000000006</v>
      </c>
      <c r="V23" s="134">
        <v>167.8</v>
      </c>
      <c r="W23" s="134"/>
      <c r="X23" s="134"/>
      <c r="Y23" s="134"/>
      <c r="Z23" s="132"/>
      <c r="AA23" s="133">
        <f t="shared" si="2"/>
        <v>2984.9000000000005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446.4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46.8</v>
      </c>
      <c r="H24" s="136">
        <f t="shared" si="3"/>
        <v>0</v>
      </c>
      <c r="I24" s="136">
        <f t="shared" si="3"/>
        <v>375.9</v>
      </c>
      <c r="J24" s="136">
        <f t="shared" si="3"/>
        <v>265.2</v>
      </c>
      <c r="K24" s="136">
        <f t="shared" si="3"/>
        <v>0</v>
      </c>
      <c r="L24" s="136">
        <f t="shared" si="3"/>
        <v>248.5</v>
      </c>
      <c r="M24" s="136">
        <f t="shared" si="3"/>
        <v>11.7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272.7</v>
      </c>
      <c r="S24" s="136">
        <f t="shared" si="3"/>
        <v>241.9</v>
      </c>
      <c r="T24" s="136">
        <f t="shared" si="3"/>
        <v>131.4</v>
      </c>
      <c r="U24" s="136">
        <f t="shared" si="3"/>
        <v>75.400000000000006</v>
      </c>
      <c r="V24" s="136">
        <f t="shared" si="3"/>
        <v>167.8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4283.7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2021-11-10T12:10:49Z</dcterms:created>
  <dcterms:modified xsi:type="dcterms:W3CDTF">2021-11-10T12:10:50Z</dcterms:modified>
</cp:coreProperties>
</file>