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<sst xmlns="http://schemas.openxmlformats.org/spreadsheetml/2006/main" count="117" uniqueCount="53">
  <si>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09/11/2021 14:51:05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</si>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</sst>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366</c:v>
                </c:pt>
                <c:pt idx="1">
                  <c:v>366</c:v>
                </c:pt>
                <c:pt idx="2">
                  <c:v>366</c:v>
                </c:pt>
                <c:pt idx="3">
                  <c:v>366</c:v>
                </c:pt>
                <c:pt idx="4">
                  <c:v>366</c:v>
                </c:pt>
                <c:pt idx="5">
                  <c:v>366</c:v>
                </c:pt>
                <c:pt idx="6">
                  <c:v>366</c:v>
                </c:pt>
                <c:pt idx="7">
                  <c:v>366</c:v>
                </c:pt>
                <c:pt idx="8">
                  <c:v>366</c:v>
                </c:pt>
                <c:pt idx="9">
                  <c:v>366</c:v>
                </c:pt>
                <c:pt idx="10">
                  <c:v>366</c:v>
                </c:pt>
                <c:pt idx="11">
                  <c:v>366</c:v>
                </c:pt>
                <c:pt idx="12">
                  <c:v>366</c:v>
                </c:pt>
                <c:pt idx="13">
                  <c:v>366</c:v>
                </c:pt>
                <c:pt idx="14">
                  <c:v>366</c:v>
                </c:pt>
                <c:pt idx="15">
                  <c:v>366</c:v>
                </c:pt>
                <c:pt idx="16">
                  <c:v>366</c:v>
                </c:pt>
                <c:pt idx="17">
                  <c:v>366</c:v>
                </c:pt>
                <c:pt idx="18">
                  <c:v>366</c:v>
                </c:pt>
                <c:pt idx="19">
                  <c:v>366</c:v>
                </c:pt>
                <c:pt idx="20">
                  <c:v>366</c:v>
                </c:pt>
                <c:pt idx="21">
                  <c:v>366</c:v>
                </c:pt>
                <c:pt idx="22">
                  <c:v>366</c:v>
                </c:pt>
                <c:pt idx="23">
                  <c:v>366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168</c:v>
                </c:pt>
                <c:pt idx="1">
                  <c:v>159</c:v>
                </c:pt>
                <c:pt idx="2">
                  <c:v>154</c:v>
                </c:pt>
                <c:pt idx="3">
                  <c:v>152</c:v>
                </c:pt>
                <c:pt idx="4">
                  <c:v>156</c:v>
                </c:pt>
                <c:pt idx="5">
                  <c:v>171</c:v>
                </c:pt>
                <c:pt idx="6">
                  <c:v>184</c:v>
                </c:pt>
                <c:pt idx="7">
                  <c:v>220</c:v>
                </c:pt>
                <c:pt idx="8">
                  <c:v>217</c:v>
                </c:pt>
                <c:pt idx="9">
                  <c:v>199</c:v>
                </c:pt>
                <c:pt idx="10">
                  <c:v>195</c:v>
                </c:pt>
                <c:pt idx="11">
                  <c:v>191</c:v>
                </c:pt>
                <c:pt idx="12">
                  <c:v>192</c:v>
                </c:pt>
                <c:pt idx="13">
                  <c:v>186</c:v>
                </c:pt>
                <c:pt idx="14">
                  <c:v>183</c:v>
                </c:pt>
                <c:pt idx="15">
                  <c:v>186</c:v>
                </c:pt>
                <c:pt idx="16">
                  <c:v>218</c:v>
                </c:pt>
                <c:pt idx="17">
                  <c:v>240</c:v>
                </c:pt>
                <c:pt idx="18">
                  <c:v>233</c:v>
                </c:pt>
                <c:pt idx="19">
                  <c:v>225</c:v>
                </c:pt>
                <c:pt idx="20">
                  <c:v>201</c:v>
                </c:pt>
                <c:pt idx="21">
                  <c:v>181</c:v>
                </c:pt>
                <c:pt idx="22">
                  <c:v>162</c:v>
                </c:pt>
                <c:pt idx="23">
                  <c:v>144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1017.9</c:v>
                </c:pt>
                <c:pt idx="1">
                  <c:v>1017.9</c:v>
                </c:pt>
                <c:pt idx="2">
                  <c:v>1017.9</c:v>
                </c:pt>
                <c:pt idx="3">
                  <c:v>1017.9</c:v>
                </c:pt>
                <c:pt idx="4">
                  <c:v>1147.9000000000001</c:v>
                </c:pt>
                <c:pt idx="5">
                  <c:v>1207.9000000000001</c:v>
                </c:pt>
                <c:pt idx="6">
                  <c:v>1971.114</c:v>
                </c:pt>
                <c:pt idx="7">
                  <c:v>2743.0309999999999</c:v>
                </c:pt>
                <c:pt idx="8">
                  <c:v>2828.1850000000004</c:v>
                </c:pt>
                <c:pt idx="9">
                  <c:v>2706.201</c:v>
                </c:pt>
                <c:pt idx="10">
                  <c:v>2349.875</c:v>
                </c:pt>
                <c:pt idx="11">
                  <c:v>2312.0529999999999</c:v>
                </c:pt>
                <c:pt idx="12">
                  <c:v>2375.8470000000002</c:v>
                </c:pt>
                <c:pt idx="13">
                  <c:v>2539.5070000000001</c:v>
                </c:pt>
                <c:pt idx="14">
                  <c:v>2947.7980000000002</c:v>
                </c:pt>
                <c:pt idx="15">
                  <c:v>3156.3869999999997</c:v>
                </c:pt>
                <c:pt idx="16">
                  <c:v>3362.375</c:v>
                </c:pt>
                <c:pt idx="17">
                  <c:v>3359.7690000000002</c:v>
                </c:pt>
                <c:pt idx="18">
                  <c:v>3359.9160000000002</c:v>
                </c:pt>
                <c:pt idx="19">
                  <c:v>3360.5140000000001</c:v>
                </c:pt>
                <c:pt idx="20">
                  <c:v>3205.1850000000004</c:v>
                </c:pt>
                <c:pt idx="21">
                  <c:v>2573.8989999999999</c:v>
                </c:pt>
                <c:pt idx="22">
                  <c:v>1998.8809999999999</c:v>
                </c:pt>
                <c:pt idx="23">
                  <c:v>1147.9000000000001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765</c:v>
                </c:pt>
                <c:pt idx="1">
                  <c:v>860</c:v>
                </c:pt>
                <c:pt idx="2">
                  <c:v>923</c:v>
                </c:pt>
                <c:pt idx="3">
                  <c:v>916</c:v>
                </c:pt>
                <c:pt idx="4">
                  <c:v>910</c:v>
                </c:pt>
                <c:pt idx="5">
                  <c:v>905</c:v>
                </c:pt>
                <c:pt idx="6">
                  <c:v>910.69399999999996</c:v>
                </c:pt>
                <c:pt idx="7">
                  <c:v>407.7</c:v>
                </c:pt>
                <c:pt idx="8">
                  <c:v>364.3</c:v>
                </c:pt>
                <c:pt idx="9">
                  <c:v>426.8</c:v>
                </c:pt>
                <c:pt idx="10">
                  <c:v>654.29999999999995</c:v>
                </c:pt>
                <c:pt idx="11">
                  <c:v>644</c:v>
                </c:pt>
                <c:pt idx="12">
                  <c:v>590.1</c:v>
                </c:pt>
                <c:pt idx="13">
                  <c:v>432</c:v>
                </c:pt>
                <c:pt idx="14">
                  <c:v>277.7</c:v>
                </c:pt>
                <c:pt idx="15">
                  <c:v>341.3</c:v>
                </c:pt>
                <c:pt idx="16">
                  <c:v>205.9</c:v>
                </c:pt>
                <c:pt idx="17">
                  <c:v>226.3</c:v>
                </c:pt>
                <c:pt idx="18">
                  <c:v>139.30000000000001</c:v>
                </c:pt>
                <c:pt idx="19">
                  <c:v>371.5</c:v>
                </c:pt>
                <c:pt idx="20">
                  <c:v>471.3</c:v>
                </c:pt>
                <c:pt idx="21">
                  <c:v>683.9</c:v>
                </c:pt>
                <c:pt idx="22">
                  <c:v>762</c:v>
                </c:pt>
                <c:pt idx="23">
                  <c:v>768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2991.8909999999996</c:v>
                </c:pt>
                <c:pt idx="1">
                  <c:v>3057.6299999999992</c:v>
                </c:pt>
                <c:pt idx="2">
                  <c:v>3068.8469999999993</c:v>
                </c:pt>
                <c:pt idx="3">
                  <c:v>3049.8190000000004</c:v>
                </c:pt>
                <c:pt idx="4">
                  <c:v>3059.0699999999997</c:v>
                </c:pt>
                <c:pt idx="5">
                  <c:v>3063.6529999999993</c:v>
                </c:pt>
                <c:pt idx="6">
                  <c:v>3118.9029999999998</c:v>
                </c:pt>
                <c:pt idx="7">
                  <c:v>3366.1289999999999</c:v>
                </c:pt>
                <c:pt idx="8">
                  <c:v>3693.8430000000003</c:v>
                </c:pt>
                <c:pt idx="9">
                  <c:v>4004.0060000000003</c:v>
                </c:pt>
                <c:pt idx="10">
                  <c:v>4187.9549999999999</c:v>
                </c:pt>
                <c:pt idx="11">
                  <c:v>4234.5959999999986</c:v>
                </c:pt>
                <c:pt idx="12">
                  <c:v>4137.9799999999996</c:v>
                </c:pt>
                <c:pt idx="13">
                  <c:v>3902.9820000000004</c:v>
                </c:pt>
                <c:pt idx="14">
                  <c:v>3500.7010000000009</c:v>
                </c:pt>
                <c:pt idx="15">
                  <c:v>3059.55</c:v>
                </c:pt>
                <c:pt idx="16">
                  <c:v>2859.184999999999</c:v>
                </c:pt>
                <c:pt idx="17">
                  <c:v>2879.6549999999997</c:v>
                </c:pt>
                <c:pt idx="18">
                  <c:v>2932.2980000000002</c:v>
                </c:pt>
                <c:pt idx="19">
                  <c:v>2951.61</c:v>
                </c:pt>
                <c:pt idx="20">
                  <c:v>2964.9809999999993</c:v>
                </c:pt>
                <c:pt idx="21">
                  <c:v>2973.6349999999998</c:v>
                </c:pt>
                <c:pt idx="22">
                  <c:v>2977.3939999999998</c:v>
                </c:pt>
                <c:pt idx="23">
                  <c:v>2981.21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45</c:v>
                </c:pt>
                <c:pt idx="1">
                  <c:v>46</c:v>
                </c:pt>
                <c:pt idx="2">
                  <c:v>46</c:v>
                </c:pt>
                <c:pt idx="3">
                  <c:v>48</c:v>
                </c:pt>
                <c:pt idx="4">
                  <c:v>52</c:v>
                </c:pt>
                <c:pt idx="5">
                  <c:v>58</c:v>
                </c:pt>
                <c:pt idx="6">
                  <c:v>67</c:v>
                </c:pt>
                <c:pt idx="7">
                  <c:v>84</c:v>
                </c:pt>
                <c:pt idx="8">
                  <c:v>108</c:v>
                </c:pt>
                <c:pt idx="9">
                  <c:v>131</c:v>
                </c:pt>
                <c:pt idx="10">
                  <c:v>145</c:v>
                </c:pt>
                <c:pt idx="11">
                  <c:v>152</c:v>
                </c:pt>
                <c:pt idx="12">
                  <c:v>152</c:v>
                </c:pt>
                <c:pt idx="13">
                  <c:v>145</c:v>
                </c:pt>
                <c:pt idx="14">
                  <c:v>138</c:v>
                </c:pt>
                <c:pt idx="15">
                  <c:v>129</c:v>
                </c:pt>
                <c:pt idx="16">
                  <c:v>122</c:v>
                </c:pt>
                <c:pt idx="17">
                  <c:v>122</c:v>
                </c:pt>
                <c:pt idx="18">
                  <c:v>125</c:v>
                </c:pt>
                <c:pt idx="19">
                  <c:v>125</c:v>
                </c:pt>
                <c:pt idx="20">
                  <c:v>123</c:v>
                </c:pt>
                <c:pt idx="21">
                  <c:v>116</c:v>
                </c:pt>
                <c:pt idx="22">
                  <c:v>105</c:v>
                </c:pt>
                <c:pt idx="23">
                  <c:v>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118</c:v>
                </c:pt>
                <c:pt idx="8">
                  <c:v>136</c:v>
                </c:pt>
                <c:pt idx="9">
                  <c:v>86</c:v>
                </c:pt>
                <c:pt idx="10">
                  <c:v>86</c:v>
                </c:pt>
                <c:pt idx="11">
                  <c:v>46</c:v>
                </c:pt>
                <c:pt idx="12">
                  <c:v>56</c:v>
                </c:pt>
                <c:pt idx="13">
                  <c:v>56</c:v>
                </c:pt>
                <c:pt idx="14">
                  <c:v>30</c:v>
                </c:pt>
                <c:pt idx="15">
                  <c:v>69.900000000000006</c:v>
                </c:pt>
                <c:pt idx="16">
                  <c:v>233.524</c:v>
                </c:pt>
                <c:pt idx="17">
                  <c:v>533</c:v>
                </c:pt>
                <c:pt idx="18">
                  <c:v>984</c:v>
                </c:pt>
                <c:pt idx="19">
                  <c:v>721.05499999999995</c:v>
                </c:pt>
                <c:pt idx="20">
                  <c:v>281</c:v>
                </c:pt>
                <c:pt idx="21">
                  <c:v>56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2662160"/>
        <c:axId val="3026625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5353.7750000000005</c:v>
                </c:pt>
                <c:pt idx="1">
                  <c:v>5506.5299999999988</c:v>
                </c:pt>
                <c:pt idx="2">
                  <c:v>5575.7469999999985</c:v>
                </c:pt>
                <c:pt idx="3">
                  <c:v>5549.719000000001</c:v>
                </c:pt>
                <c:pt idx="4">
                  <c:v>5690.9699999999993</c:v>
                </c:pt>
                <c:pt idx="5">
                  <c:v>5797.5530000000008</c:v>
                </c:pt>
                <c:pt idx="6">
                  <c:v>6643.7109999999984</c:v>
                </c:pt>
                <c:pt idx="7">
                  <c:v>7304.8240000000014</c:v>
                </c:pt>
                <c:pt idx="8">
                  <c:v>7713.3290000000006</c:v>
                </c:pt>
                <c:pt idx="9">
                  <c:v>7919.0069999999987</c:v>
                </c:pt>
                <c:pt idx="10">
                  <c:v>7984.130000000001</c:v>
                </c:pt>
                <c:pt idx="11">
                  <c:v>7945.6490000000003</c:v>
                </c:pt>
                <c:pt idx="12">
                  <c:v>7869.9269999999997</c:v>
                </c:pt>
                <c:pt idx="13">
                  <c:v>7627.4889999999987</c:v>
                </c:pt>
                <c:pt idx="14">
                  <c:v>7443.1990000000005</c:v>
                </c:pt>
                <c:pt idx="15">
                  <c:v>7308.1580000000013</c:v>
                </c:pt>
                <c:pt idx="16">
                  <c:v>7366.987000000001</c:v>
                </c:pt>
                <c:pt idx="17">
                  <c:v>7726.7739999999994</c:v>
                </c:pt>
                <c:pt idx="18">
                  <c:v>8139.6079999999984</c:v>
                </c:pt>
                <c:pt idx="19">
                  <c:v>8120.7150000000011</c:v>
                </c:pt>
                <c:pt idx="20">
                  <c:v>7612.4660000000022</c:v>
                </c:pt>
                <c:pt idx="21">
                  <c:v>6950.433</c:v>
                </c:pt>
                <c:pt idx="22">
                  <c:v>6427.2290000000021</c:v>
                </c:pt>
                <c:pt idx="23">
                  <c:v>5529.1560000000018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662160"/>
        <c:axId val="3026625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181.99</c:v>
                </c:pt>
                <c:pt idx="1">
                  <c:v>165.08</c:v>
                </c:pt>
                <c:pt idx="2">
                  <c:v>153.96</c:v>
                </c:pt>
                <c:pt idx="3">
                  <c:v>145.68</c:v>
                </c:pt>
                <c:pt idx="4">
                  <c:v>152.93</c:v>
                </c:pt>
                <c:pt idx="5">
                  <c:v>177.66</c:v>
                </c:pt>
                <c:pt idx="6">
                  <c:v>220.52</c:v>
                </c:pt>
                <c:pt idx="7">
                  <c:v>231.95</c:v>
                </c:pt>
                <c:pt idx="8">
                  <c:v>248.44</c:v>
                </c:pt>
                <c:pt idx="9">
                  <c:v>206.96</c:v>
                </c:pt>
                <c:pt idx="10">
                  <c:v>193.02</c:v>
                </c:pt>
                <c:pt idx="11">
                  <c:v>190.86</c:v>
                </c:pt>
                <c:pt idx="12">
                  <c:v>193.66</c:v>
                </c:pt>
                <c:pt idx="13">
                  <c:v>195.84</c:v>
                </c:pt>
                <c:pt idx="14">
                  <c:v>228</c:v>
                </c:pt>
                <c:pt idx="15">
                  <c:v>251.44</c:v>
                </c:pt>
                <c:pt idx="16">
                  <c:v>270.97000000000003</c:v>
                </c:pt>
                <c:pt idx="17">
                  <c:v>295</c:v>
                </c:pt>
                <c:pt idx="18">
                  <c:v>302.8</c:v>
                </c:pt>
                <c:pt idx="19">
                  <c:v>278.76</c:v>
                </c:pt>
                <c:pt idx="20">
                  <c:v>231.98</c:v>
                </c:pt>
                <c:pt idx="21">
                  <c:v>199</c:v>
                </c:pt>
                <c:pt idx="22">
                  <c:v>202</c:v>
                </c:pt>
                <c:pt idx="23">
                  <c:v>186.81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663336"/>
        <c:axId val="302662944"/>
      </c:lineChart>
      <c:catAx>
        <c:axId val="302662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662552"/>
        <c:crosses val="autoZero"/>
        <c:auto val="1"/>
        <c:lblAlgn val="ctr"/>
        <c:lblOffset val="100"/>
        <c:noMultiLvlLbl val="0"/>
      </c:catAx>
      <c:valAx>
        <c:axId val="302662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662160"/>
        <c:crosses val="autoZero"/>
        <c:crossBetween val="between"/>
      </c:valAx>
      <c:valAx>
        <c:axId val="3026629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663336"/>
        <c:crosses val="max"/>
        <c:crossBetween val="between"/>
      </c:valAx>
      <c:catAx>
        <c:axId val="3026633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266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5353.791000000002</v>
      </c>
      <c r="C4" s="18">
        <v>5506.53</v>
      </c>
      <c r="D4" s="18">
        <v>5575.7469999999985</v>
      </c>
      <c r="E4" s="18">
        <v>5549.7190000000001</v>
      </c>
      <c r="F4" s="18">
        <v>5690.9699999999993</v>
      </c>
      <c r="G4" s="18">
        <v>5797.552999999999</v>
      </c>
      <c r="H4" s="18">
        <v>6643.7110000000021</v>
      </c>
      <c r="I4" s="18">
        <v>7304.8599999999988</v>
      </c>
      <c r="J4" s="18">
        <v>7713.3280000000004</v>
      </c>
      <c r="K4" s="18">
        <v>7919.0070000000014</v>
      </c>
      <c r="L4" s="18">
        <v>7984.13</v>
      </c>
      <c r="M4" s="18">
        <v>7945.6490000000003</v>
      </c>
      <c r="N4" s="18">
        <v>7869.9269999999988</v>
      </c>
      <c r="O4" s="18">
        <v>7627.4889999999996</v>
      </c>
      <c r="P4" s="18">
        <v>7443.1989999999987</v>
      </c>
      <c r="Q4" s="18">
        <v>7308.1369999999979</v>
      </c>
      <c r="R4" s="18">
        <v>7366.9840000000004</v>
      </c>
      <c r="S4" s="18">
        <v>7726.7239999999983</v>
      </c>
      <c r="T4" s="18">
        <v>8139.5139999999992</v>
      </c>
      <c r="U4" s="18">
        <v>8120.6790000000001</v>
      </c>
      <c r="V4" s="18">
        <v>7612.4659999999985</v>
      </c>
      <c r="W4" s="18">
        <v>6950.4339999999993</v>
      </c>
      <c r="X4" s="18">
        <v>6427.2749999999987</v>
      </c>
      <c r="Y4" s="18">
        <v>5529.1100000000006</v>
      </c>
      <c r="Z4" s="19"/>
      <c r="AA4" s="20">
        <f>SUM(B4:Z4)</f>
        <v>167106.93300000002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181.99</v>
      </c>
      <c r="C7" s="28">
        <v>165.08</v>
      </c>
      <c r="D7" s="28">
        <v>153.96</v>
      </c>
      <c r="E7" s="28">
        <v>145.68</v>
      </c>
      <c r="F7" s="28">
        <v>152.93</v>
      </c>
      <c r="G7" s="28">
        <v>177.66</v>
      </c>
      <c r="H7" s="28">
        <v>220.52</v>
      </c>
      <c r="I7" s="28">
        <v>231.95</v>
      </c>
      <c r="J7" s="28">
        <v>248.44</v>
      </c>
      <c r="K7" s="28">
        <v>206.96</v>
      </c>
      <c r="L7" s="28">
        <v>193.02</v>
      </c>
      <c r="M7" s="28">
        <v>190.86</v>
      </c>
      <c r="N7" s="28">
        <v>193.66</v>
      </c>
      <c r="O7" s="28">
        <v>195.84</v>
      </c>
      <c r="P7" s="28">
        <v>228</v>
      </c>
      <c r="Q7" s="28">
        <v>251.44</v>
      </c>
      <c r="R7" s="28">
        <v>270.97000000000003</v>
      </c>
      <c r="S7" s="28">
        <v>295</v>
      </c>
      <c r="T7" s="28">
        <v>302.8</v>
      </c>
      <c r="U7" s="28">
        <v>278.76</v>
      </c>
      <c r="V7" s="28">
        <v>231.98</v>
      </c>
      <c r="W7" s="28">
        <v>199</v>
      </c>
      <c r="X7" s="28">
        <v>202</v>
      </c>
      <c r="Y7" s="28">
        <v>186.81</v>
      </c>
      <c r="Z7" s="29"/>
      <c r="AA7" s="30">
        <f>IF(SUM(B7:Z7)&lt;&gt;0,AVERAGEIF(B7:Z7,"&lt;&gt;"""),"")</f>
        <v>212.72125000000005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366</v>
      </c>
      <c r="C10" s="42">
        <v>366</v>
      </c>
      <c r="D10" s="42">
        <v>366</v>
      </c>
      <c r="E10" s="42">
        <v>366</v>
      </c>
      <c r="F10" s="42">
        <v>366</v>
      </c>
      <c r="G10" s="42">
        <v>366</v>
      </c>
      <c r="H10" s="42">
        <v>366</v>
      </c>
      <c r="I10" s="42">
        <v>366</v>
      </c>
      <c r="J10" s="42">
        <v>366</v>
      </c>
      <c r="K10" s="42">
        <v>366</v>
      </c>
      <c r="L10" s="42">
        <v>366</v>
      </c>
      <c r="M10" s="42">
        <v>366</v>
      </c>
      <c r="N10" s="42">
        <v>366</v>
      </c>
      <c r="O10" s="42">
        <v>366</v>
      </c>
      <c r="P10" s="42">
        <v>366</v>
      </c>
      <c r="Q10" s="42">
        <v>366</v>
      </c>
      <c r="R10" s="42">
        <v>366</v>
      </c>
      <c r="S10" s="42">
        <v>366</v>
      </c>
      <c r="T10" s="42">
        <v>366</v>
      </c>
      <c r="U10" s="42">
        <v>366</v>
      </c>
      <c r="V10" s="42">
        <v>366</v>
      </c>
      <c r="W10" s="42">
        <v>366</v>
      </c>
      <c r="X10" s="42">
        <v>366</v>
      </c>
      <c r="Y10" s="42">
        <v>366</v>
      </c>
      <c r="Z10" s="43"/>
      <c r="AA10" s="44">
        <f t="shared" ref="AA10:AA15" si="0">SUM(B10:Z10)</f>
        <v>8784</v>
      </c>
    </row>
    <row r="11" spans="1:27" ht="24.95" customHeight="1" x14ac:dyDescent="0.2">
      <c r="A11" s="45" t="s">
        <v>7</v>
      </c>
      <c r="B11" s="46">
        <v>168</v>
      </c>
      <c r="C11" s="47">
        <v>159</v>
      </c>
      <c r="D11" s="47">
        <v>154</v>
      </c>
      <c r="E11" s="47">
        <v>152</v>
      </c>
      <c r="F11" s="47">
        <v>156</v>
      </c>
      <c r="G11" s="47">
        <v>171</v>
      </c>
      <c r="H11" s="47">
        <v>184</v>
      </c>
      <c r="I11" s="47">
        <v>220</v>
      </c>
      <c r="J11" s="47">
        <v>217</v>
      </c>
      <c r="K11" s="47">
        <v>199</v>
      </c>
      <c r="L11" s="47">
        <v>195</v>
      </c>
      <c r="M11" s="47">
        <v>191</v>
      </c>
      <c r="N11" s="47">
        <v>192</v>
      </c>
      <c r="O11" s="47">
        <v>186</v>
      </c>
      <c r="P11" s="47">
        <v>183</v>
      </c>
      <c r="Q11" s="47">
        <v>186</v>
      </c>
      <c r="R11" s="47">
        <v>218</v>
      </c>
      <c r="S11" s="47">
        <v>240</v>
      </c>
      <c r="T11" s="47">
        <v>233</v>
      </c>
      <c r="U11" s="47">
        <v>225</v>
      </c>
      <c r="V11" s="47">
        <v>201</v>
      </c>
      <c r="W11" s="47">
        <v>181</v>
      </c>
      <c r="X11" s="47">
        <v>162</v>
      </c>
      <c r="Y11" s="47">
        <v>144</v>
      </c>
      <c r="Z11" s="48"/>
      <c r="AA11" s="49">
        <f t="shared" si="0"/>
        <v>4517</v>
      </c>
    </row>
    <row r="12" spans="1:27" ht="24.95" customHeight="1" x14ac:dyDescent="0.2">
      <c r="A12" s="50" t="s">
        <v>8</v>
      </c>
      <c r="B12" s="51">
        <v>1017.9</v>
      </c>
      <c r="C12" s="52">
        <v>1017.9</v>
      </c>
      <c r="D12" s="52">
        <v>1017.9</v>
      </c>
      <c r="E12" s="52">
        <v>1017.9</v>
      </c>
      <c r="F12" s="52">
        <v>1147.9000000000001</v>
      </c>
      <c r="G12" s="52">
        <v>1207.9000000000001</v>
      </c>
      <c r="H12" s="52">
        <v>1971.114</v>
      </c>
      <c r="I12" s="52">
        <v>2743.0309999999999</v>
      </c>
      <c r="J12" s="52">
        <v>2828.1850000000004</v>
      </c>
      <c r="K12" s="52">
        <v>2706.201</v>
      </c>
      <c r="L12" s="52">
        <v>2349.875</v>
      </c>
      <c r="M12" s="52">
        <v>2312.0529999999999</v>
      </c>
      <c r="N12" s="52">
        <v>2375.8470000000002</v>
      </c>
      <c r="O12" s="52">
        <v>2539.5070000000001</v>
      </c>
      <c r="P12" s="52">
        <v>2947.7980000000002</v>
      </c>
      <c r="Q12" s="52">
        <v>3156.3869999999997</v>
      </c>
      <c r="R12" s="52">
        <v>3362.375</v>
      </c>
      <c r="S12" s="52">
        <v>3359.7690000000002</v>
      </c>
      <c r="T12" s="52">
        <v>3359.9160000000002</v>
      </c>
      <c r="U12" s="52">
        <v>3360.5140000000001</v>
      </c>
      <c r="V12" s="52">
        <v>3205.1850000000004</v>
      </c>
      <c r="W12" s="52">
        <v>2573.8989999999999</v>
      </c>
      <c r="X12" s="52">
        <v>1998.8809999999999</v>
      </c>
      <c r="Y12" s="52">
        <v>1147.9000000000001</v>
      </c>
      <c r="Z12" s="53"/>
      <c r="AA12" s="54">
        <f t="shared" si="0"/>
        <v>54725.837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>
        <v>118</v>
      </c>
      <c r="J13" s="52">
        <v>136</v>
      </c>
      <c r="K13" s="52">
        <v>86</v>
      </c>
      <c r="L13" s="52">
        <v>86</v>
      </c>
      <c r="M13" s="52">
        <v>46</v>
      </c>
      <c r="N13" s="52">
        <v>56</v>
      </c>
      <c r="O13" s="52">
        <v>56</v>
      </c>
      <c r="P13" s="52">
        <v>30</v>
      </c>
      <c r="Q13" s="52">
        <v>69.900000000000006</v>
      </c>
      <c r="R13" s="52">
        <v>233.524</v>
      </c>
      <c r="S13" s="52">
        <v>533</v>
      </c>
      <c r="T13" s="52">
        <v>984</v>
      </c>
      <c r="U13" s="52">
        <v>721.05499999999995</v>
      </c>
      <c r="V13" s="52">
        <v>281</v>
      </c>
      <c r="W13" s="52">
        <v>56</v>
      </c>
      <c r="X13" s="52">
        <v>56</v>
      </c>
      <c r="Y13" s="52">
        <v>30</v>
      </c>
      <c r="Z13" s="53"/>
      <c r="AA13" s="54">
        <f t="shared" si="0"/>
        <v>3630.4789999999998</v>
      </c>
    </row>
    <row r="14" spans="1:27" ht="24.95" customHeight="1" x14ac:dyDescent="0.2">
      <c r="A14" s="55" t="s">
        <v>10</v>
      </c>
      <c r="B14" s="56">
        <v>2991.8909999999996</v>
      </c>
      <c r="C14" s="57">
        <v>3057.6299999999992</v>
      </c>
      <c r="D14" s="57">
        <v>3068.8469999999993</v>
      </c>
      <c r="E14" s="57">
        <v>3049.8190000000004</v>
      </c>
      <c r="F14" s="57">
        <v>3059.0699999999997</v>
      </c>
      <c r="G14" s="57">
        <v>3063.6529999999993</v>
      </c>
      <c r="H14" s="57">
        <v>3118.9029999999998</v>
      </c>
      <c r="I14" s="57">
        <v>3366.1289999999999</v>
      </c>
      <c r="J14" s="57">
        <v>3693.8430000000003</v>
      </c>
      <c r="K14" s="57">
        <v>4004.0060000000003</v>
      </c>
      <c r="L14" s="57">
        <v>4187.9549999999999</v>
      </c>
      <c r="M14" s="57">
        <v>4234.5959999999986</v>
      </c>
      <c r="N14" s="57">
        <v>4137.9799999999996</v>
      </c>
      <c r="O14" s="57">
        <v>3902.9820000000004</v>
      </c>
      <c r="P14" s="57">
        <v>3500.7010000000009</v>
      </c>
      <c r="Q14" s="57">
        <v>3059.55</v>
      </c>
      <c r="R14" s="57">
        <v>2859.184999999999</v>
      </c>
      <c r="S14" s="57">
        <v>2879.6549999999997</v>
      </c>
      <c r="T14" s="57">
        <v>2932.2980000000002</v>
      </c>
      <c r="U14" s="57">
        <v>2951.61</v>
      </c>
      <c r="V14" s="57">
        <v>2964.9809999999993</v>
      </c>
      <c r="W14" s="57">
        <v>2973.6349999999998</v>
      </c>
      <c r="X14" s="57">
        <v>2977.3939999999998</v>
      </c>
      <c r="Y14" s="57">
        <v>2981.21</v>
      </c>
      <c r="Z14" s="58"/>
      <c r="AA14" s="59">
        <f t="shared" si="0"/>
        <v>79017.523000000001</v>
      </c>
    </row>
    <row r="15" spans="1:27" ht="24.95" customHeight="1" x14ac:dyDescent="0.2">
      <c r="A15" s="55" t="s">
        <v>11</v>
      </c>
      <c r="B15" s="56">
        <v>45</v>
      </c>
      <c r="C15" s="57">
        <v>46</v>
      </c>
      <c r="D15" s="57">
        <v>46</v>
      </c>
      <c r="E15" s="57">
        <v>48</v>
      </c>
      <c r="F15" s="57">
        <v>52</v>
      </c>
      <c r="G15" s="57">
        <v>58</v>
      </c>
      <c r="H15" s="57">
        <v>67</v>
      </c>
      <c r="I15" s="57">
        <v>84</v>
      </c>
      <c r="J15" s="57">
        <v>108</v>
      </c>
      <c r="K15" s="57">
        <v>131</v>
      </c>
      <c r="L15" s="57">
        <v>145</v>
      </c>
      <c r="M15" s="57">
        <v>152</v>
      </c>
      <c r="N15" s="57">
        <v>152</v>
      </c>
      <c r="O15" s="57">
        <v>145</v>
      </c>
      <c r="P15" s="57">
        <v>138</v>
      </c>
      <c r="Q15" s="57">
        <v>129</v>
      </c>
      <c r="R15" s="57">
        <v>122</v>
      </c>
      <c r="S15" s="57">
        <v>122</v>
      </c>
      <c r="T15" s="57">
        <v>125</v>
      </c>
      <c r="U15" s="57">
        <v>125</v>
      </c>
      <c r="V15" s="57">
        <v>123</v>
      </c>
      <c r="W15" s="57">
        <v>116</v>
      </c>
      <c r="X15" s="57">
        <v>105</v>
      </c>
      <c r="Y15" s="57">
        <v>92</v>
      </c>
      <c r="Z15" s="58"/>
      <c r="AA15" s="59">
        <f t="shared" si="0"/>
        <v>2476</v>
      </c>
    </row>
    <row r="16" spans="1:27" ht="30" customHeight="1" thickBot="1" x14ac:dyDescent="0.25">
      <c r="A16" s="60" t="s">
        <v>12</v>
      </c>
      <c r="B16" s="61">
        <f>IF(LEN(B$2)&gt;0,SUM(B10:B15),"")</f>
        <v>4588.7909999999993</v>
      </c>
      <c r="C16" s="62">
        <f t="shared" ref="C16:Z16" si="1">IF(LEN(C$2)&gt;0,SUM(C10:C15),"")</f>
        <v>4646.5299999999988</v>
      </c>
      <c r="D16" s="62">
        <f t="shared" si="1"/>
        <v>4652.7469999999994</v>
      </c>
      <c r="E16" s="62">
        <f t="shared" si="1"/>
        <v>4633.719000000001</v>
      </c>
      <c r="F16" s="62">
        <f t="shared" si="1"/>
        <v>4780.9699999999993</v>
      </c>
      <c r="G16" s="62">
        <f t="shared" si="1"/>
        <v>4892.5529999999999</v>
      </c>
      <c r="H16" s="62">
        <f t="shared" si="1"/>
        <v>5733.0169999999998</v>
      </c>
      <c r="I16" s="62">
        <f t="shared" si="1"/>
        <v>6897.16</v>
      </c>
      <c r="J16" s="62">
        <f t="shared" si="1"/>
        <v>7349.0280000000002</v>
      </c>
      <c r="K16" s="62">
        <f t="shared" si="1"/>
        <v>7492.2070000000003</v>
      </c>
      <c r="L16" s="62">
        <f t="shared" si="1"/>
        <v>7329.83</v>
      </c>
      <c r="M16" s="62">
        <f t="shared" si="1"/>
        <v>7301.6489999999985</v>
      </c>
      <c r="N16" s="62">
        <f t="shared" si="1"/>
        <v>7279.8269999999993</v>
      </c>
      <c r="O16" s="62">
        <f t="shared" si="1"/>
        <v>7195.4890000000005</v>
      </c>
      <c r="P16" s="62">
        <f t="shared" si="1"/>
        <v>7165.4990000000016</v>
      </c>
      <c r="Q16" s="62">
        <f t="shared" si="1"/>
        <v>6966.8369999999995</v>
      </c>
      <c r="R16" s="62">
        <f t="shared" si="1"/>
        <v>7161.0839999999989</v>
      </c>
      <c r="S16" s="62">
        <f t="shared" si="1"/>
        <v>7500.424</v>
      </c>
      <c r="T16" s="62">
        <f t="shared" si="1"/>
        <v>8000.2139999999999</v>
      </c>
      <c r="U16" s="62">
        <f t="shared" si="1"/>
        <v>7749.1790000000001</v>
      </c>
      <c r="V16" s="62">
        <f t="shared" si="1"/>
        <v>7141.1659999999993</v>
      </c>
      <c r="W16" s="62">
        <f t="shared" si="1"/>
        <v>6266.5339999999997</v>
      </c>
      <c r="X16" s="62">
        <f t="shared" si="1"/>
        <v>5665.2749999999996</v>
      </c>
      <c r="Y16" s="62">
        <f t="shared" si="1"/>
        <v>4761.1100000000006</v>
      </c>
      <c r="Z16" s="63" t="str">
        <f t="shared" si="1"/>
        <v/>
      </c>
      <c r="AA16" s="64">
        <f>SUM(AA10:AA15)</f>
        <v>153150.83900000001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2380.9</v>
      </c>
      <c r="C28" s="72">
        <v>2410.9</v>
      </c>
      <c r="D28" s="72">
        <v>2419.9</v>
      </c>
      <c r="E28" s="72">
        <v>2414.9</v>
      </c>
      <c r="F28" s="72">
        <v>2420.9</v>
      </c>
      <c r="G28" s="72">
        <v>2461.9</v>
      </c>
      <c r="H28" s="72">
        <v>2536.9</v>
      </c>
      <c r="I28" s="72">
        <v>2867.9</v>
      </c>
      <c r="J28" s="72">
        <v>3146.9</v>
      </c>
      <c r="K28" s="72">
        <v>3309.9</v>
      </c>
      <c r="L28" s="72">
        <v>3451.9</v>
      </c>
      <c r="M28" s="72">
        <v>3401.9</v>
      </c>
      <c r="N28" s="72">
        <v>3326.9</v>
      </c>
      <c r="O28" s="72">
        <v>3149.9</v>
      </c>
      <c r="P28" s="72">
        <v>2825.9</v>
      </c>
      <c r="Q28" s="72">
        <v>2549.9</v>
      </c>
      <c r="R28" s="72">
        <v>2521.9</v>
      </c>
      <c r="S28" s="72">
        <v>2745.9</v>
      </c>
      <c r="T28" s="72">
        <v>2928.9</v>
      </c>
      <c r="U28" s="72">
        <v>2905.9</v>
      </c>
      <c r="V28" s="72">
        <v>2715.9</v>
      </c>
      <c r="W28" s="72">
        <v>2454.9</v>
      </c>
      <c r="X28" s="72">
        <v>2443.9</v>
      </c>
      <c r="Y28" s="72">
        <v>2396.9</v>
      </c>
      <c r="Z28" s="73"/>
      <c r="AA28" s="74">
        <f>SUM(B28:Z28)</f>
        <v>66191.60000000002</v>
      </c>
    </row>
    <row r="29" spans="1:27" ht="24.95" customHeight="1" x14ac:dyDescent="0.2">
      <c r="A29" s="75" t="s">
        <v>23</v>
      </c>
      <c r="B29" s="76">
        <v>1176.8910000000001</v>
      </c>
      <c r="C29" s="77">
        <v>1299.6300000000001</v>
      </c>
      <c r="D29" s="77">
        <v>1359.847</v>
      </c>
      <c r="E29" s="77">
        <v>1338.819</v>
      </c>
      <c r="F29" s="77">
        <v>1344.07</v>
      </c>
      <c r="G29" s="77">
        <v>1349.653</v>
      </c>
      <c r="H29" s="77">
        <v>1600.8109999999999</v>
      </c>
      <c r="I29" s="77">
        <v>1633.26</v>
      </c>
      <c r="J29" s="77">
        <v>1771.1279999999999</v>
      </c>
      <c r="K29" s="77">
        <v>1751.307</v>
      </c>
      <c r="L29" s="77">
        <v>1486.93</v>
      </c>
      <c r="M29" s="77">
        <v>1522.749</v>
      </c>
      <c r="N29" s="77">
        <v>1516.9269999999999</v>
      </c>
      <c r="O29" s="77">
        <v>1640.5889999999999</v>
      </c>
      <c r="P29" s="77">
        <v>1826.499</v>
      </c>
      <c r="Q29" s="77">
        <v>1853.837</v>
      </c>
      <c r="R29" s="77">
        <v>2014.0840000000001</v>
      </c>
      <c r="S29" s="77">
        <v>2086.424</v>
      </c>
      <c r="T29" s="77">
        <v>2396.2139999999999</v>
      </c>
      <c r="U29" s="77">
        <v>2168.1790000000001</v>
      </c>
      <c r="V29" s="77">
        <v>1712.1659999999999</v>
      </c>
      <c r="W29" s="77">
        <v>1474.5340000000001</v>
      </c>
      <c r="X29" s="77">
        <v>1425.2750000000001</v>
      </c>
      <c r="Y29" s="77">
        <v>1206.21</v>
      </c>
      <c r="Z29" s="78"/>
      <c r="AA29" s="79">
        <f>SUM(B29:Z29)</f>
        <v>38956.032999999996</v>
      </c>
    </row>
    <row r="30" spans="1:27" ht="24.95" customHeight="1" x14ac:dyDescent="0.2">
      <c r="A30" s="82" t="s">
        <v>24</v>
      </c>
      <c r="B30" s="80">
        <v>1256</v>
      </c>
      <c r="C30" s="81">
        <v>1256</v>
      </c>
      <c r="D30" s="81">
        <v>1256</v>
      </c>
      <c r="E30" s="81">
        <v>1256</v>
      </c>
      <c r="F30" s="81">
        <v>1386</v>
      </c>
      <c r="G30" s="81">
        <v>1446</v>
      </c>
      <c r="H30" s="81">
        <v>1966</v>
      </c>
      <c r="I30" s="81">
        <v>2581</v>
      </c>
      <c r="J30" s="81">
        <v>2581</v>
      </c>
      <c r="K30" s="81">
        <v>2581</v>
      </c>
      <c r="L30" s="81">
        <v>2541</v>
      </c>
      <c r="M30" s="81">
        <v>2481</v>
      </c>
      <c r="N30" s="81">
        <v>2525</v>
      </c>
      <c r="O30" s="81">
        <v>2494</v>
      </c>
      <c r="P30" s="81">
        <v>2602.1</v>
      </c>
      <c r="Q30" s="81">
        <v>2723.1</v>
      </c>
      <c r="R30" s="81">
        <v>2793.1</v>
      </c>
      <c r="S30" s="81">
        <v>2793.1</v>
      </c>
      <c r="T30" s="81">
        <v>2793.1</v>
      </c>
      <c r="U30" s="81">
        <v>2793.1</v>
      </c>
      <c r="V30" s="81">
        <v>2793.1</v>
      </c>
      <c r="W30" s="81">
        <v>2535.1</v>
      </c>
      <c r="X30" s="81">
        <v>2018.1</v>
      </c>
      <c r="Y30" s="81">
        <v>1386</v>
      </c>
      <c r="Z30" s="83"/>
      <c r="AA30" s="84">
        <f>SUM(B30:Z30)</f>
        <v>52835.899999999987</v>
      </c>
    </row>
    <row r="31" spans="1:27" ht="30" customHeight="1" thickBot="1" x14ac:dyDescent="0.25">
      <c r="A31" s="60" t="s">
        <v>25</v>
      </c>
      <c r="B31" s="61">
        <f>IF(LEN(B$2)&gt;0,SUM(B28:B30),"")</f>
        <v>4813.7910000000002</v>
      </c>
      <c r="C31" s="62">
        <f t="shared" ref="C31:Z31" si="4">IF(LEN(C$2)&gt;0,SUM(C28:C30),"")</f>
        <v>4966.5300000000007</v>
      </c>
      <c r="D31" s="62">
        <f t="shared" si="4"/>
        <v>5035.7470000000003</v>
      </c>
      <c r="E31" s="62">
        <f t="shared" si="4"/>
        <v>5009.7190000000001</v>
      </c>
      <c r="F31" s="62">
        <f t="shared" si="4"/>
        <v>5150.97</v>
      </c>
      <c r="G31" s="62">
        <f t="shared" si="4"/>
        <v>5257.5529999999999</v>
      </c>
      <c r="H31" s="62">
        <f t="shared" si="4"/>
        <v>6103.7110000000002</v>
      </c>
      <c r="I31" s="62">
        <f t="shared" si="4"/>
        <v>7082.16</v>
      </c>
      <c r="J31" s="62">
        <f t="shared" si="4"/>
        <v>7499.0280000000002</v>
      </c>
      <c r="K31" s="62">
        <f t="shared" si="4"/>
        <v>7642.2070000000003</v>
      </c>
      <c r="L31" s="62">
        <f t="shared" si="4"/>
        <v>7479.83</v>
      </c>
      <c r="M31" s="62">
        <f t="shared" si="4"/>
        <v>7405.6490000000003</v>
      </c>
      <c r="N31" s="62">
        <f t="shared" si="4"/>
        <v>7368.8270000000002</v>
      </c>
      <c r="O31" s="62">
        <f t="shared" si="4"/>
        <v>7284.4889999999996</v>
      </c>
      <c r="P31" s="62">
        <f t="shared" si="4"/>
        <v>7254.4989999999998</v>
      </c>
      <c r="Q31" s="62">
        <f t="shared" si="4"/>
        <v>7126.8369999999995</v>
      </c>
      <c r="R31" s="62">
        <f t="shared" si="4"/>
        <v>7329.0840000000007</v>
      </c>
      <c r="S31" s="62">
        <f t="shared" si="4"/>
        <v>7625.4240000000009</v>
      </c>
      <c r="T31" s="62">
        <f t="shared" si="4"/>
        <v>8118.2139999999999</v>
      </c>
      <c r="U31" s="62">
        <f t="shared" si="4"/>
        <v>7867.1790000000001</v>
      </c>
      <c r="V31" s="62">
        <f t="shared" si="4"/>
        <v>7221.1659999999993</v>
      </c>
      <c r="W31" s="62">
        <f t="shared" si="4"/>
        <v>6464.5339999999997</v>
      </c>
      <c r="X31" s="62">
        <f t="shared" si="4"/>
        <v>5887.2749999999996</v>
      </c>
      <c r="Y31" s="62">
        <f t="shared" si="4"/>
        <v>4989.1100000000006</v>
      </c>
      <c r="Z31" s="63" t="str">
        <f t="shared" si="4"/>
        <v/>
      </c>
      <c r="AA31" s="64">
        <f>SUM(AA28:AA30)</f>
        <v>157983.533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67</v>
      </c>
      <c r="C34" s="95">
        <v>162</v>
      </c>
      <c r="D34" s="95">
        <v>208</v>
      </c>
      <c r="E34" s="95">
        <v>215</v>
      </c>
      <c r="F34" s="95">
        <v>216</v>
      </c>
      <c r="G34" s="95">
        <v>223</v>
      </c>
      <c r="H34" s="95">
        <v>188</v>
      </c>
      <c r="I34" s="95">
        <v>96</v>
      </c>
      <c r="J34" s="95">
        <v>61</v>
      </c>
      <c r="K34" s="95">
        <v>61</v>
      </c>
      <c r="L34" s="95">
        <v>61</v>
      </c>
      <c r="M34" s="95">
        <v>15</v>
      </c>
      <c r="N34" s="95"/>
      <c r="O34" s="95"/>
      <c r="P34" s="95"/>
      <c r="Q34" s="95"/>
      <c r="R34" s="95">
        <v>38</v>
      </c>
      <c r="S34" s="95">
        <v>38</v>
      </c>
      <c r="T34" s="95">
        <v>38</v>
      </c>
      <c r="U34" s="95">
        <v>38</v>
      </c>
      <c r="V34" s="95"/>
      <c r="W34" s="95"/>
      <c r="X34" s="95"/>
      <c r="Y34" s="95"/>
      <c r="Z34" s="96"/>
      <c r="AA34" s="74">
        <f t="shared" ref="AA34:AA39" si="5">SUM(B34:Z34)</f>
        <v>1725</v>
      </c>
    </row>
    <row r="35" spans="1:27" ht="24.95" customHeight="1" x14ac:dyDescent="0.2">
      <c r="A35" s="97" t="s">
        <v>28</v>
      </c>
      <c r="B35" s="98">
        <v>98</v>
      </c>
      <c r="C35" s="99">
        <v>98</v>
      </c>
      <c r="D35" s="99">
        <v>115</v>
      </c>
      <c r="E35" s="99">
        <v>101</v>
      </c>
      <c r="F35" s="99">
        <v>94</v>
      </c>
      <c r="G35" s="99">
        <v>82</v>
      </c>
      <c r="H35" s="99">
        <v>122.694</v>
      </c>
      <c r="I35" s="99">
        <v>29</v>
      </c>
      <c r="J35" s="99">
        <v>29</v>
      </c>
      <c r="K35" s="99">
        <v>29</v>
      </c>
      <c r="L35" s="99">
        <v>29</v>
      </c>
      <c r="M35" s="99">
        <v>29</v>
      </c>
      <c r="N35" s="99">
        <v>29</v>
      </c>
      <c r="O35" s="99">
        <v>29</v>
      </c>
      <c r="P35" s="99">
        <v>29</v>
      </c>
      <c r="Q35" s="99">
        <v>100</v>
      </c>
      <c r="R35" s="99">
        <v>70</v>
      </c>
      <c r="S35" s="99">
        <v>27</v>
      </c>
      <c r="T35" s="99">
        <v>20</v>
      </c>
      <c r="U35" s="99">
        <v>20</v>
      </c>
      <c r="V35" s="99">
        <v>20</v>
      </c>
      <c r="W35" s="99">
        <v>138</v>
      </c>
      <c r="X35" s="99">
        <v>162</v>
      </c>
      <c r="Y35" s="99">
        <v>168</v>
      </c>
      <c r="Z35" s="100"/>
      <c r="AA35" s="79">
        <f t="shared" si="5"/>
        <v>1667.694</v>
      </c>
    </row>
    <row r="36" spans="1:27" ht="24.95" customHeight="1" x14ac:dyDescent="0.2">
      <c r="A36" s="97" t="s">
        <v>29</v>
      </c>
      <c r="B36" s="98">
        <v>600</v>
      </c>
      <c r="C36" s="99">
        <v>600</v>
      </c>
      <c r="D36" s="99">
        <v>600</v>
      </c>
      <c r="E36" s="99">
        <v>600</v>
      </c>
      <c r="F36" s="99">
        <v>600</v>
      </c>
      <c r="G36" s="99">
        <v>600</v>
      </c>
      <c r="H36" s="99">
        <v>600</v>
      </c>
      <c r="I36" s="99">
        <v>282.7</v>
      </c>
      <c r="J36" s="99">
        <v>274.3</v>
      </c>
      <c r="K36" s="99">
        <v>336.8</v>
      </c>
      <c r="L36" s="99">
        <v>564.29999999999995</v>
      </c>
      <c r="M36" s="99">
        <v>600</v>
      </c>
      <c r="N36" s="99">
        <v>561.1</v>
      </c>
      <c r="O36" s="99">
        <v>403</v>
      </c>
      <c r="P36" s="99">
        <v>248.7</v>
      </c>
      <c r="Q36" s="99">
        <v>241.3</v>
      </c>
      <c r="R36" s="99">
        <v>97.9</v>
      </c>
      <c r="S36" s="99">
        <v>60</v>
      </c>
      <c r="T36" s="99">
        <v>81.3</v>
      </c>
      <c r="U36" s="99">
        <v>313.5</v>
      </c>
      <c r="V36" s="99">
        <v>451.3</v>
      </c>
      <c r="W36" s="99">
        <v>545.9</v>
      </c>
      <c r="X36" s="99">
        <v>600</v>
      </c>
      <c r="Y36" s="99">
        <v>600</v>
      </c>
      <c r="Z36" s="100"/>
      <c r="AA36" s="79">
        <f t="shared" si="5"/>
        <v>10462.1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101.3</v>
      </c>
      <c r="T38" s="99"/>
      <c r="U38" s="99"/>
      <c r="V38" s="99"/>
      <c r="W38" s="99"/>
      <c r="X38" s="99"/>
      <c r="Y38" s="99"/>
      <c r="Z38" s="100"/>
      <c r="AA38" s="79">
        <f t="shared" si="5"/>
        <v>101.3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765</v>
      </c>
      <c r="C39" s="88">
        <f t="shared" si="6"/>
        <v>860</v>
      </c>
      <c r="D39" s="88">
        <f t="shared" si="6"/>
        <v>923</v>
      </c>
      <c r="E39" s="88">
        <f t="shared" si="6"/>
        <v>916</v>
      </c>
      <c r="F39" s="88">
        <f t="shared" si="6"/>
        <v>910</v>
      </c>
      <c r="G39" s="88">
        <f t="shared" si="6"/>
        <v>905</v>
      </c>
      <c r="H39" s="88">
        <f t="shared" si="6"/>
        <v>910.69399999999996</v>
      </c>
      <c r="I39" s="88">
        <f t="shared" si="6"/>
        <v>407.7</v>
      </c>
      <c r="J39" s="88">
        <f t="shared" si="6"/>
        <v>364.3</v>
      </c>
      <c r="K39" s="88">
        <f t="shared" si="6"/>
        <v>426.8</v>
      </c>
      <c r="L39" s="88">
        <f t="shared" si="6"/>
        <v>654.29999999999995</v>
      </c>
      <c r="M39" s="88">
        <f t="shared" si="6"/>
        <v>644</v>
      </c>
      <c r="N39" s="88">
        <f t="shared" si="6"/>
        <v>590.1</v>
      </c>
      <c r="O39" s="88">
        <f t="shared" si="6"/>
        <v>432</v>
      </c>
      <c r="P39" s="88">
        <f t="shared" si="6"/>
        <v>277.7</v>
      </c>
      <c r="Q39" s="88">
        <f t="shared" si="6"/>
        <v>341.3</v>
      </c>
      <c r="R39" s="88">
        <f t="shared" si="6"/>
        <v>205.9</v>
      </c>
      <c r="S39" s="88">
        <f t="shared" si="6"/>
        <v>226.3</v>
      </c>
      <c r="T39" s="88">
        <f t="shared" si="6"/>
        <v>139.30000000000001</v>
      </c>
      <c r="U39" s="88">
        <f t="shared" si="6"/>
        <v>371.5</v>
      </c>
      <c r="V39" s="88">
        <f t="shared" si="6"/>
        <v>471.3</v>
      </c>
      <c r="W39" s="88">
        <f t="shared" si="6"/>
        <v>683.9</v>
      </c>
      <c r="X39" s="88">
        <f t="shared" si="6"/>
        <v>762</v>
      </c>
      <c r="Y39" s="88">
        <f t="shared" si="6"/>
        <v>768</v>
      </c>
      <c r="Z39" s="89" t="str">
        <f t="shared" si="6"/>
        <v/>
      </c>
      <c r="AA39" s="90">
        <f t="shared" si="5"/>
        <v>13956.093999999997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540</v>
      </c>
      <c r="C44" s="99">
        <v>540</v>
      </c>
      <c r="D44" s="99">
        <v>540</v>
      </c>
      <c r="E44" s="99">
        <v>540</v>
      </c>
      <c r="F44" s="99">
        <v>540</v>
      </c>
      <c r="G44" s="99">
        <v>540</v>
      </c>
      <c r="H44" s="99">
        <v>540</v>
      </c>
      <c r="I44" s="99">
        <v>222.7</v>
      </c>
      <c r="J44" s="99">
        <v>214.3</v>
      </c>
      <c r="K44" s="99">
        <v>276.8</v>
      </c>
      <c r="L44" s="99">
        <v>504.3</v>
      </c>
      <c r="M44" s="99">
        <v>540</v>
      </c>
      <c r="N44" s="99">
        <v>501.1</v>
      </c>
      <c r="O44" s="99">
        <v>343</v>
      </c>
      <c r="P44" s="99">
        <v>188.7</v>
      </c>
      <c r="Q44" s="99">
        <v>181.3</v>
      </c>
      <c r="R44" s="99">
        <v>37.9</v>
      </c>
      <c r="S44" s="99"/>
      <c r="T44" s="99">
        <v>21.3</v>
      </c>
      <c r="U44" s="99">
        <v>253.5</v>
      </c>
      <c r="V44" s="99">
        <v>391.3</v>
      </c>
      <c r="W44" s="99">
        <v>485.9</v>
      </c>
      <c r="X44" s="99">
        <v>540</v>
      </c>
      <c r="Y44" s="99">
        <v>540</v>
      </c>
      <c r="Z44" s="100"/>
      <c r="AA44" s="79">
        <f t="shared" si="7"/>
        <v>9022.1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101.3</v>
      </c>
      <c r="T46" s="99"/>
      <c r="U46" s="99"/>
      <c r="V46" s="99"/>
      <c r="W46" s="99"/>
      <c r="X46" s="99"/>
      <c r="Y46" s="99"/>
      <c r="Z46" s="100"/>
      <c r="AA46" s="79">
        <f t="shared" si="7"/>
        <v>101.3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2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</v>
      </c>
    </row>
    <row r="48" spans="1:27" ht="30" customHeight="1" thickBot="1" x14ac:dyDescent="0.25">
      <c r="A48" s="86" t="s">
        <v>35</v>
      </c>
      <c r="B48" s="87">
        <f>IF(LEN(B$2)&gt;0,SUM(B42:B47),"")</f>
        <v>540</v>
      </c>
      <c r="C48" s="88">
        <f t="shared" ref="C48:Z48" si="8">IF(LEN(C$2)&gt;0,SUM(C42:C47),"")</f>
        <v>540</v>
      </c>
      <c r="D48" s="88">
        <f t="shared" si="8"/>
        <v>540</v>
      </c>
      <c r="E48" s="88">
        <f t="shared" si="8"/>
        <v>540</v>
      </c>
      <c r="F48" s="88">
        <f t="shared" si="8"/>
        <v>540</v>
      </c>
      <c r="G48" s="88">
        <f t="shared" si="8"/>
        <v>540</v>
      </c>
      <c r="H48" s="88">
        <f t="shared" si="8"/>
        <v>540</v>
      </c>
      <c r="I48" s="88">
        <f t="shared" si="8"/>
        <v>222.7</v>
      </c>
      <c r="J48" s="88">
        <f t="shared" si="8"/>
        <v>214.3</v>
      </c>
      <c r="K48" s="88">
        <f t="shared" si="8"/>
        <v>276.8</v>
      </c>
      <c r="L48" s="88">
        <f t="shared" si="8"/>
        <v>504.3</v>
      </c>
      <c r="M48" s="88">
        <f t="shared" si="8"/>
        <v>540</v>
      </c>
      <c r="N48" s="88">
        <f t="shared" si="8"/>
        <v>501.1</v>
      </c>
      <c r="O48" s="88">
        <f t="shared" si="8"/>
        <v>343</v>
      </c>
      <c r="P48" s="88">
        <f t="shared" si="8"/>
        <v>190.7</v>
      </c>
      <c r="Q48" s="88">
        <f t="shared" si="8"/>
        <v>181.3</v>
      </c>
      <c r="R48" s="88">
        <f t="shared" si="8"/>
        <v>37.9</v>
      </c>
      <c r="S48" s="88">
        <f t="shared" si="8"/>
        <v>101.3</v>
      </c>
      <c r="T48" s="88">
        <f t="shared" si="8"/>
        <v>21.3</v>
      </c>
      <c r="U48" s="88">
        <f t="shared" si="8"/>
        <v>253.5</v>
      </c>
      <c r="V48" s="88">
        <f t="shared" si="8"/>
        <v>391.3</v>
      </c>
      <c r="W48" s="88">
        <f t="shared" si="8"/>
        <v>485.9</v>
      </c>
      <c r="X48" s="88">
        <f t="shared" si="8"/>
        <v>540</v>
      </c>
      <c r="Y48" s="88">
        <f t="shared" si="8"/>
        <v>540</v>
      </c>
      <c r="Z48" s="89" t="str">
        <f t="shared" si="8"/>
        <v/>
      </c>
      <c r="AA48" s="90">
        <f t="shared" si="7"/>
        <v>9125.4000000000015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5353.7909999999993</v>
      </c>
      <c r="C51" s="88">
        <f t="shared" si="10"/>
        <v>5506.5299999999988</v>
      </c>
      <c r="D51" s="88">
        <f t="shared" si="10"/>
        <v>5575.7469999999994</v>
      </c>
      <c r="E51" s="88">
        <f t="shared" si="10"/>
        <v>5549.719000000001</v>
      </c>
      <c r="F51" s="88">
        <f t="shared" si="10"/>
        <v>5690.9699999999993</v>
      </c>
      <c r="G51" s="88">
        <f t="shared" si="10"/>
        <v>5797.5529999999999</v>
      </c>
      <c r="H51" s="88">
        <f t="shared" si="10"/>
        <v>6643.7109999999993</v>
      </c>
      <c r="I51" s="88">
        <f t="shared" si="10"/>
        <v>7304.86</v>
      </c>
      <c r="J51" s="88">
        <f t="shared" si="10"/>
        <v>7713.3280000000004</v>
      </c>
      <c r="K51" s="88">
        <f t="shared" si="10"/>
        <v>7919.0070000000005</v>
      </c>
      <c r="L51" s="88">
        <f t="shared" si="10"/>
        <v>7984.13</v>
      </c>
      <c r="M51" s="88">
        <f t="shared" si="10"/>
        <v>7945.6489999999985</v>
      </c>
      <c r="N51" s="88">
        <f t="shared" si="10"/>
        <v>7869.9269999999997</v>
      </c>
      <c r="O51" s="88">
        <f t="shared" si="10"/>
        <v>7627.4890000000005</v>
      </c>
      <c r="P51" s="88">
        <f t="shared" si="10"/>
        <v>7443.1990000000014</v>
      </c>
      <c r="Q51" s="88">
        <f t="shared" si="10"/>
        <v>7308.1369999999997</v>
      </c>
      <c r="R51" s="88">
        <f t="shared" si="10"/>
        <v>7366.9839999999986</v>
      </c>
      <c r="S51" s="88">
        <f t="shared" si="10"/>
        <v>7726.7240000000002</v>
      </c>
      <c r="T51" s="88">
        <f t="shared" si="10"/>
        <v>8139.5140000000001</v>
      </c>
      <c r="U51" s="88">
        <f t="shared" si="10"/>
        <v>8120.6790000000001</v>
      </c>
      <c r="V51" s="88">
        <f t="shared" si="10"/>
        <v>7612.4659999999994</v>
      </c>
      <c r="W51" s="88">
        <f t="shared" si="10"/>
        <v>6950.4339999999993</v>
      </c>
      <c r="X51" s="88">
        <f t="shared" si="10"/>
        <v>6427.2749999999996</v>
      </c>
      <c r="Y51" s="88">
        <f t="shared" si="10"/>
        <v>5529.1100000000006</v>
      </c>
      <c r="Z51" s="89" t="str">
        <f t="shared" si="10"/>
        <v/>
      </c>
      <c r="AA51" s="105">
        <f>SUM(B51:Z51)</f>
        <v>167106.93300000002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5353.7750000000005</v>
      </c>
      <c r="C4" s="18">
        <v>5506.5299999999988</v>
      </c>
      <c r="D4" s="18">
        <v>5575.7469999999985</v>
      </c>
      <c r="E4" s="18">
        <v>5549.719000000001</v>
      </c>
      <c r="F4" s="18">
        <v>5690.9699999999993</v>
      </c>
      <c r="G4" s="18">
        <v>5797.5530000000008</v>
      </c>
      <c r="H4" s="18">
        <v>6643.7109999999984</v>
      </c>
      <c r="I4" s="18">
        <v>7304.8240000000014</v>
      </c>
      <c r="J4" s="18">
        <v>7713.3290000000006</v>
      </c>
      <c r="K4" s="18">
        <v>7919.0069999999987</v>
      </c>
      <c r="L4" s="18">
        <v>7984.130000000001</v>
      </c>
      <c r="M4" s="18">
        <v>7945.6490000000003</v>
      </c>
      <c r="N4" s="18">
        <v>7869.9269999999997</v>
      </c>
      <c r="O4" s="18">
        <v>7627.4889999999987</v>
      </c>
      <c r="P4" s="18">
        <v>7443.1990000000005</v>
      </c>
      <c r="Q4" s="18">
        <v>7308.1580000000013</v>
      </c>
      <c r="R4" s="18">
        <v>7366.987000000001</v>
      </c>
      <c r="S4" s="18">
        <v>7726.7739999999994</v>
      </c>
      <c r="T4" s="18">
        <v>8139.6079999999984</v>
      </c>
      <c r="U4" s="18">
        <v>8120.7150000000011</v>
      </c>
      <c r="V4" s="18">
        <v>7612.4660000000022</v>
      </c>
      <c r="W4" s="18">
        <v>6950.433</v>
      </c>
      <c r="X4" s="18">
        <v>6427.2290000000021</v>
      </c>
      <c r="Y4" s="18">
        <v>5529.1560000000018</v>
      </c>
      <c r="Z4" s="19"/>
      <c r="AA4" s="20">
        <f>SUM(B4:Z4)</f>
        <v>167107.08499999999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181.99</v>
      </c>
      <c r="C7" s="28">
        <v>165.08</v>
      </c>
      <c r="D7" s="28">
        <v>153.96</v>
      </c>
      <c r="E7" s="28">
        <v>145.68</v>
      </c>
      <c r="F7" s="28">
        <v>152.93</v>
      </c>
      <c r="G7" s="28">
        <v>177.66</v>
      </c>
      <c r="H7" s="28">
        <v>220.52</v>
      </c>
      <c r="I7" s="28">
        <v>231.95</v>
      </c>
      <c r="J7" s="28">
        <v>248.44</v>
      </c>
      <c r="K7" s="28">
        <v>206.96</v>
      </c>
      <c r="L7" s="28">
        <v>193.02</v>
      </c>
      <c r="M7" s="28">
        <v>190.86</v>
      </c>
      <c r="N7" s="28">
        <v>193.66</v>
      </c>
      <c r="O7" s="28">
        <v>195.84</v>
      </c>
      <c r="P7" s="28">
        <v>228</v>
      </c>
      <c r="Q7" s="28">
        <v>251.44</v>
      </c>
      <c r="R7" s="28">
        <v>270.97000000000003</v>
      </c>
      <c r="S7" s="28">
        <v>295</v>
      </c>
      <c r="T7" s="28">
        <v>302.8</v>
      </c>
      <c r="U7" s="28">
        <v>278.76</v>
      </c>
      <c r="V7" s="28">
        <v>231.98</v>
      </c>
      <c r="W7" s="28">
        <v>199</v>
      </c>
      <c r="X7" s="28">
        <v>202</v>
      </c>
      <c r="Y7" s="28">
        <v>186.81</v>
      </c>
      <c r="Z7" s="29"/>
      <c r="AA7" s="30">
        <f>IF(SUM(B7:Z7)&lt;&gt;0,AVERAGEIF(B7:Z7,"&lt;&gt;"""),"")</f>
        <v>212.72125000000005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911.21199999999999</v>
      </c>
      <c r="C19" s="72">
        <v>940.17699999999991</v>
      </c>
      <c r="D19" s="72">
        <v>940.173</v>
      </c>
      <c r="E19" s="72">
        <v>920.26</v>
      </c>
      <c r="F19" s="72">
        <v>927.375</v>
      </c>
      <c r="G19" s="72">
        <v>910.50400000000002</v>
      </c>
      <c r="H19" s="72">
        <v>945.51700000000005</v>
      </c>
      <c r="I19" s="72">
        <v>963.60199999999998</v>
      </c>
      <c r="J19" s="72">
        <v>956.66800000000001</v>
      </c>
      <c r="K19" s="72">
        <v>938.71799999999996</v>
      </c>
      <c r="L19" s="72">
        <v>859.73799999999994</v>
      </c>
      <c r="M19" s="72">
        <v>810.73500000000001</v>
      </c>
      <c r="N19" s="72">
        <v>792.66300000000001</v>
      </c>
      <c r="O19" s="72">
        <v>762.57799999999997</v>
      </c>
      <c r="P19" s="72">
        <v>750.52599999999995</v>
      </c>
      <c r="Q19" s="72">
        <v>766.55400000000009</v>
      </c>
      <c r="R19" s="72">
        <v>777.48199999999997</v>
      </c>
      <c r="S19" s="72">
        <v>793.495</v>
      </c>
      <c r="T19" s="72">
        <v>810.44100000000003</v>
      </c>
      <c r="U19" s="72">
        <v>807.43799999999999</v>
      </c>
      <c r="V19" s="72">
        <v>794.43</v>
      </c>
      <c r="W19" s="72">
        <v>776.404</v>
      </c>
      <c r="X19" s="72">
        <v>913.38900000000001</v>
      </c>
      <c r="Y19" s="72">
        <v>913.37299999999993</v>
      </c>
      <c r="Z19" s="73"/>
      <c r="AA19" s="74">
        <f t="shared" ref="AA19:AA24" si="2">SUM(B19:Z19)</f>
        <v>20683.451999999997</v>
      </c>
    </row>
    <row r="20" spans="1:27" ht="24.95" customHeight="1" x14ac:dyDescent="0.2">
      <c r="A20" s="75" t="s">
        <v>15</v>
      </c>
      <c r="B20" s="76">
        <v>973.74800000000016</v>
      </c>
      <c r="C20" s="77">
        <v>965.73799999999983</v>
      </c>
      <c r="D20" s="77">
        <v>956.65300000000002</v>
      </c>
      <c r="E20" s="77">
        <v>958.24299999999994</v>
      </c>
      <c r="F20" s="77">
        <v>981.83500000000015</v>
      </c>
      <c r="G20" s="77">
        <v>1102.3780000000002</v>
      </c>
      <c r="H20" s="77">
        <v>1274.2279999999998</v>
      </c>
      <c r="I20" s="77">
        <v>1402.1399999999999</v>
      </c>
      <c r="J20" s="77">
        <v>1462.664</v>
      </c>
      <c r="K20" s="77">
        <v>1485.9940000000001</v>
      </c>
      <c r="L20" s="77">
        <v>1503.5039999999997</v>
      </c>
      <c r="M20" s="77">
        <v>1506.9980000000003</v>
      </c>
      <c r="N20" s="77">
        <v>1505.691</v>
      </c>
      <c r="O20" s="77">
        <v>1473.1539999999998</v>
      </c>
      <c r="P20" s="77">
        <v>1432.3429999999998</v>
      </c>
      <c r="Q20" s="77">
        <v>1379.499</v>
      </c>
      <c r="R20" s="77">
        <v>1358.713</v>
      </c>
      <c r="S20" s="77">
        <v>1353.4699999999998</v>
      </c>
      <c r="T20" s="77">
        <v>1269.7750000000001</v>
      </c>
      <c r="U20" s="77">
        <v>1229.4140000000002</v>
      </c>
      <c r="V20" s="77">
        <v>1146.5119999999999</v>
      </c>
      <c r="W20" s="77">
        <v>1056.7599999999998</v>
      </c>
      <c r="X20" s="77">
        <v>1013.8499999999999</v>
      </c>
      <c r="Y20" s="77">
        <v>982.2</v>
      </c>
      <c r="Z20" s="78"/>
      <c r="AA20" s="79">
        <f t="shared" si="2"/>
        <v>29775.504000000001</v>
      </c>
    </row>
    <row r="21" spans="1:27" ht="24.95" customHeight="1" x14ac:dyDescent="0.2">
      <c r="A21" s="75" t="s">
        <v>16</v>
      </c>
      <c r="B21" s="80">
        <v>2311.2149999999997</v>
      </c>
      <c r="C21" s="81">
        <v>2197.3040000000001</v>
      </c>
      <c r="D21" s="81">
        <v>2124.0639999999999</v>
      </c>
      <c r="E21" s="81">
        <v>2142.9249999999997</v>
      </c>
      <c r="F21" s="81">
        <v>2224.7809999999999</v>
      </c>
      <c r="G21" s="81">
        <v>2500.9590000000003</v>
      </c>
      <c r="H21" s="81">
        <v>2908.4659999999999</v>
      </c>
      <c r="I21" s="81">
        <v>3215.0819999999994</v>
      </c>
      <c r="J21" s="81">
        <v>3463.9969999999998</v>
      </c>
      <c r="K21" s="81">
        <v>3606.7949999999996</v>
      </c>
      <c r="L21" s="81">
        <v>3747.7599999999998</v>
      </c>
      <c r="M21" s="81">
        <v>3793.7929999999997</v>
      </c>
      <c r="N21" s="81">
        <v>3736.5729999999999</v>
      </c>
      <c r="O21" s="81">
        <v>3556.7570000000005</v>
      </c>
      <c r="P21" s="81">
        <v>3490.3300000000004</v>
      </c>
      <c r="Q21" s="81">
        <v>3476.6049999999991</v>
      </c>
      <c r="R21" s="81">
        <v>3718.3919999999998</v>
      </c>
      <c r="S21" s="81">
        <v>4139.4090000000006</v>
      </c>
      <c r="T21" s="81">
        <v>4235.7919999999995</v>
      </c>
      <c r="U21" s="81">
        <v>4223.3630000000003</v>
      </c>
      <c r="V21" s="81">
        <v>3892.523999999999</v>
      </c>
      <c r="W21" s="81">
        <v>3469.2689999999998</v>
      </c>
      <c r="X21" s="81">
        <v>3054.4899999999993</v>
      </c>
      <c r="Y21" s="81">
        <v>2658.1830000000004</v>
      </c>
      <c r="Z21" s="78"/>
      <c r="AA21" s="79">
        <f t="shared" si="2"/>
        <v>77888.827999999994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102.5</v>
      </c>
      <c r="C23" s="77">
        <v>100.5</v>
      </c>
      <c r="D23" s="77">
        <v>98.5</v>
      </c>
      <c r="E23" s="77">
        <v>98.5</v>
      </c>
      <c r="F23" s="77">
        <v>101.5</v>
      </c>
      <c r="G23" s="77">
        <v>111</v>
      </c>
      <c r="H23" s="77">
        <v>124.5</v>
      </c>
      <c r="I23" s="77">
        <v>130</v>
      </c>
      <c r="J23" s="77">
        <v>126</v>
      </c>
      <c r="K23" s="77">
        <v>122.5</v>
      </c>
      <c r="L23" s="77">
        <v>119.5</v>
      </c>
      <c r="M23" s="77">
        <v>117.5</v>
      </c>
      <c r="N23" s="77">
        <v>117</v>
      </c>
      <c r="O23" s="77">
        <v>116</v>
      </c>
      <c r="P23" s="77">
        <v>122</v>
      </c>
      <c r="Q23" s="77">
        <v>131.5</v>
      </c>
      <c r="R23" s="77">
        <v>143.5</v>
      </c>
      <c r="S23" s="77">
        <v>155</v>
      </c>
      <c r="T23" s="77">
        <v>156</v>
      </c>
      <c r="U23" s="77">
        <v>153.5</v>
      </c>
      <c r="V23" s="77">
        <v>143</v>
      </c>
      <c r="W23" s="77">
        <v>129</v>
      </c>
      <c r="X23" s="77">
        <v>121</v>
      </c>
      <c r="Y23" s="77">
        <v>110</v>
      </c>
      <c r="Z23" s="77"/>
      <c r="AA23" s="79">
        <f t="shared" si="2"/>
        <v>2950</v>
      </c>
    </row>
    <row r="24" spans="1:27" ht="24.95" customHeight="1" x14ac:dyDescent="0.2">
      <c r="A24" s="85" t="s">
        <v>19</v>
      </c>
      <c r="B24" s="77">
        <v>213.00000000000003</v>
      </c>
      <c r="C24" s="77">
        <v>205</v>
      </c>
      <c r="D24" s="77">
        <v>200</v>
      </c>
      <c r="E24" s="77">
        <v>200</v>
      </c>
      <c r="F24" s="77">
        <v>208.00000000000003</v>
      </c>
      <c r="G24" s="77">
        <v>229</v>
      </c>
      <c r="H24" s="77">
        <v>251.00000000000003</v>
      </c>
      <c r="I24" s="77">
        <v>304</v>
      </c>
      <c r="J24" s="77">
        <v>325</v>
      </c>
      <c r="K24" s="77">
        <v>330</v>
      </c>
      <c r="L24" s="77">
        <v>340.00000000000006</v>
      </c>
      <c r="M24" s="77">
        <v>343</v>
      </c>
      <c r="N24" s="77">
        <v>344.00000000000006</v>
      </c>
      <c r="O24" s="77">
        <v>331.00000000000006</v>
      </c>
      <c r="P24" s="77">
        <v>319</v>
      </c>
      <c r="Q24" s="77">
        <v>315</v>
      </c>
      <c r="R24" s="77">
        <v>340.00000000000006</v>
      </c>
      <c r="S24" s="77">
        <v>361.99999999999994</v>
      </c>
      <c r="T24" s="77">
        <v>358.00000000000006</v>
      </c>
      <c r="U24" s="77">
        <v>350</v>
      </c>
      <c r="V24" s="77">
        <v>324</v>
      </c>
      <c r="W24" s="77">
        <v>296.99999999999994</v>
      </c>
      <c r="X24" s="77">
        <v>266.99999999999994</v>
      </c>
      <c r="Y24" s="77">
        <v>236</v>
      </c>
      <c r="Z24" s="77"/>
      <c r="AA24" s="79">
        <f t="shared" si="2"/>
        <v>6991</v>
      </c>
    </row>
    <row r="25" spans="1:27" ht="30" customHeight="1" thickBot="1" x14ac:dyDescent="0.25">
      <c r="A25" s="86" t="s">
        <v>20</v>
      </c>
      <c r="B25" s="87">
        <f t="shared" ref="B25:AA25" si="3">SUM(B19:B24)</f>
        <v>4511.6749999999993</v>
      </c>
      <c r="C25" s="88">
        <f t="shared" si="3"/>
        <v>4408.7190000000001</v>
      </c>
      <c r="D25" s="88">
        <f t="shared" si="3"/>
        <v>4429.3899999999994</v>
      </c>
      <c r="E25" s="88">
        <f t="shared" si="3"/>
        <v>4429.9279999999999</v>
      </c>
      <c r="F25" s="88">
        <f t="shared" si="3"/>
        <v>4553.491</v>
      </c>
      <c r="G25" s="88">
        <f t="shared" si="3"/>
        <v>4853.8410000000003</v>
      </c>
      <c r="H25" s="88">
        <f t="shared" si="3"/>
        <v>5503.7109999999993</v>
      </c>
      <c r="I25" s="88">
        <f t="shared" si="3"/>
        <v>6014.8239999999987</v>
      </c>
      <c r="J25" s="88">
        <f t="shared" si="3"/>
        <v>6334.3289999999997</v>
      </c>
      <c r="K25" s="88">
        <f t="shared" si="3"/>
        <v>6484.0069999999996</v>
      </c>
      <c r="L25" s="88">
        <f t="shared" si="3"/>
        <v>6570.5019999999995</v>
      </c>
      <c r="M25" s="88">
        <f t="shared" si="3"/>
        <v>6572.0259999999998</v>
      </c>
      <c r="N25" s="88">
        <f t="shared" si="3"/>
        <v>6495.9269999999997</v>
      </c>
      <c r="O25" s="88">
        <f t="shared" si="3"/>
        <v>6239.4890000000005</v>
      </c>
      <c r="P25" s="88">
        <f t="shared" si="3"/>
        <v>6114.1990000000005</v>
      </c>
      <c r="Q25" s="88">
        <f t="shared" si="3"/>
        <v>6069.1579999999994</v>
      </c>
      <c r="R25" s="88">
        <f t="shared" si="3"/>
        <v>6338.0869999999995</v>
      </c>
      <c r="S25" s="88">
        <f t="shared" si="3"/>
        <v>6803.3739999999998</v>
      </c>
      <c r="T25" s="88">
        <f t="shared" si="3"/>
        <v>6830.0079999999998</v>
      </c>
      <c r="U25" s="88">
        <f t="shared" si="3"/>
        <v>6763.7150000000001</v>
      </c>
      <c r="V25" s="88">
        <f t="shared" si="3"/>
        <v>6300.4659999999985</v>
      </c>
      <c r="W25" s="88">
        <f t="shared" si="3"/>
        <v>5728.4329999999991</v>
      </c>
      <c r="X25" s="88">
        <f t="shared" si="3"/>
        <v>5369.7289999999994</v>
      </c>
      <c r="Y25" s="88">
        <f t="shared" si="3"/>
        <v>4899.7560000000003</v>
      </c>
      <c r="Z25" s="89">
        <f t="shared" si="3"/>
        <v>0</v>
      </c>
      <c r="AA25" s="90">
        <f t="shared" si="3"/>
        <v>138618.78399999999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465.5</v>
      </c>
      <c r="C28" s="72">
        <v>455.5</v>
      </c>
      <c r="D28" s="72">
        <v>448.5</v>
      </c>
      <c r="E28" s="72">
        <v>448.5</v>
      </c>
      <c r="F28" s="72">
        <v>460.5</v>
      </c>
      <c r="G28" s="72">
        <v>492</v>
      </c>
      <c r="H28" s="72">
        <v>528.5</v>
      </c>
      <c r="I28" s="72">
        <v>591</v>
      </c>
      <c r="J28" s="72">
        <v>608</v>
      </c>
      <c r="K28" s="72">
        <v>609.5</v>
      </c>
      <c r="L28" s="72">
        <v>615.5</v>
      </c>
      <c r="M28" s="72">
        <v>616.5</v>
      </c>
      <c r="N28" s="72">
        <v>617</v>
      </c>
      <c r="O28" s="72">
        <v>603</v>
      </c>
      <c r="P28" s="72">
        <v>597</v>
      </c>
      <c r="Q28" s="72">
        <v>602.5</v>
      </c>
      <c r="R28" s="72">
        <v>640.5</v>
      </c>
      <c r="S28" s="72">
        <v>676</v>
      </c>
      <c r="T28" s="72">
        <v>673</v>
      </c>
      <c r="U28" s="72">
        <v>661.5</v>
      </c>
      <c r="V28" s="72">
        <v>624</v>
      </c>
      <c r="W28" s="72">
        <v>600</v>
      </c>
      <c r="X28" s="72">
        <v>560</v>
      </c>
      <c r="Y28" s="72">
        <v>516</v>
      </c>
      <c r="Z28" s="73"/>
      <c r="AA28" s="74">
        <f>SUM(B28:Z28)</f>
        <v>13710</v>
      </c>
    </row>
    <row r="29" spans="1:27" ht="24.95" customHeight="1" x14ac:dyDescent="0.2">
      <c r="A29" s="75" t="s">
        <v>23</v>
      </c>
      <c r="B29" s="76">
        <v>4455.1750000000002</v>
      </c>
      <c r="C29" s="77">
        <v>4551.03</v>
      </c>
      <c r="D29" s="77">
        <v>4627.2470000000003</v>
      </c>
      <c r="E29" s="77">
        <v>4601.2190000000001</v>
      </c>
      <c r="F29" s="77">
        <v>4730.47</v>
      </c>
      <c r="G29" s="77">
        <v>4805.5529999999999</v>
      </c>
      <c r="H29" s="77">
        <v>5615.2110000000002</v>
      </c>
      <c r="I29" s="77">
        <v>6213.8239999999996</v>
      </c>
      <c r="J29" s="77">
        <v>6605.3289999999997</v>
      </c>
      <c r="K29" s="77">
        <v>6809.5069999999996</v>
      </c>
      <c r="L29" s="77">
        <v>6868.63</v>
      </c>
      <c r="M29" s="77">
        <v>6829.1490000000003</v>
      </c>
      <c r="N29" s="77">
        <v>6752.9269999999997</v>
      </c>
      <c r="O29" s="77">
        <v>6524.4889999999996</v>
      </c>
      <c r="P29" s="77">
        <v>6346.1989999999996</v>
      </c>
      <c r="Q29" s="77">
        <v>6205.6580000000004</v>
      </c>
      <c r="R29" s="77">
        <v>6468.5870000000004</v>
      </c>
      <c r="S29" s="77">
        <v>6972.3739999999998</v>
      </c>
      <c r="T29" s="77">
        <v>7012.0079999999998</v>
      </c>
      <c r="U29" s="77">
        <v>6959.2150000000001</v>
      </c>
      <c r="V29" s="77">
        <v>6488.4660000000003</v>
      </c>
      <c r="W29" s="77">
        <v>5850.433</v>
      </c>
      <c r="X29" s="77">
        <v>5519.7290000000003</v>
      </c>
      <c r="Y29" s="77">
        <v>4975.7560000000003</v>
      </c>
      <c r="Z29" s="78"/>
      <c r="AA29" s="79">
        <f>SUM(B29:Z29)</f>
        <v>142788.18499999997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4920.6750000000002</v>
      </c>
      <c r="C31" s="62">
        <f t="shared" si="4"/>
        <v>5006.53</v>
      </c>
      <c r="D31" s="62">
        <f t="shared" si="4"/>
        <v>5075.7470000000003</v>
      </c>
      <c r="E31" s="62">
        <f t="shared" si="4"/>
        <v>5049.7190000000001</v>
      </c>
      <c r="F31" s="62">
        <f t="shared" si="4"/>
        <v>5190.97</v>
      </c>
      <c r="G31" s="62">
        <f t="shared" si="4"/>
        <v>5297.5529999999999</v>
      </c>
      <c r="H31" s="62">
        <f t="shared" si="4"/>
        <v>6143.7110000000002</v>
      </c>
      <c r="I31" s="62">
        <f t="shared" si="4"/>
        <v>6804.8239999999996</v>
      </c>
      <c r="J31" s="62">
        <f t="shared" si="4"/>
        <v>7213.3289999999997</v>
      </c>
      <c r="K31" s="62">
        <f t="shared" si="4"/>
        <v>7419.0069999999996</v>
      </c>
      <c r="L31" s="62">
        <f t="shared" si="4"/>
        <v>7484.13</v>
      </c>
      <c r="M31" s="62">
        <f t="shared" si="4"/>
        <v>7445.6490000000003</v>
      </c>
      <c r="N31" s="62">
        <f t="shared" si="4"/>
        <v>7369.9269999999997</v>
      </c>
      <c r="O31" s="62">
        <f t="shared" si="4"/>
        <v>7127.4889999999996</v>
      </c>
      <c r="P31" s="62">
        <f t="shared" si="4"/>
        <v>6943.1989999999996</v>
      </c>
      <c r="Q31" s="62">
        <f t="shared" si="4"/>
        <v>6808.1580000000004</v>
      </c>
      <c r="R31" s="62">
        <f t="shared" si="4"/>
        <v>7109.0870000000004</v>
      </c>
      <c r="S31" s="62">
        <f t="shared" si="4"/>
        <v>7648.3739999999998</v>
      </c>
      <c r="T31" s="62">
        <f t="shared" si="4"/>
        <v>7685.0079999999998</v>
      </c>
      <c r="U31" s="62">
        <f t="shared" si="4"/>
        <v>7620.7150000000001</v>
      </c>
      <c r="V31" s="62">
        <f t="shared" si="4"/>
        <v>7112.4660000000003</v>
      </c>
      <c r="W31" s="62">
        <f t="shared" si="4"/>
        <v>6450.433</v>
      </c>
      <c r="X31" s="62">
        <f t="shared" si="4"/>
        <v>6079.7290000000003</v>
      </c>
      <c r="Y31" s="62">
        <f t="shared" si="4"/>
        <v>5491.7560000000003</v>
      </c>
      <c r="Z31" s="63">
        <f t="shared" si="4"/>
        <v>0</v>
      </c>
      <c r="AA31" s="64">
        <f t="shared" si="4"/>
        <v>156498.18499999997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269</v>
      </c>
      <c r="C34" s="95">
        <v>309</v>
      </c>
      <c r="D34" s="95">
        <v>326</v>
      </c>
      <c r="E34" s="95">
        <v>312</v>
      </c>
      <c r="F34" s="95">
        <v>306</v>
      </c>
      <c r="G34" s="95">
        <v>295.71199999999999</v>
      </c>
      <c r="H34" s="95">
        <v>336</v>
      </c>
      <c r="I34" s="95">
        <v>390</v>
      </c>
      <c r="J34" s="95">
        <v>411</v>
      </c>
      <c r="K34" s="95">
        <v>459</v>
      </c>
      <c r="L34" s="95">
        <v>444</v>
      </c>
      <c r="M34" s="95">
        <v>393.62299999999999</v>
      </c>
      <c r="N34" s="95">
        <v>386</v>
      </c>
      <c r="O34" s="95">
        <v>400</v>
      </c>
      <c r="P34" s="95">
        <v>400</v>
      </c>
      <c r="Q34" s="95">
        <v>336</v>
      </c>
      <c r="R34" s="95">
        <v>378</v>
      </c>
      <c r="S34" s="95">
        <v>388</v>
      </c>
      <c r="T34" s="95">
        <v>388</v>
      </c>
      <c r="U34" s="95">
        <v>389</v>
      </c>
      <c r="V34" s="95">
        <v>400</v>
      </c>
      <c r="W34" s="95">
        <v>379</v>
      </c>
      <c r="X34" s="95">
        <v>389</v>
      </c>
      <c r="Y34" s="95">
        <v>315</v>
      </c>
      <c r="Z34" s="96"/>
      <c r="AA34" s="74">
        <f t="shared" ref="AA34:AA39" si="5">SUM(B34:Z34)</f>
        <v>8799.3349999999991</v>
      </c>
    </row>
    <row r="35" spans="1:27" ht="24.95" customHeight="1" x14ac:dyDescent="0.2">
      <c r="A35" s="97" t="s">
        <v>41</v>
      </c>
      <c r="B35" s="98">
        <v>140</v>
      </c>
      <c r="C35" s="99">
        <v>288.81100000000004</v>
      </c>
      <c r="D35" s="99">
        <v>320.35699999999997</v>
      </c>
      <c r="E35" s="99">
        <v>307.791</v>
      </c>
      <c r="F35" s="99">
        <v>331.47900000000004</v>
      </c>
      <c r="G35" s="99">
        <v>148</v>
      </c>
      <c r="H35" s="99">
        <v>304</v>
      </c>
      <c r="I35" s="99">
        <v>400</v>
      </c>
      <c r="J35" s="99">
        <v>468</v>
      </c>
      <c r="K35" s="99">
        <v>476</v>
      </c>
      <c r="L35" s="99">
        <v>469.62799999999999</v>
      </c>
      <c r="M35" s="99">
        <v>480</v>
      </c>
      <c r="N35" s="99">
        <v>488</v>
      </c>
      <c r="O35" s="99">
        <v>488</v>
      </c>
      <c r="P35" s="99">
        <v>429</v>
      </c>
      <c r="Q35" s="99">
        <v>403</v>
      </c>
      <c r="R35" s="99">
        <v>393</v>
      </c>
      <c r="S35" s="99">
        <v>457</v>
      </c>
      <c r="T35" s="99">
        <v>467</v>
      </c>
      <c r="U35" s="99">
        <v>468</v>
      </c>
      <c r="V35" s="99">
        <v>412</v>
      </c>
      <c r="W35" s="99">
        <v>343</v>
      </c>
      <c r="X35" s="99">
        <v>321</v>
      </c>
      <c r="Y35" s="99">
        <v>277</v>
      </c>
      <c r="Z35" s="100"/>
      <c r="AA35" s="79">
        <f t="shared" si="5"/>
        <v>9080.0660000000007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>
        <v>78.400000000000006</v>
      </c>
      <c r="T36" s="99"/>
      <c r="U36" s="99"/>
      <c r="V36" s="99"/>
      <c r="W36" s="99"/>
      <c r="X36" s="99"/>
      <c r="Y36" s="99"/>
      <c r="Z36" s="100"/>
      <c r="AA36" s="79">
        <f t="shared" si="5"/>
        <v>78.400000000000006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433.1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257.89999999999998</v>
      </c>
      <c r="S38" s="99"/>
      <c r="T38" s="99">
        <v>454.6</v>
      </c>
      <c r="U38" s="99">
        <v>500</v>
      </c>
      <c r="V38" s="99">
        <v>500</v>
      </c>
      <c r="W38" s="99">
        <v>500</v>
      </c>
      <c r="X38" s="99">
        <v>347.5</v>
      </c>
      <c r="Y38" s="99">
        <v>37.4</v>
      </c>
      <c r="Z38" s="100"/>
      <c r="AA38" s="79">
        <f t="shared" si="5"/>
        <v>10530.5</v>
      </c>
    </row>
    <row r="39" spans="1:27" ht="30" customHeight="1" thickBot="1" x14ac:dyDescent="0.25">
      <c r="A39" s="86" t="s">
        <v>45</v>
      </c>
      <c r="B39" s="87">
        <f t="shared" ref="B39:Z39" si="6">SUM(B34:B38)</f>
        <v>842.1</v>
      </c>
      <c r="C39" s="88">
        <f t="shared" si="6"/>
        <v>1097.8110000000001</v>
      </c>
      <c r="D39" s="88">
        <f t="shared" si="6"/>
        <v>1146.357</v>
      </c>
      <c r="E39" s="88">
        <f t="shared" si="6"/>
        <v>1119.7909999999999</v>
      </c>
      <c r="F39" s="88">
        <f t="shared" si="6"/>
        <v>1137.479</v>
      </c>
      <c r="G39" s="88">
        <f t="shared" si="6"/>
        <v>943.71199999999999</v>
      </c>
      <c r="H39" s="88">
        <f t="shared" si="6"/>
        <v>1140</v>
      </c>
      <c r="I39" s="88">
        <f t="shared" si="6"/>
        <v>1290</v>
      </c>
      <c r="J39" s="88">
        <f t="shared" si="6"/>
        <v>1379</v>
      </c>
      <c r="K39" s="88">
        <f t="shared" si="6"/>
        <v>1435</v>
      </c>
      <c r="L39" s="88">
        <f t="shared" si="6"/>
        <v>1413.6279999999999</v>
      </c>
      <c r="M39" s="88">
        <f t="shared" si="6"/>
        <v>1373.623</v>
      </c>
      <c r="N39" s="88">
        <f t="shared" si="6"/>
        <v>1374</v>
      </c>
      <c r="O39" s="88">
        <f t="shared" si="6"/>
        <v>1388</v>
      </c>
      <c r="P39" s="88">
        <f t="shared" si="6"/>
        <v>1329</v>
      </c>
      <c r="Q39" s="88">
        <f t="shared" si="6"/>
        <v>1239</v>
      </c>
      <c r="R39" s="88">
        <f t="shared" si="6"/>
        <v>1028.9000000000001</v>
      </c>
      <c r="S39" s="88">
        <f t="shared" si="6"/>
        <v>923.4</v>
      </c>
      <c r="T39" s="88">
        <f t="shared" si="6"/>
        <v>1309.5999999999999</v>
      </c>
      <c r="U39" s="88">
        <f t="shared" si="6"/>
        <v>1357</v>
      </c>
      <c r="V39" s="88">
        <f t="shared" si="6"/>
        <v>1312</v>
      </c>
      <c r="W39" s="88">
        <f t="shared" si="6"/>
        <v>1222</v>
      </c>
      <c r="X39" s="88">
        <f t="shared" si="6"/>
        <v>1057.5</v>
      </c>
      <c r="Y39" s="88">
        <f t="shared" si="6"/>
        <v>629.4</v>
      </c>
      <c r="Z39" s="89">
        <f t="shared" si="6"/>
        <v>0</v>
      </c>
      <c r="AA39" s="90">
        <f t="shared" si="5"/>
        <v>28488.301000000003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78.400000000000006</v>
      </c>
      <c r="T44" s="99"/>
      <c r="U44" s="99"/>
      <c r="V44" s="99"/>
      <c r="W44" s="99"/>
      <c r="X44" s="99"/>
      <c r="Y44" s="99"/>
      <c r="Z44" s="100"/>
      <c r="AA44" s="79">
        <f t="shared" si="7"/>
        <v>78.400000000000006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433.1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257.89999999999998</v>
      </c>
      <c r="S46" s="99"/>
      <c r="T46" s="99">
        <v>454.6</v>
      </c>
      <c r="U46" s="99">
        <v>500</v>
      </c>
      <c r="V46" s="99">
        <v>500</v>
      </c>
      <c r="W46" s="99">
        <v>500</v>
      </c>
      <c r="X46" s="99">
        <v>347.5</v>
      </c>
      <c r="Y46" s="99">
        <v>37.4</v>
      </c>
      <c r="Z46" s="100"/>
      <c r="AA46" s="79">
        <f t="shared" si="7"/>
        <v>10530.5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433.1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257.89999999999998</v>
      </c>
      <c r="S48" s="88">
        <f t="shared" si="8"/>
        <v>78.400000000000006</v>
      </c>
      <c r="T48" s="88">
        <f t="shared" si="8"/>
        <v>454.6</v>
      </c>
      <c r="U48" s="88">
        <f t="shared" si="8"/>
        <v>500</v>
      </c>
      <c r="V48" s="88">
        <f t="shared" si="8"/>
        <v>500</v>
      </c>
      <c r="W48" s="88">
        <f t="shared" si="8"/>
        <v>500</v>
      </c>
      <c r="X48" s="88">
        <f t="shared" si="8"/>
        <v>347.5</v>
      </c>
      <c r="Y48" s="88">
        <f t="shared" si="8"/>
        <v>37.4</v>
      </c>
      <c r="Z48" s="89">
        <f t="shared" si="8"/>
        <v>0</v>
      </c>
      <c r="AA48" s="90">
        <f t="shared" si="7"/>
        <v>10608.9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5353.7749999999996</v>
      </c>
      <c r="C51" s="88">
        <f t="shared" si="10"/>
        <v>5506.5300000000007</v>
      </c>
      <c r="D51" s="88">
        <f t="shared" si="10"/>
        <v>5575.7469999999994</v>
      </c>
      <c r="E51" s="88">
        <f t="shared" si="10"/>
        <v>5549.7190000000001</v>
      </c>
      <c r="F51" s="88">
        <f t="shared" si="10"/>
        <v>5690.97</v>
      </c>
      <c r="G51" s="88">
        <f t="shared" si="10"/>
        <v>5797.5529999999999</v>
      </c>
      <c r="H51" s="88">
        <f t="shared" si="10"/>
        <v>6643.7109999999993</v>
      </c>
      <c r="I51" s="88">
        <f t="shared" si="10"/>
        <v>7304.8239999999987</v>
      </c>
      <c r="J51" s="88">
        <f t="shared" si="10"/>
        <v>7713.3289999999997</v>
      </c>
      <c r="K51" s="88">
        <f t="shared" si="10"/>
        <v>7919.0069999999996</v>
      </c>
      <c r="L51" s="88">
        <f t="shared" si="10"/>
        <v>7984.1299999999992</v>
      </c>
      <c r="M51" s="88">
        <f t="shared" si="10"/>
        <v>7945.6489999999994</v>
      </c>
      <c r="N51" s="88">
        <f t="shared" si="10"/>
        <v>7869.9269999999997</v>
      </c>
      <c r="O51" s="88">
        <f t="shared" si="10"/>
        <v>7627.4890000000005</v>
      </c>
      <c r="P51" s="88">
        <f t="shared" si="10"/>
        <v>7443.1990000000005</v>
      </c>
      <c r="Q51" s="88">
        <f t="shared" si="10"/>
        <v>7308.1579999999994</v>
      </c>
      <c r="R51" s="88">
        <f t="shared" si="10"/>
        <v>7366.9869999999992</v>
      </c>
      <c r="S51" s="88">
        <f t="shared" si="10"/>
        <v>7726.7739999999994</v>
      </c>
      <c r="T51" s="88">
        <f t="shared" si="10"/>
        <v>8139.6080000000002</v>
      </c>
      <c r="U51" s="88">
        <f t="shared" si="10"/>
        <v>8120.7150000000001</v>
      </c>
      <c r="V51" s="88">
        <f t="shared" si="10"/>
        <v>7612.4659999999985</v>
      </c>
      <c r="W51" s="88">
        <f t="shared" si="10"/>
        <v>6950.4329999999991</v>
      </c>
      <c r="X51" s="88">
        <f t="shared" si="10"/>
        <v>6427.2289999999994</v>
      </c>
      <c r="Y51" s="88">
        <f t="shared" si="10"/>
        <v>5529.1559999999999</v>
      </c>
      <c r="Z51" s="89">
        <f t="shared" si="10"/>
        <v>0</v>
      </c>
      <c r="AA51" s="105">
        <f>SUM(B51:Z51)</f>
        <v>167107.08499999996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C10" sqref="AC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-106.89999999999998</v>
      </c>
      <c r="C4" s="18">
        <v>-40</v>
      </c>
      <c r="D4" s="18">
        <v>-40</v>
      </c>
      <c r="E4" s="18">
        <v>-40</v>
      </c>
      <c r="F4" s="18">
        <v>-40</v>
      </c>
      <c r="G4" s="18">
        <v>-40</v>
      </c>
      <c r="H4" s="18">
        <v>-40</v>
      </c>
      <c r="I4" s="18">
        <v>277.3</v>
      </c>
      <c r="J4" s="18">
        <v>285.7</v>
      </c>
      <c r="K4" s="18">
        <v>223.2</v>
      </c>
      <c r="L4" s="18">
        <v>-4.3000000000000114</v>
      </c>
      <c r="M4" s="18">
        <v>-40</v>
      </c>
      <c r="N4" s="18">
        <v>-1.1000000000000227</v>
      </c>
      <c r="O4" s="18">
        <v>157</v>
      </c>
      <c r="P4" s="18">
        <v>311.3</v>
      </c>
      <c r="Q4" s="18">
        <v>318.7</v>
      </c>
      <c r="R4" s="18">
        <v>219.99999999999997</v>
      </c>
      <c r="S4" s="18">
        <v>-22.899999999999991</v>
      </c>
      <c r="T4" s="18">
        <v>433.3</v>
      </c>
      <c r="U4" s="18">
        <v>246.5</v>
      </c>
      <c r="V4" s="18">
        <v>108.69999999999999</v>
      </c>
      <c r="W4" s="18">
        <v>14.100000000000023</v>
      </c>
      <c r="X4" s="18">
        <v>-192.5</v>
      </c>
      <c r="Y4" s="18">
        <v>-502.6</v>
      </c>
      <c r="Z4" s="19"/>
      <c r="AA4" s="112">
        <f>SUM(B4:Z4)</f>
        <v>1485.5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181.99</v>
      </c>
      <c r="C7" s="118">
        <v>165.08</v>
      </c>
      <c r="D7" s="118">
        <v>153.96</v>
      </c>
      <c r="E7" s="118">
        <v>145.68</v>
      </c>
      <c r="F7" s="118">
        <v>152.93</v>
      </c>
      <c r="G7" s="118">
        <v>177.66</v>
      </c>
      <c r="H7" s="118">
        <v>220.52</v>
      </c>
      <c r="I7" s="118">
        <v>231.95</v>
      </c>
      <c r="J7" s="118">
        <v>248.44</v>
      </c>
      <c r="K7" s="118">
        <v>206.96</v>
      </c>
      <c r="L7" s="118">
        <v>193.02</v>
      </c>
      <c r="M7" s="118">
        <v>190.86</v>
      </c>
      <c r="N7" s="118">
        <v>193.66</v>
      </c>
      <c r="O7" s="118">
        <v>195.84</v>
      </c>
      <c r="P7" s="118">
        <v>228</v>
      </c>
      <c r="Q7" s="118">
        <v>251.44</v>
      </c>
      <c r="R7" s="118">
        <v>270.97000000000003</v>
      </c>
      <c r="S7" s="118">
        <v>295</v>
      </c>
      <c r="T7" s="118">
        <v>302.8</v>
      </c>
      <c r="U7" s="118">
        <v>278.76</v>
      </c>
      <c r="V7" s="118">
        <v>231.98</v>
      </c>
      <c r="W7" s="118">
        <v>199</v>
      </c>
      <c r="X7" s="118">
        <v>202</v>
      </c>
      <c r="Y7" s="118">
        <v>186.81</v>
      </c>
      <c r="Z7" s="119"/>
      <c r="AA7" s="120">
        <f>IF(SUM(B7:Z7)&lt;&gt;0,AVERAGEIF(B7:Z7,"&lt;&gt;"""),"")</f>
        <v>212.72125000000005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540</v>
      </c>
      <c r="C13" s="130">
        <v>540</v>
      </c>
      <c r="D13" s="130">
        <v>540</v>
      </c>
      <c r="E13" s="130">
        <v>540</v>
      </c>
      <c r="F13" s="130">
        <v>540</v>
      </c>
      <c r="G13" s="130">
        <v>540</v>
      </c>
      <c r="H13" s="130">
        <v>540</v>
      </c>
      <c r="I13" s="130">
        <v>222.7</v>
      </c>
      <c r="J13" s="130">
        <v>214.3</v>
      </c>
      <c r="K13" s="130">
        <v>276.8</v>
      </c>
      <c r="L13" s="130">
        <v>504.3</v>
      </c>
      <c r="M13" s="130">
        <v>540</v>
      </c>
      <c r="N13" s="130">
        <v>501.1</v>
      </c>
      <c r="O13" s="130">
        <v>343</v>
      </c>
      <c r="P13" s="130">
        <v>188.7</v>
      </c>
      <c r="Q13" s="130">
        <v>181.3</v>
      </c>
      <c r="R13" s="130">
        <v>37.9</v>
      </c>
      <c r="S13" s="130"/>
      <c r="T13" s="130">
        <v>21.3</v>
      </c>
      <c r="U13" s="130">
        <v>253.5</v>
      </c>
      <c r="V13" s="130">
        <v>391.3</v>
      </c>
      <c r="W13" s="130">
        <v>485.9</v>
      </c>
      <c r="X13" s="130">
        <v>540</v>
      </c>
      <c r="Y13" s="131">
        <v>540</v>
      </c>
      <c r="Z13" s="132"/>
      <c r="AA13" s="133">
        <f t="shared" si="0"/>
        <v>9022.1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101.3</v>
      </c>
      <c r="T15" s="134"/>
      <c r="U15" s="134"/>
      <c r="V15" s="134"/>
      <c r="W15" s="134"/>
      <c r="X15" s="134"/>
      <c r="Y15" s="134"/>
      <c r="Z15" s="132"/>
      <c r="AA15" s="133">
        <f t="shared" si="0"/>
        <v>101.3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540</v>
      </c>
      <c r="C16" s="136">
        <f t="shared" si="1"/>
        <v>540</v>
      </c>
      <c r="D16" s="136">
        <f t="shared" si="1"/>
        <v>540</v>
      </c>
      <c r="E16" s="136">
        <f t="shared" si="1"/>
        <v>540</v>
      </c>
      <c r="F16" s="136">
        <f t="shared" si="1"/>
        <v>540</v>
      </c>
      <c r="G16" s="136">
        <f t="shared" si="1"/>
        <v>540</v>
      </c>
      <c r="H16" s="136">
        <f t="shared" si="1"/>
        <v>540</v>
      </c>
      <c r="I16" s="136">
        <f t="shared" si="1"/>
        <v>222.7</v>
      </c>
      <c r="J16" s="136">
        <f t="shared" si="1"/>
        <v>214.3</v>
      </c>
      <c r="K16" s="136">
        <f t="shared" si="1"/>
        <v>276.8</v>
      </c>
      <c r="L16" s="136">
        <f t="shared" si="1"/>
        <v>504.3</v>
      </c>
      <c r="M16" s="136">
        <f t="shared" si="1"/>
        <v>540</v>
      </c>
      <c r="N16" s="136">
        <f t="shared" si="1"/>
        <v>501.1</v>
      </c>
      <c r="O16" s="136">
        <f t="shared" si="1"/>
        <v>343</v>
      </c>
      <c r="P16" s="136">
        <f t="shared" si="1"/>
        <v>188.7</v>
      </c>
      <c r="Q16" s="136">
        <f t="shared" si="1"/>
        <v>181.3</v>
      </c>
      <c r="R16" s="136">
        <f t="shared" si="1"/>
        <v>37.9</v>
      </c>
      <c r="S16" s="136">
        <f t="shared" si="1"/>
        <v>101.3</v>
      </c>
      <c r="T16" s="136">
        <f t="shared" si="1"/>
        <v>21.3</v>
      </c>
      <c r="U16" s="136">
        <f t="shared" si="1"/>
        <v>253.5</v>
      </c>
      <c r="V16" s="136">
        <f t="shared" si="1"/>
        <v>391.3</v>
      </c>
      <c r="W16" s="136">
        <f t="shared" si="1"/>
        <v>485.9</v>
      </c>
      <c r="X16" s="136">
        <f t="shared" si="1"/>
        <v>540</v>
      </c>
      <c r="Y16" s="136">
        <f t="shared" si="1"/>
        <v>540</v>
      </c>
      <c r="Z16" s="137" t="str">
        <f t="shared" si="1"/>
        <v/>
      </c>
      <c r="AA16" s="90">
        <f t="shared" si="0"/>
        <v>9123.4000000000015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>
        <v>78.400000000000006</v>
      </c>
      <c r="T21" s="130"/>
      <c r="U21" s="130"/>
      <c r="V21" s="130"/>
      <c r="W21" s="130"/>
      <c r="X21" s="130"/>
      <c r="Y21" s="131"/>
      <c r="Z21" s="132"/>
      <c r="AA21" s="133">
        <f t="shared" si="2"/>
        <v>78.400000000000006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433.1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257.89999999999998</v>
      </c>
      <c r="S23" s="134"/>
      <c r="T23" s="134">
        <v>454.6</v>
      </c>
      <c r="U23" s="134">
        <v>500</v>
      </c>
      <c r="V23" s="134">
        <v>500</v>
      </c>
      <c r="W23" s="134">
        <v>500</v>
      </c>
      <c r="X23" s="134">
        <v>347.5</v>
      </c>
      <c r="Y23" s="134">
        <v>37.4</v>
      </c>
      <c r="Z23" s="132"/>
      <c r="AA23" s="133">
        <f t="shared" si="2"/>
        <v>10530.5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433.1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257.89999999999998</v>
      </c>
      <c r="S24" s="136">
        <f t="shared" si="3"/>
        <v>78.400000000000006</v>
      </c>
      <c r="T24" s="136">
        <f t="shared" si="3"/>
        <v>454.6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347.5</v>
      </c>
      <c r="Y24" s="136">
        <f t="shared" si="3"/>
        <v>37.4</v>
      </c>
      <c r="Z24" s="137" t="str">
        <f t="shared" si="3"/>
        <v/>
      </c>
      <c r="AA24" s="90">
        <f t="shared" si="2"/>
        <v>10608.9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2021-11-09T12:51:05Z</dcterms:created>
  <dcterms:modified xsi:type="dcterms:W3CDTF">2021-11-09T12:51:06Z</dcterms:modified>
</cp:coreProperties>
</file>