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<sst xmlns="http://schemas.openxmlformats.org/spreadsheetml/2006/main" count="117" uniqueCount="53">
  <si>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08/11/2021 14:19:21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</si>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</sst>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402</c:v>
                </c:pt>
                <c:pt idx="1">
                  <c:v>402</c:v>
                </c:pt>
                <c:pt idx="2">
                  <c:v>402</c:v>
                </c:pt>
                <c:pt idx="3">
                  <c:v>402</c:v>
                </c:pt>
                <c:pt idx="4">
                  <c:v>402</c:v>
                </c:pt>
                <c:pt idx="5">
                  <c:v>402</c:v>
                </c:pt>
                <c:pt idx="6">
                  <c:v>402</c:v>
                </c:pt>
                <c:pt idx="7">
                  <c:v>402</c:v>
                </c:pt>
                <c:pt idx="8">
                  <c:v>402</c:v>
                </c:pt>
                <c:pt idx="9">
                  <c:v>402</c:v>
                </c:pt>
                <c:pt idx="10">
                  <c:v>402</c:v>
                </c:pt>
                <c:pt idx="11">
                  <c:v>402</c:v>
                </c:pt>
                <c:pt idx="12">
                  <c:v>402</c:v>
                </c:pt>
                <c:pt idx="13">
                  <c:v>402</c:v>
                </c:pt>
                <c:pt idx="14">
                  <c:v>402</c:v>
                </c:pt>
                <c:pt idx="15">
                  <c:v>402</c:v>
                </c:pt>
                <c:pt idx="16">
                  <c:v>402</c:v>
                </c:pt>
                <c:pt idx="17">
                  <c:v>402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</c:v>
                </c:pt>
                <c:pt idx="1">
                  <c:v>189</c:v>
                </c:pt>
                <c:pt idx="2">
                  <c:v>197</c:v>
                </c:pt>
                <c:pt idx="3">
                  <c:v>197</c:v>
                </c:pt>
                <c:pt idx="4">
                  <c:v>205</c:v>
                </c:pt>
                <c:pt idx="5">
                  <c:v>226</c:v>
                </c:pt>
                <c:pt idx="6">
                  <c:v>237</c:v>
                </c:pt>
                <c:pt idx="7">
                  <c:v>260</c:v>
                </c:pt>
                <c:pt idx="8">
                  <c:v>278</c:v>
                </c:pt>
                <c:pt idx="9">
                  <c:v>287</c:v>
                </c:pt>
                <c:pt idx="10">
                  <c:v>289</c:v>
                </c:pt>
                <c:pt idx="11">
                  <c:v>266</c:v>
                </c:pt>
                <c:pt idx="12">
                  <c:v>266</c:v>
                </c:pt>
                <c:pt idx="13">
                  <c:v>266</c:v>
                </c:pt>
                <c:pt idx="14">
                  <c:v>266</c:v>
                </c:pt>
                <c:pt idx="15">
                  <c:v>290</c:v>
                </c:pt>
                <c:pt idx="16">
                  <c:v>306</c:v>
                </c:pt>
                <c:pt idx="17">
                  <c:v>310</c:v>
                </c:pt>
                <c:pt idx="18">
                  <c:v>310</c:v>
                </c:pt>
                <c:pt idx="19">
                  <c:v>310</c:v>
                </c:pt>
                <c:pt idx="20">
                  <c:v>296</c:v>
                </c:pt>
                <c:pt idx="21">
                  <c:v>261</c:v>
                </c:pt>
                <c:pt idx="22">
                  <c:v>227</c:v>
                </c:pt>
                <c:pt idx="23">
                  <c:v>194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1837.9</c:v>
                </c:pt>
                <c:pt idx="1">
                  <c:v>1807.9</c:v>
                </c:pt>
                <c:pt idx="2">
                  <c:v>1807.9</c:v>
                </c:pt>
                <c:pt idx="3">
                  <c:v>1807.9</c:v>
                </c:pt>
                <c:pt idx="4">
                  <c:v>1807.9</c:v>
                </c:pt>
                <c:pt idx="5">
                  <c:v>2135.0100000000002</c:v>
                </c:pt>
                <c:pt idx="6">
                  <c:v>2457.681</c:v>
                </c:pt>
                <c:pt idx="7">
                  <c:v>2923</c:v>
                </c:pt>
                <c:pt idx="8">
                  <c:v>2936</c:v>
                </c:pt>
                <c:pt idx="9">
                  <c:v>2925.8429999999998</c:v>
                </c:pt>
                <c:pt idx="10">
                  <c:v>2865.8890000000001</c:v>
                </c:pt>
                <c:pt idx="11">
                  <c:v>2857.5239999999999</c:v>
                </c:pt>
                <c:pt idx="12">
                  <c:v>2845.0370000000003</c:v>
                </c:pt>
                <c:pt idx="13">
                  <c:v>2850.4780000000001</c:v>
                </c:pt>
                <c:pt idx="14">
                  <c:v>2986.6369999999997</c:v>
                </c:pt>
                <c:pt idx="15">
                  <c:v>3149</c:v>
                </c:pt>
                <c:pt idx="16">
                  <c:v>3381.2529999999997</c:v>
                </c:pt>
                <c:pt idx="17">
                  <c:v>3490.4850000000001</c:v>
                </c:pt>
                <c:pt idx="18">
                  <c:v>3485.194</c:v>
                </c:pt>
                <c:pt idx="19">
                  <c:v>3456.6009999999997</c:v>
                </c:pt>
                <c:pt idx="20">
                  <c:v>3329.3440000000001</c:v>
                </c:pt>
                <c:pt idx="21">
                  <c:v>2698.52</c:v>
                </c:pt>
                <c:pt idx="22">
                  <c:v>1810.9</c:v>
                </c:pt>
                <c:pt idx="23">
                  <c:v>1190.9000000000001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1613</c:v>
                </c:pt>
                <c:pt idx="1">
                  <c:v>1544.4</c:v>
                </c:pt>
                <c:pt idx="2">
                  <c:v>1625</c:v>
                </c:pt>
                <c:pt idx="3">
                  <c:v>1626.1</c:v>
                </c:pt>
                <c:pt idx="4">
                  <c:v>1674.4</c:v>
                </c:pt>
                <c:pt idx="5">
                  <c:v>1786</c:v>
                </c:pt>
                <c:pt idx="6">
                  <c:v>1576.9</c:v>
                </c:pt>
                <c:pt idx="7">
                  <c:v>915</c:v>
                </c:pt>
                <c:pt idx="8">
                  <c:v>948.9</c:v>
                </c:pt>
                <c:pt idx="9">
                  <c:v>887.09999999999991</c:v>
                </c:pt>
                <c:pt idx="10">
                  <c:v>1118.1999999999998</c:v>
                </c:pt>
                <c:pt idx="11">
                  <c:v>1111.5</c:v>
                </c:pt>
                <c:pt idx="12">
                  <c:v>1115.3</c:v>
                </c:pt>
                <c:pt idx="13">
                  <c:v>1070.9000000000001</c:v>
                </c:pt>
                <c:pt idx="14">
                  <c:v>935.5</c:v>
                </c:pt>
                <c:pt idx="15">
                  <c:v>862.3</c:v>
                </c:pt>
                <c:pt idx="16">
                  <c:v>855</c:v>
                </c:pt>
                <c:pt idx="17">
                  <c:v>911.4</c:v>
                </c:pt>
                <c:pt idx="18">
                  <c:v>1106.5</c:v>
                </c:pt>
                <c:pt idx="19">
                  <c:v>884.7</c:v>
                </c:pt>
                <c:pt idx="20">
                  <c:v>728.5</c:v>
                </c:pt>
                <c:pt idx="21">
                  <c:v>665</c:v>
                </c:pt>
                <c:pt idx="22">
                  <c:v>684</c:v>
                </c:pt>
                <c:pt idx="23">
                  <c:v>760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398.47200000000004</c:v>
                </c:pt>
                <c:pt idx="1">
                  <c:v>383.89600000000007</c:v>
                </c:pt>
                <c:pt idx="2">
                  <c:v>353.53199999999998</c:v>
                </c:pt>
                <c:pt idx="3">
                  <c:v>338.649</c:v>
                </c:pt>
                <c:pt idx="4">
                  <c:v>307.87599999999998</c:v>
                </c:pt>
                <c:pt idx="5">
                  <c:v>276.34699999999998</c:v>
                </c:pt>
                <c:pt idx="6">
                  <c:v>373.67400000000004</c:v>
                </c:pt>
                <c:pt idx="7">
                  <c:v>791.33800000000008</c:v>
                </c:pt>
                <c:pt idx="8">
                  <c:v>1269.6399999999996</c:v>
                </c:pt>
                <c:pt idx="9">
                  <c:v>1663.5839999999998</c:v>
                </c:pt>
                <c:pt idx="10">
                  <c:v>1876.7090000000001</c:v>
                </c:pt>
                <c:pt idx="11">
                  <c:v>1933.8220000000006</c:v>
                </c:pt>
                <c:pt idx="12">
                  <c:v>1848.6679999999999</c:v>
                </c:pt>
                <c:pt idx="13">
                  <c:v>1614.4110000000007</c:v>
                </c:pt>
                <c:pt idx="14">
                  <c:v>1227.2060000000001</c:v>
                </c:pt>
                <c:pt idx="15">
                  <c:v>827.13400000000001</c:v>
                </c:pt>
                <c:pt idx="16">
                  <c:v>805.61199999999985</c:v>
                </c:pt>
                <c:pt idx="17">
                  <c:v>1058.8200000000002</c:v>
                </c:pt>
                <c:pt idx="18">
                  <c:v>1315.4009999999998</c:v>
                </c:pt>
                <c:pt idx="19">
                  <c:v>1613.567</c:v>
                </c:pt>
                <c:pt idx="20">
                  <c:v>1969.3340000000001</c:v>
                </c:pt>
                <c:pt idx="21">
                  <c:v>2286.0819999999999</c:v>
                </c:pt>
                <c:pt idx="22">
                  <c:v>2527.5979999999995</c:v>
                </c:pt>
                <c:pt idx="23">
                  <c:v>2728.819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12</c:v>
                </c:pt>
                <c:pt idx="7">
                  <c:v>29</c:v>
                </c:pt>
                <c:pt idx="8">
                  <c:v>41</c:v>
                </c:pt>
                <c:pt idx="9">
                  <c:v>48</c:v>
                </c:pt>
                <c:pt idx="10">
                  <c:v>52</c:v>
                </c:pt>
                <c:pt idx="11">
                  <c:v>52</c:v>
                </c:pt>
                <c:pt idx="12">
                  <c:v>48</c:v>
                </c:pt>
                <c:pt idx="13">
                  <c:v>38</c:v>
                </c:pt>
                <c:pt idx="14">
                  <c:v>25</c:v>
                </c:pt>
                <c:pt idx="15">
                  <c:v>12</c:v>
                </c:pt>
                <c:pt idx="16">
                  <c:v>7</c:v>
                </c:pt>
                <c:pt idx="17">
                  <c:v>9</c:v>
                </c:pt>
                <c:pt idx="18">
                  <c:v>13</c:v>
                </c:pt>
                <c:pt idx="19">
                  <c:v>16</c:v>
                </c:pt>
                <c:pt idx="20">
                  <c:v>19</c:v>
                </c:pt>
                <c:pt idx="21">
                  <c:v>22</c:v>
                </c:pt>
                <c:pt idx="22">
                  <c:v>27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372</c:v>
                </c:pt>
                <c:pt idx="7">
                  <c:v>776.79399999999998</c:v>
                </c:pt>
                <c:pt idx="8">
                  <c:v>562</c:v>
                </c:pt>
                <c:pt idx="9">
                  <c:v>394</c:v>
                </c:pt>
                <c:pt idx="10">
                  <c:v>48</c:v>
                </c:pt>
                <c:pt idx="11">
                  <c:v>46</c:v>
                </c:pt>
                <c:pt idx="12">
                  <c:v>56</c:v>
                </c:pt>
                <c:pt idx="13">
                  <c:v>56</c:v>
                </c:pt>
                <c:pt idx="14">
                  <c:v>216</c:v>
                </c:pt>
                <c:pt idx="15">
                  <c:v>411</c:v>
                </c:pt>
                <c:pt idx="16">
                  <c:v>528</c:v>
                </c:pt>
                <c:pt idx="17">
                  <c:v>594.74800000000005</c:v>
                </c:pt>
                <c:pt idx="18">
                  <c:v>284</c:v>
                </c:pt>
                <c:pt idx="19">
                  <c:v>259</c:v>
                </c:pt>
                <c:pt idx="20">
                  <c:v>166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092216"/>
        <c:axId val="18109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4465.3810000000012</c:v>
                </c:pt>
                <c:pt idx="1">
                  <c:v>4332.204999999999</c:v>
                </c:pt>
                <c:pt idx="2">
                  <c:v>4388.4189999999999</c:v>
                </c:pt>
                <c:pt idx="3">
                  <c:v>4374.6349999999993</c:v>
                </c:pt>
                <c:pt idx="4">
                  <c:v>4401.1419999999989</c:v>
                </c:pt>
                <c:pt idx="5">
                  <c:v>4855.3569999999991</c:v>
                </c:pt>
                <c:pt idx="6">
                  <c:v>5431.2259999999997</c:v>
                </c:pt>
                <c:pt idx="7">
                  <c:v>6097.1530000000012</c:v>
                </c:pt>
                <c:pt idx="8">
                  <c:v>6437.5850000000019</c:v>
                </c:pt>
                <c:pt idx="9">
                  <c:v>6607.5230000000001</c:v>
                </c:pt>
                <c:pt idx="10">
                  <c:v>6651.8369999999995</c:v>
                </c:pt>
                <c:pt idx="11">
                  <c:v>6668.7920000000022</c:v>
                </c:pt>
                <c:pt idx="12">
                  <c:v>6581.023000000001</c:v>
                </c:pt>
                <c:pt idx="13">
                  <c:v>6297.7980000000007</c:v>
                </c:pt>
                <c:pt idx="14">
                  <c:v>6058.3220000000028</c:v>
                </c:pt>
                <c:pt idx="15">
                  <c:v>5953.396999999999</c:v>
                </c:pt>
                <c:pt idx="16">
                  <c:v>6284.8089999999993</c:v>
                </c:pt>
                <c:pt idx="17">
                  <c:v>6776.4979999999987</c:v>
                </c:pt>
                <c:pt idx="18">
                  <c:v>6916.0790000000015</c:v>
                </c:pt>
                <c:pt idx="19">
                  <c:v>6941.8410000000022</c:v>
                </c:pt>
                <c:pt idx="20">
                  <c:v>6910.1739999999991</c:v>
                </c:pt>
                <c:pt idx="21">
                  <c:v>6390.6420000000035</c:v>
                </c:pt>
                <c:pt idx="22">
                  <c:v>5734.4640000000009</c:v>
                </c:pt>
                <c:pt idx="23">
                  <c:v>5336.6709999999994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092216"/>
        <c:axId val="18109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</c:v>
                </c:pt>
                <c:pt idx="1">
                  <c:v>173.5</c:v>
                </c:pt>
                <c:pt idx="2">
                  <c:v>166.11</c:v>
                </c:pt>
                <c:pt idx="3">
                  <c:v>160.58000000000001</c:v>
                </c:pt>
                <c:pt idx="4">
                  <c:v>160.57</c:v>
                </c:pt>
                <c:pt idx="5">
                  <c:v>198.52</c:v>
                </c:pt>
                <c:pt idx="6">
                  <c:v>240.53</c:v>
                </c:pt>
                <c:pt idx="7">
                  <c:v>254.45</c:v>
                </c:pt>
                <c:pt idx="8">
                  <c:v>255.27</c:v>
                </c:pt>
                <c:pt idx="9">
                  <c:v>243.02</c:v>
                </c:pt>
                <c:pt idx="10">
                  <c:v>223.13</c:v>
                </c:pt>
                <c:pt idx="11">
                  <c:v>220.01</c:v>
                </c:pt>
                <c:pt idx="12">
                  <c:v>216</c:v>
                </c:pt>
                <c:pt idx="13">
                  <c:v>218.2</c:v>
                </c:pt>
                <c:pt idx="14">
                  <c:v>234.8</c:v>
                </c:pt>
                <c:pt idx="15">
                  <c:v>246.19</c:v>
                </c:pt>
                <c:pt idx="16">
                  <c:v>252.63</c:v>
                </c:pt>
                <c:pt idx="17">
                  <c:v>270.77999999999997</c:v>
                </c:pt>
                <c:pt idx="18">
                  <c:v>270.04000000000002</c:v>
                </c:pt>
                <c:pt idx="19">
                  <c:v>239.44</c:v>
                </c:pt>
                <c:pt idx="20">
                  <c:v>218.4</c:v>
                </c:pt>
                <c:pt idx="21">
                  <c:v>197.52</c:v>
                </c:pt>
                <c:pt idx="22">
                  <c:v>187.69</c:v>
                </c:pt>
                <c:pt idx="23">
                  <c:v>181.52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093392"/>
        <c:axId val="181093000"/>
      </c:lineChart>
      <c:catAx>
        <c:axId val="181092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092608"/>
        <c:crosses val="autoZero"/>
        <c:auto val="1"/>
        <c:lblAlgn val="ctr"/>
        <c:lblOffset val="100"/>
        <c:noMultiLvlLbl val="0"/>
      </c:catAx>
      <c:valAx>
        <c:axId val="18109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092216"/>
        <c:crosses val="autoZero"/>
        <c:crossBetween val="between"/>
      </c:valAx>
      <c:valAx>
        <c:axId val="18109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093392"/>
        <c:crosses val="max"/>
        <c:crossBetween val="between"/>
      </c:valAx>
      <c:catAx>
        <c:axId val="18109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09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4465.3720000000012</v>
      </c>
      <c r="C4" s="18">
        <v>4332.195999999999</v>
      </c>
      <c r="D4" s="18">
        <v>4388.4319999999998</v>
      </c>
      <c r="E4" s="18">
        <v>4374.6490000000003</v>
      </c>
      <c r="F4" s="18">
        <v>4401.1759999999995</v>
      </c>
      <c r="G4" s="18">
        <v>4855.3570000000009</v>
      </c>
      <c r="H4" s="18">
        <v>5431.2550000000001</v>
      </c>
      <c r="I4" s="18">
        <v>6097.1319999999978</v>
      </c>
      <c r="J4" s="18">
        <v>6437.5400000000018</v>
      </c>
      <c r="K4" s="18">
        <v>6607.5269999999982</v>
      </c>
      <c r="L4" s="18">
        <v>6651.7980000000007</v>
      </c>
      <c r="M4" s="18">
        <v>6668.8459999999968</v>
      </c>
      <c r="N4" s="18">
        <v>6581.005000000001</v>
      </c>
      <c r="O4" s="18">
        <v>6297.7890000000016</v>
      </c>
      <c r="P4" s="18">
        <v>6058.3429999999998</v>
      </c>
      <c r="Q4" s="18">
        <v>5953.4340000000002</v>
      </c>
      <c r="R4" s="18">
        <v>6284.8649999999998</v>
      </c>
      <c r="S4" s="18">
        <v>6776.4529999999995</v>
      </c>
      <c r="T4" s="18">
        <v>6916.0950000000012</v>
      </c>
      <c r="U4" s="18">
        <v>6941.8680000000013</v>
      </c>
      <c r="V4" s="18">
        <v>6910.1780000000017</v>
      </c>
      <c r="W4" s="18">
        <v>6390.6019999999999</v>
      </c>
      <c r="X4" s="18">
        <v>5734.4980000000005</v>
      </c>
      <c r="Y4" s="18">
        <v>5336.7190000000001</v>
      </c>
      <c r="Z4" s="19"/>
      <c r="AA4" s="20">
        <f>SUM(B4:Z4)</f>
        <v>140893.12900000002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</v>
      </c>
      <c r="C7" s="28">
        <v>173.5</v>
      </c>
      <c r="D7" s="28">
        <v>166.11</v>
      </c>
      <c r="E7" s="28">
        <v>160.58000000000001</v>
      </c>
      <c r="F7" s="28">
        <v>160.57</v>
      </c>
      <c r="G7" s="28">
        <v>198.52</v>
      </c>
      <c r="H7" s="28">
        <v>240.53</v>
      </c>
      <c r="I7" s="28">
        <v>254.45</v>
      </c>
      <c r="J7" s="28">
        <v>255.27</v>
      </c>
      <c r="K7" s="28">
        <v>243.02</v>
      </c>
      <c r="L7" s="28">
        <v>223.13</v>
      </c>
      <c r="M7" s="28">
        <v>220.01</v>
      </c>
      <c r="N7" s="28">
        <v>216</v>
      </c>
      <c r="O7" s="28">
        <v>218.2</v>
      </c>
      <c r="P7" s="28">
        <v>234.8</v>
      </c>
      <c r="Q7" s="28">
        <v>246.19</v>
      </c>
      <c r="R7" s="28">
        <v>252.63</v>
      </c>
      <c r="S7" s="28">
        <v>270.77999999999997</v>
      </c>
      <c r="T7" s="28">
        <v>270.04000000000002</v>
      </c>
      <c r="U7" s="28">
        <v>239.44</v>
      </c>
      <c r="V7" s="28">
        <v>218.4</v>
      </c>
      <c r="W7" s="28">
        <v>197.52</v>
      </c>
      <c r="X7" s="28">
        <v>187.69</v>
      </c>
      <c r="Y7" s="28">
        <v>181.52</v>
      </c>
      <c r="Z7" s="29"/>
      <c r="AA7" s="30">
        <f>IF(SUM(B7:Z7)&lt;&gt;0,AVERAGEIF(B7:Z7,"&lt;&gt;"""),"")</f>
        <v>217.07916666666665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402</v>
      </c>
      <c r="C10" s="42">
        <v>402</v>
      </c>
      <c r="D10" s="42">
        <v>402</v>
      </c>
      <c r="E10" s="42">
        <v>402</v>
      </c>
      <c r="F10" s="42">
        <v>402</v>
      </c>
      <c r="G10" s="42">
        <v>402</v>
      </c>
      <c r="H10" s="42">
        <v>402</v>
      </c>
      <c r="I10" s="42">
        <v>402</v>
      </c>
      <c r="J10" s="42">
        <v>402</v>
      </c>
      <c r="K10" s="42">
        <v>402</v>
      </c>
      <c r="L10" s="42">
        <v>402</v>
      </c>
      <c r="M10" s="42">
        <v>402</v>
      </c>
      <c r="N10" s="42">
        <v>402</v>
      </c>
      <c r="O10" s="42">
        <v>402</v>
      </c>
      <c r="P10" s="42">
        <v>402</v>
      </c>
      <c r="Q10" s="42">
        <v>402</v>
      </c>
      <c r="R10" s="42">
        <v>402</v>
      </c>
      <c r="S10" s="42">
        <v>402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402</v>
      </c>
      <c r="Z10" s="43"/>
      <c r="AA10" s="44">
        <f t="shared" ref="AA10:AA15" si="0">SUM(B10:Z10)</f>
        <v>9648</v>
      </c>
    </row>
    <row r="11" spans="1:27" ht="24.95" customHeight="1" x14ac:dyDescent="0.2">
      <c r="A11" s="45" t="s">
        <v>7</v>
      </c>
      <c r="B11" s="46">
        <v>209</v>
      </c>
      <c r="C11" s="47">
        <v>189</v>
      </c>
      <c r="D11" s="47">
        <v>197</v>
      </c>
      <c r="E11" s="47">
        <v>197</v>
      </c>
      <c r="F11" s="47">
        <v>205</v>
      </c>
      <c r="G11" s="47">
        <v>226</v>
      </c>
      <c r="H11" s="47">
        <v>237</v>
      </c>
      <c r="I11" s="47">
        <v>260</v>
      </c>
      <c r="J11" s="47">
        <v>278</v>
      </c>
      <c r="K11" s="47">
        <v>287</v>
      </c>
      <c r="L11" s="47">
        <v>289</v>
      </c>
      <c r="M11" s="47">
        <v>266</v>
      </c>
      <c r="N11" s="47">
        <v>266</v>
      </c>
      <c r="O11" s="47">
        <v>266</v>
      </c>
      <c r="P11" s="47">
        <v>266</v>
      </c>
      <c r="Q11" s="47">
        <v>290</v>
      </c>
      <c r="R11" s="47">
        <v>306</v>
      </c>
      <c r="S11" s="47">
        <v>310</v>
      </c>
      <c r="T11" s="47">
        <v>310</v>
      </c>
      <c r="U11" s="47">
        <v>310</v>
      </c>
      <c r="V11" s="47">
        <v>296</v>
      </c>
      <c r="W11" s="47">
        <v>261</v>
      </c>
      <c r="X11" s="47">
        <v>227</v>
      </c>
      <c r="Y11" s="47">
        <v>194</v>
      </c>
      <c r="Z11" s="48"/>
      <c r="AA11" s="49">
        <f t="shared" si="0"/>
        <v>6142</v>
      </c>
    </row>
    <row r="12" spans="1:27" ht="24.95" customHeight="1" x14ac:dyDescent="0.2">
      <c r="A12" s="50" t="s">
        <v>8</v>
      </c>
      <c r="B12" s="51">
        <v>1837.9</v>
      </c>
      <c r="C12" s="52">
        <v>1807.9</v>
      </c>
      <c r="D12" s="52">
        <v>1807.9</v>
      </c>
      <c r="E12" s="52">
        <v>1807.9</v>
      </c>
      <c r="F12" s="52">
        <v>1807.9</v>
      </c>
      <c r="G12" s="52">
        <v>2135.0100000000002</v>
      </c>
      <c r="H12" s="52">
        <v>2457.681</v>
      </c>
      <c r="I12" s="52">
        <v>2923</v>
      </c>
      <c r="J12" s="52">
        <v>2936</v>
      </c>
      <c r="K12" s="52">
        <v>2925.8429999999998</v>
      </c>
      <c r="L12" s="52">
        <v>2865.8890000000001</v>
      </c>
      <c r="M12" s="52">
        <v>2857.5239999999999</v>
      </c>
      <c r="N12" s="52">
        <v>2845.0370000000003</v>
      </c>
      <c r="O12" s="52">
        <v>2850.4780000000001</v>
      </c>
      <c r="P12" s="52">
        <v>2986.6369999999997</v>
      </c>
      <c r="Q12" s="52">
        <v>3149</v>
      </c>
      <c r="R12" s="52">
        <v>3381.2529999999997</v>
      </c>
      <c r="S12" s="52">
        <v>3490.4850000000001</v>
      </c>
      <c r="T12" s="52">
        <v>3485.194</v>
      </c>
      <c r="U12" s="52">
        <v>3456.6009999999997</v>
      </c>
      <c r="V12" s="52">
        <v>3329.3440000000001</v>
      </c>
      <c r="W12" s="52">
        <v>2698.52</v>
      </c>
      <c r="X12" s="52">
        <v>1810.9</v>
      </c>
      <c r="Y12" s="52">
        <v>1190.9000000000001</v>
      </c>
      <c r="Z12" s="53"/>
      <c r="AA12" s="54">
        <f t="shared" si="0"/>
        <v>62844.796000000002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372</v>
      </c>
      <c r="I13" s="52">
        <v>776.79399999999998</v>
      </c>
      <c r="J13" s="52">
        <v>562</v>
      </c>
      <c r="K13" s="52">
        <v>394</v>
      </c>
      <c r="L13" s="52">
        <v>48</v>
      </c>
      <c r="M13" s="52">
        <v>46</v>
      </c>
      <c r="N13" s="52">
        <v>56</v>
      </c>
      <c r="O13" s="52">
        <v>56</v>
      </c>
      <c r="P13" s="52">
        <v>216</v>
      </c>
      <c r="Q13" s="52">
        <v>411</v>
      </c>
      <c r="R13" s="52">
        <v>528</v>
      </c>
      <c r="S13" s="52">
        <v>594.74800000000005</v>
      </c>
      <c r="T13" s="52">
        <v>284</v>
      </c>
      <c r="U13" s="52">
        <v>259</v>
      </c>
      <c r="V13" s="52">
        <v>166</v>
      </c>
      <c r="W13" s="52">
        <v>56</v>
      </c>
      <c r="X13" s="52">
        <v>56</v>
      </c>
      <c r="Y13" s="52">
        <v>30</v>
      </c>
      <c r="Z13" s="53"/>
      <c r="AA13" s="54">
        <f t="shared" si="0"/>
        <v>4937.5419999999995</v>
      </c>
    </row>
    <row r="14" spans="1:27" ht="24.95" customHeight="1" x14ac:dyDescent="0.2">
      <c r="A14" s="55" t="s">
        <v>10</v>
      </c>
      <c r="B14" s="56">
        <v>398.47200000000004</v>
      </c>
      <c r="C14" s="57">
        <v>383.89600000000007</v>
      </c>
      <c r="D14" s="57">
        <v>353.53199999999998</v>
      </c>
      <c r="E14" s="57">
        <v>338.649</v>
      </c>
      <c r="F14" s="57">
        <v>307.87599999999998</v>
      </c>
      <c r="G14" s="57">
        <v>276.34699999999998</v>
      </c>
      <c r="H14" s="57">
        <v>373.67400000000004</v>
      </c>
      <c r="I14" s="57">
        <v>791.33800000000008</v>
      </c>
      <c r="J14" s="57">
        <v>1269.6399999999996</v>
      </c>
      <c r="K14" s="57">
        <v>1663.5839999999998</v>
      </c>
      <c r="L14" s="57">
        <v>1876.7090000000001</v>
      </c>
      <c r="M14" s="57">
        <v>1933.8220000000006</v>
      </c>
      <c r="N14" s="57">
        <v>1848.6679999999999</v>
      </c>
      <c r="O14" s="57">
        <v>1614.4110000000007</v>
      </c>
      <c r="P14" s="57">
        <v>1227.2060000000001</v>
      </c>
      <c r="Q14" s="57">
        <v>827.13400000000001</v>
      </c>
      <c r="R14" s="57">
        <v>805.61199999999985</v>
      </c>
      <c r="S14" s="57">
        <v>1058.8200000000002</v>
      </c>
      <c r="T14" s="57">
        <v>1315.4009999999998</v>
      </c>
      <c r="U14" s="57">
        <v>1613.567</v>
      </c>
      <c r="V14" s="57">
        <v>1969.3340000000001</v>
      </c>
      <c r="W14" s="57">
        <v>2286.0819999999999</v>
      </c>
      <c r="X14" s="57">
        <v>2527.5979999999995</v>
      </c>
      <c r="Y14" s="57">
        <v>2728.819</v>
      </c>
      <c r="Z14" s="58"/>
      <c r="AA14" s="59">
        <f t="shared" si="0"/>
        <v>29790.190999999992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3</v>
      </c>
      <c r="E15" s="57">
        <v>3</v>
      </c>
      <c r="F15" s="57">
        <v>4</v>
      </c>
      <c r="G15" s="57">
        <v>4</v>
      </c>
      <c r="H15" s="57">
        <v>12</v>
      </c>
      <c r="I15" s="57">
        <v>29</v>
      </c>
      <c r="J15" s="57">
        <v>41</v>
      </c>
      <c r="K15" s="57">
        <v>48</v>
      </c>
      <c r="L15" s="57">
        <v>52</v>
      </c>
      <c r="M15" s="57">
        <v>52</v>
      </c>
      <c r="N15" s="57">
        <v>48</v>
      </c>
      <c r="O15" s="57">
        <v>38</v>
      </c>
      <c r="P15" s="57">
        <v>25</v>
      </c>
      <c r="Q15" s="57">
        <v>12</v>
      </c>
      <c r="R15" s="57">
        <v>7</v>
      </c>
      <c r="S15" s="57">
        <v>9</v>
      </c>
      <c r="T15" s="57">
        <v>13</v>
      </c>
      <c r="U15" s="57">
        <v>16</v>
      </c>
      <c r="V15" s="57">
        <v>19</v>
      </c>
      <c r="W15" s="57">
        <v>22</v>
      </c>
      <c r="X15" s="57">
        <v>27</v>
      </c>
      <c r="Y15" s="57">
        <v>31</v>
      </c>
      <c r="Z15" s="58"/>
      <c r="AA15" s="59">
        <f t="shared" si="0"/>
        <v>525</v>
      </c>
    </row>
    <row r="16" spans="1:27" ht="30" customHeight="1" thickBot="1" x14ac:dyDescent="0.25">
      <c r="A16" s="60" t="s">
        <v>12</v>
      </c>
      <c r="B16" s="61">
        <f>IF(LEN(B$2)&gt;0,SUM(B10:B15),"")</f>
        <v>2852.3720000000003</v>
      </c>
      <c r="C16" s="62">
        <f t="shared" ref="C16:Z16" si="1">IF(LEN(C$2)&gt;0,SUM(C10:C15),"")</f>
        <v>2787.7960000000003</v>
      </c>
      <c r="D16" s="62">
        <f t="shared" si="1"/>
        <v>2763.4320000000002</v>
      </c>
      <c r="E16" s="62">
        <f t="shared" si="1"/>
        <v>2748.549</v>
      </c>
      <c r="F16" s="62">
        <f t="shared" si="1"/>
        <v>2726.7759999999998</v>
      </c>
      <c r="G16" s="62">
        <f t="shared" si="1"/>
        <v>3069.357</v>
      </c>
      <c r="H16" s="62">
        <f t="shared" si="1"/>
        <v>3854.355</v>
      </c>
      <c r="I16" s="62">
        <f t="shared" si="1"/>
        <v>5182.1319999999996</v>
      </c>
      <c r="J16" s="62">
        <f t="shared" si="1"/>
        <v>5488.6399999999994</v>
      </c>
      <c r="K16" s="62">
        <f t="shared" si="1"/>
        <v>5720.4269999999997</v>
      </c>
      <c r="L16" s="62">
        <f t="shared" si="1"/>
        <v>5533.598</v>
      </c>
      <c r="M16" s="62">
        <f t="shared" si="1"/>
        <v>5557.3460000000005</v>
      </c>
      <c r="N16" s="62">
        <f t="shared" si="1"/>
        <v>5465.7049999999999</v>
      </c>
      <c r="O16" s="62">
        <f t="shared" si="1"/>
        <v>5226.889000000001</v>
      </c>
      <c r="P16" s="62">
        <f t="shared" si="1"/>
        <v>5122.8429999999998</v>
      </c>
      <c r="Q16" s="62">
        <f t="shared" si="1"/>
        <v>5091.134</v>
      </c>
      <c r="R16" s="62">
        <f t="shared" si="1"/>
        <v>5429.8649999999998</v>
      </c>
      <c r="S16" s="62">
        <f t="shared" si="1"/>
        <v>5865.0529999999999</v>
      </c>
      <c r="T16" s="62">
        <f t="shared" si="1"/>
        <v>5809.5949999999993</v>
      </c>
      <c r="U16" s="62">
        <f t="shared" si="1"/>
        <v>6057.1679999999997</v>
      </c>
      <c r="V16" s="62">
        <f t="shared" si="1"/>
        <v>6181.6779999999999</v>
      </c>
      <c r="W16" s="62">
        <f t="shared" si="1"/>
        <v>5725.6019999999999</v>
      </c>
      <c r="X16" s="62">
        <f t="shared" si="1"/>
        <v>5050.4979999999996</v>
      </c>
      <c r="Y16" s="62">
        <f t="shared" si="1"/>
        <v>4576.7190000000001</v>
      </c>
      <c r="Z16" s="63" t="str">
        <f t="shared" si="1"/>
        <v/>
      </c>
      <c r="AA16" s="64">
        <f>SUM(AA10:AA15)</f>
        <v>113887.52899999999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870.9</v>
      </c>
      <c r="C28" s="72">
        <v>873.9</v>
      </c>
      <c r="D28" s="72">
        <v>870.9</v>
      </c>
      <c r="E28" s="72">
        <v>860.9</v>
      </c>
      <c r="F28" s="72">
        <v>862.9</v>
      </c>
      <c r="G28" s="72">
        <v>901.9</v>
      </c>
      <c r="H28" s="72">
        <v>1003.9</v>
      </c>
      <c r="I28" s="72">
        <v>1311.9</v>
      </c>
      <c r="J28" s="72">
        <v>1716.9</v>
      </c>
      <c r="K28" s="72">
        <v>1950.9</v>
      </c>
      <c r="L28" s="72">
        <v>2105.9</v>
      </c>
      <c r="M28" s="72">
        <v>2124.9</v>
      </c>
      <c r="N28" s="72">
        <v>2064.9</v>
      </c>
      <c r="O28" s="72">
        <v>1877.9</v>
      </c>
      <c r="P28" s="72">
        <v>1544.9</v>
      </c>
      <c r="Q28" s="72">
        <v>1325.9</v>
      </c>
      <c r="R28" s="72">
        <v>1640.9</v>
      </c>
      <c r="S28" s="72">
        <v>2038.9</v>
      </c>
      <c r="T28" s="72">
        <v>2072.9</v>
      </c>
      <c r="U28" s="72">
        <v>2188.9</v>
      </c>
      <c r="V28" s="72">
        <v>2252.9</v>
      </c>
      <c r="W28" s="72">
        <v>2172.9</v>
      </c>
      <c r="X28" s="72">
        <v>2267.9</v>
      </c>
      <c r="Y28" s="72">
        <v>2296.9</v>
      </c>
      <c r="Z28" s="73"/>
      <c r="AA28" s="74">
        <f>SUM(B28:Z28)</f>
        <v>39201.600000000013</v>
      </c>
    </row>
    <row r="29" spans="1:27" ht="24.95" customHeight="1" x14ac:dyDescent="0.2">
      <c r="A29" s="75" t="s">
        <v>23</v>
      </c>
      <c r="B29" s="76">
        <v>712.47199999999998</v>
      </c>
      <c r="C29" s="77">
        <v>763.89599999999996</v>
      </c>
      <c r="D29" s="77">
        <v>726.53200000000004</v>
      </c>
      <c r="E29" s="77">
        <v>735.649</v>
      </c>
      <c r="F29" s="77">
        <v>712.87599999999998</v>
      </c>
      <c r="G29" s="77">
        <v>936.35699999999997</v>
      </c>
      <c r="H29" s="77">
        <v>1394.355</v>
      </c>
      <c r="I29" s="77">
        <v>1807.1320000000001</v>
      </c>
      <c r="J29" s="77">
        <v>1659.64</v>
      </c>
      <c r="K29" s="77">
        <v>1609.4269999999999</v>
      </c>
      <c r="L29" s="77">
        <v>1267.598</v>
      </c>
      <c r="M29" s="77">
        <v>1272.346</v>
      </c>
      <c r="N29" s="77">
        <v>1240.7049999999999</v>
      </c>
      <c r="O29" s="77">
        <v>1188.8889999999999</v>
      </c>
      <c r="P29" s="77">
        <v>1435.8430000000001</v>
      </c>
      <c r="Q29" s="77">
        <v>1500.134</v>
      </c>
      <c r="R29" s="77">
        <v>1437.865</v>
      </c>
      <c r="S29" s="77">
        <v>1336.0530000000001</v>
      </c>
      <c r="T29" s="77">
        <v>1290.595</v>
      </c>
      <c r="U29" s="77">
        <v>1308.1679999999999</v>
      </c>
      <c r="V29" s="77">
        <v>1548.6780000000001</v>
      </c>
      <c r="W29" s="77">
        <v>1248.6020000000001</v>
      </c>
      <c r="X29" s="77">
        <v>1102.598</v>
      </c>
      <c r="Y29" s="77">
        <v>1243.819</v>
      </c>
      <c r="Z29" s="78"/>
      <c r="AA29" s="79">
        <f>SUM(B29:Z29)</f>
        <v>29480.228999999996</v>
      </c>
    </row>
    <row r="30" spans="1:27" ht="24.95" customHeight="1" x14ac:dyDescent="0.2">
      <c r="A30" s="82" t="s">
        <v>24</v>
      </c>
      <c r="B30" s="80">
        <v>1936</v>
      </c>
      <c r="C30" s="81">
        <v>1906</v>
      </c>
      <c r="D30" s="81">
        <v>1906</v>
      </c>
      <c r="E30" s="81">
        <v>1906</v>
      </c>
      <c r="F30" s="81">
        <v>1906</v>
      </c>
      <c r="G30" s="81">
        <v>1977.1</v>
      </c>
      <c r="H30" s="81">
        <v>2128.1</v>
      </c>
      <c r="I30" s="81">
        <v>2478.1</v>
      </c>
      <c r="J30" s="81">
        <v>2478.1</v>
      </c>
      <c r="K30" s="81">
        <v>2478.1</v>
      </c>
      <c r="L30" s="81">
        <v>2478.1</v>
      </c>
      <c r="M30" s="81">
        <v>2478.1</v>
      </c>
      <c r="N30" s="81">
        <v>2478.1</v>
      </c>
      <c r="O30" s="81">
        <v>2478.1</v>
      </c>
      <c r="P30" s="81">
        <v>2568.1</v>
      </c>
      <c r="Q30" s="81">
        <v>2668.1</v>
      </c>
      <c r="R30" s="81">
        <v>2758.1</v>
      </c>
      <c r="S30" s="81">
        <v>2758.1</v>
      </c>
      <c r="T30" s="81">
        <v>2758.1</v>
      </c>
      <c r="U30" s="81">
        <v>2758.1</v>
      </c>
      <c r="V30" s="81">
        <v>2558.1</v>
      </c>
      <c r="W30" s="81">
        <v>2429.1</v>
      </c>
      <c r="X30" s="81">
        <v>1824</v>
      </c>
      <c r="Y30" s="81">
        <v>1256</v>
      </c>
      <c r="Z30" s="83"/>
      <c r="AA30" s="84">
        <f>SUM(B30:Z30)</f>
        <v>55347.699999999983</v>
      </c>
    </row>
    <row r="31" spans="1:27" ht="30" customHeight="1" thickBot="1" x14ac:dyDescent="0.25">
      <c r="A31" s="60" t="s">
        <v>25</v>
      </c>
      <c r="B31" s="61">
        <f>IF(LEN(B$2)&gt;0,SUM(B28:B30),"")</f>
        <v>3519.3719999999998</v>
      </c>
      <c r="C31" s="62">
        <f t="shared" ref="C31:Z31" si="4">IF(LEN(C$2)&gt;0,SUM(C28:C30),"")</f>
        <v>3543.7959999999998</v>
      </c>
      <c r="D31" s="62">
        <f t="shared" si="4"/>
        <v>3503.4319999999998</v>
      </c>
      <c r="E31" s="62">
        <f t="shared" si="4"/>
        <v>3502.549</v>
      </c>
      <c r="F31" s="62">
        <f t="shared" si="4"/>
        <v>3481.7759999999998</v>
      </c>
      <c r="G31" s="62">
        <f t="shared" si="4"/>
        <v>3815.357</v>
      </c>
      <c r="H31" s="62">
        <f t="shared" si="4"/>
        <v>4526.3549999999996</v>
      </c>
      <c r="I31" s="62">
        <f t="shared" si="4"/>
        <v>5597.1319999999996</v>
      </c>
      <c r="J31" s="62">
        <f t="shared" si="4"/>
        <v>5854.6399999999994</v>
      </c>
      <c r="K31" s="62">
        <f t="shared" si="4"/>
        <v>6038.4269999999997</v>
      </c>
      <c r="L31" s="62">
        <f t="shared" si="4"/>
        <v>5851.598</v>
      </c>
      <c r="M31" s="62">
        <f t="shared" si="4"/>
        <v>5875.3459999999995</v>
      </c>
      <c r="N31" s="62">
        <f t="shared" si="4"/>
        <v>5783.7049999999999</v>
      </c>
      <c r="O31" s="62">
        <f t="shared" si="4"/>
        <v>5544.8889999999992</v>
      </c>
      <c r="P31" s="62">
        <f t="shared" si="4"/>
        <v>5548.8430000000008</v>
      </c>
      <c r="Q31" s="62">
        <f t="shared" si="4"/>
        <v>5494.134</v>
      </c>
      <c r="R31" s="62">
        <f t="shared" si="4"/>
        <v>5836.8649999999998</v>
      </c>
      <c r="S31" s="62">
        <f t="shared" si="4"/>
        <v>6133.0529999999999</v>
      </c>
      <c r="T31" s="62">
        <f t="shared" si="4"/>
        <v>6121.5949999999993</v>
      </c>
      <c r="U31" s="62">
        <f t="shared" si="4"/>
        <v>6255.1679999999997</v>
      </c>
      <c r="V31" s="62">
        <f t="shared" si="4"/>
        <v>6359.6779999999999</v>
      </c>
      <c r="W31" s="62">
        <f t="shared" si="4"/>
        <v>5850.6020000000008</v>
      </c>
      <c r="X31" s="62">
        <f t="shared" si="4"/>
        <v>5194.4979999999996</v>
      </c>
      <c r="Y31" s="62">
        <f t="shared" si="4"/>
        <v>4796.7190000000001</v>
      </c>
      <c r="Z31" s="63" t="str">
        <f t="shared" si="4"/>
        <v/>
      </c>
      <c r="AA31" s="64">
        <f>SUM(AA28:AA30)</f>
        <v>124029.52899999999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273</v>
      </c>
      <c r="C34" s="95">
        <v>296</v>
      </c>
      <c r="D34" s="95">
        <v>286</v>
      </c>
      <c r="E34" s="95">
        <v>296</v>
      </c>
      <c r="F34" s="95">
        <v>297</v>
      </c>
      <c r="G34" s="95">
        <v>287</v>
      </c>
      <c r="H34" s="95">
        <v>238</v>
      </c>
      <c r="I34" s="95">
        <v>88</v>
      </c>
      <c r="J34" s="95">
        <v>63</v>
      </c>
      <c r="K34" s="95">
        <v>15</v>
      </c>
      <c r="L34" s="95">
        <v>15</v>
      </c>
      <c r="M34" s="95">
        <v>15</v>
      </c>
      <c r="N34" s="95">
        <v>15</v>
      </c>
      <c r="O34" s="95">
        <v>15</v>
      </c>
      <c r="P34" s="95">
        <v>123</v>
      </c>
      <c r="Q34" s="95">
        <v>126</v>
      </c>
      <c r="R34" s="95">
        <v>130</v>
      </c>
      <c r="S34" s="95">
        <v>40</v>
      </c>
      <c r="T34" s="95">
        <v>84</v>
      </c>
      <c r="U34" s="95">
        <v>25</v>
      </c>
      <c r="V34" s="95">
        <v>5</v>
      </c>
      <c r="W34" s="95">
        <v>5</v>
      </c>
      <c r="X34" s="95">
        <v>5</v>
      </c>
      <c r="Y34" s="95">
        <v>38</v>
      </c>
      <c r="Z34" s="96"/>
      <c r="AA34" s="74">
        <f t="shared" ref="AA34:AA39" si="5">SUM(B34:Z34)</f>
        <v>2780</v>
      </c>
    </row>
    <row r="35" spans="1:27" ht="24.95" customHeight="1" x14ac:dyDescent="0.2">
      <c r="A35" s="97" t="s">
        <v>28</v>
      </c>
      <c r="B35" s="98">
        <v>334</v>
      </c>
      <c r="C35" s="99">
        <v>400</v>
      </c>
      <c r="D35" s="99">
        <v>394</v>
      </c>
      <c r="E35" s="99">
        <v>398</v>
      </c>
      <c r="F35" s="99">
        <v>398</v>
      </c>
      <c r="G35" s="99">
        <v>399</v>
      </c>
      <c r="H35" s="99">
        <v>374</v>
      </c>
      <c r="I35" s="99">
        <v>267</v>
      </c>
      <c r="J35" s="99">
        <v>243</v>
      </c>
      <c r="K35" s="99">
        <v>243</v>
      </c>
      <c r="L35" s="99">
        <v>243</v>
      </c>
      <c r="M35" s="99">
        <v>243</v>
      </c>
      <c r="N35" s="99">
        <v>243</v>
      </c>
      <c r="O35" s="99">
        <v>243</v>
      </c>
      <c r="P35" s="99">
        <v>243</v>
      </c>
      <c r="Q35" s="99">
        <v>217</v>
      </c>
      <c r="R35" s="99">
        <v>217</v>
      </c>
      <c r="S35" s="99">
        <v>168</v>
      </c>
      <c r="T35" s="99">
        <v>168</v>
      </c>
      <c r="U35" s="99">
        <v>113</v>
      </c>
      <c r="V35" s="99">
        <v>113</v>
      </c>
      <c r="W35" s="99">
        <v>60</v>
      </c>
      <c r="X35" s="99">
        <v>79</v>
      </c>
      <c r="Y35" s="99">
        <v>122</v>
      </c>
      <c r="Z35" s="100"/>
      <c r="AA35" s="79">
        <f t="shared" si="5"/>
        <v>5922</v>
      </c>
    </row>
    <row r="36" spans="1:27" ht="24.95" customHeight="1" x14ac:dyDescent="0.2">
      <c r="A36" s="97" t="s">
        <v>29</v>
      </c>
      <c r="B36" s="98">
        <v>600</v>
      </c>
      <c r="C36" s="99">
        <v>600</v>
      </c>
      <c r="D36" s="99">
        <v>600</v>
      </c>
      <c r="E36" s="99">
        <v>600</v>
      </c>
      <c r="F36" s="99">
        <v>600</v>
      </c>
      <c r="G36" s="99">
        <v>600</v>
      </c>
      <c r="H36" s="99">
        <v>464.9</v>
      </c>
      <c r="I36" s="99">
        <v>60</v>
      </c>
      <c r="J36" s="99">
        <v>142.9</v>
      </c>
      <c r="K36" s="99">
        <v>179.4</v>
      </c>
      <c r="L36" s="99">
        <v>452.8</v>
      </c>
      <c r="M36" s="99">
        <v>569.6</v>
      </c>
      <c r="N36" s="99">
        <v>600</v>
      </c>
      <c r="O36" s="99">
        <v>525.5</v>
      </c>
      <c r="P36" s="99">
        <v>69.5</v>
      </c>
      <c r="Q36" s="99">
        <v>118.7</v>
      </c>
      <c r="R36" s="99">
        <v>182.9</v>
      </c>
      <c r="S36" s="99">
        <v>203.4</v>
      </c>
      <c r="T36" s="99">
        <v>354.5</v>
      </c>
      <c r="U36" s="99">
        <v>569.4</v>
      </c>
      <c r="V36" s="99">
        <v>610.5</v>
      </c>
      <c r="W36" s="99">
        <v>600</v>
      </c>
      <c r="X36" s="99">
        <v>600</v>
      </c>
      <c r="Y36" s="99">
        <v>600</v>
      </c>
      <c r="Z36" s="100"/>
      <c r="AA36" s="79">
        <f t="shared" si="5"/>
        <v>10503.999999999998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406</v>
      </c>
      <c r="C38" s="99">
        <v>248.4</v>
      </c>
      <c r="D38" s="99">
        <v>345</v>
      </c>
      <c r="E38" s="99">
        <v>332.1</v>
      </c>
      <c r="F38" s="99">
        <v>379.4</v>
      </c>
      <c r="G38" s="99">
        <v>500</v>
      </c>
      <c r="H38" s="99">
        <v>500</v>
      </c>
      <c r="I38" s="99">
        <v>500</v>
      </c>
      <c r="J38" s="99">
        <v>500</v>
      </c>
      <c r="K38" s="99">
        <v>449.7</v>
      </c>
      <c r="L38" s="99">
        <v>407.4</v>
      </c>
      <c r="M38" s="99">
        <v>283.89999999999998</v>
      </c>
      <c r="N38" s="99">
        <v>257.3</v>
      </c>
      <c r="O38" s="99">
        <v>287.39999999999998</v>
      </c>
      <c r="P38" s="99">
        <v>500</v>
      </c>
      <c r="Q38" s="99">
        <v>400.6</v>
      </c>
      <c r="R38" s="99">
        <v>325.10000000000002</v>
      </c>
      <c r="S38" s="99">
        <v>500</v>
      </c>
      <c r="T38" s="99">
        <v>500</v>
      </c>
      <c r="U38" s="99">
        <v>177.3</v>
      </c>
      <c r="V38" s="99"/>
      <c r="W38" s="99"/>
      <c r="X38" s="99"/>
      <c r="Y38" s="99"/>
      <c r="Z38" s="100"/>
      <c r="AA38" s="79">
        <f t="shared" si="5"/>
        <v>7799.6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1613</v>
      </c>
      <c r="C39" s="88">
        <f t="shared" si="6"/>
        <v>1544.4</v>
      </c>
      <c r="D39" s="88">
        <f t="shared" si="6"/>
        <v>1625</v>
      </c>
      <c r="E39" s="88">
        <f t="shared" si="6"/>
        <v>1626.1</v>
      </c>
      <c r="F39" s="88">
        <f t="shared" si="6"/>
        <v>1674.4</v>
      </c>
      <c r="G39" s="88">
        <f t="shared" si="6"/>
        <v>1786</v>
      </c>
      <c r="H39" s="88">
        <f t="shared" si="6"/>
        <v>1576.9</v>
      </c>
      <c r="I39" s="88">
        <f t="shared" si="6"/>
        <v>915</v>
      </c>
      <c r="J39" s="88">
        <f t="shared" si="6"/>
        <v>948.9</v>
      </c>
      <c r="K39" s="88">
        <f t="shared" si="6"/>
        <v>887.09999999999991</v>
      </c>
      <c r="L39" s="88">
        <f t="shared" si="6"/>
        <v>1118.1999999999998</v>
      </c>
      <c r="M39" s="88">
        <f t="shared" si="6"/>
        <v>1111.5</v>
      </c>
      <c r="N39" s="88">
        <f t="shared" si="6"/>
        <v>1115.3</v>
      </c>
      <c r="O39" s="88">
        <f t="shared" si="6"/>
        <v>1070.9000000000001</v>
      </c>
      <c r="P39" s="88">
        <f t="shared" si="6"/>
        <v>935.5</v>
      </c>
      <c r="Q39" s="88">
        <f t="shared" si="6"/>
        <v>862.3</v>
      </c>
      <c r="R39" s="88">
        <f t="shared" si="6"/>
        <v>855</v>
      </c>
      <c r="S39" s="88">
        <f t="shared" si="6"/>
        <v>911.4</v>
      </c>
      <c r="T39" s="88">
        <f t="shared" si="6"/>
        <v>1106.5</v>
      </c>
      <c r="U39" s="88">
        <f t="shared" si="6"/>
        <v>884.7</v>
      </c>
      <c r="V39" s="88">
        <f t="shared" si="6"/>
        <v>728.5</v>
      </c>
      <c r="W39" s="88">
        <f t="shared" si="6"/>
        <v>665</v>
      </c>
      <c r="X39" s="88">
        <f t="shared" si="6"/>
        <v>684</v>
      </c>
      <c r="Y39" s="88">
        <f t="shared" si="6"/>
        <v>760</v>
      </c>
      <c r="Z39" s="89" t="str">
        <f t="shared" si="6"/>
        <v/>
      </c>
      <c r="AA39" s="90">
        <f t="shared" si="5"/>
        <v>27005.600000000002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540</v>
      </c>
      <c r="C44" s="99">
        <v>540</v>
      </c>
      <c r="D44" s="99">
        <v>540</v>
      </c>
      <c r="E44" s="99">
        <v>540</v>
      </c>
      <c r="F44" s="99">
        <v>540</v>
      </c>
      <c r="G44" s="99">
        <v>540</v>
      </c>
      <c r="H44" s="99">
        <v>404.9</v>
      </c>
      <c r="I44" s="99"/>
      <c r="J44" s="99">
        <v>82.9</v>
      </c>
      <c r="K44" s="99">
        <v>119.4</v>
      </c>
      <c r="L44" s="99">
        <v>392.8</v>
      </c>
      <c r="M44" s="99">
        <v>509.6</v>
      </c>
      <c r="N44" s="99">
        <v>540</v>
      </c>
      <c r="O44" s="99">
        <v>465.5</v>
      </c>
      <c r="P44" s="99">
        <v>9.5</v>
      </c>
      <c r="Q44" s="99">
        <v>58.7</v>
      </c>
      <c r="R44" s="99">
        <v>122.9</v>
      </c>
      <c r="S44" s="99">
        <v>143.4</v>
      </c>
      <c r="T44" s="99">
        <v>294.5</v>
      </c>
      <c r="U44" s="99">
        <v>509.4</v>
      </c>
      <c r="V44" s="99">
        <v>550.5</v>
      </c>
      <c r="W44" s="99">
        <v>540</v>
      </c>
      <c r="X44" s="99">
        <v>540</v>
      </c>
      <c r="Y44" s="99">
        <v>540</v>
      </c>
      <c r="Z44" s="100"/>
      <c r="AA44" s="79">
        <f t="shared" si="7"/>
        <v>9064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406</v>
      </c>
      <c r="C46" s="99">
        <v>248.4</v>
      </c>
      <c r="D46" s="99">
        <v>345</v>
      </c>
      <c r="E46" s="99">
        <v>332.1</v>
      </c>
      <c r="F46" s="99">
        <v>379.4</v>
      </c>
      <c r="G46" s="99">
        <v>500</v>
      </c>
      <c r="H46" s="99">
        <v>500</v>
      </c>
      <c r="I46" s="99">
        <v>500</v>
      </c>
      <c r="J46" s="99">
        <v>500</v>
      </c>
      <c r="K46" s="99">
        <v>449.7</v>
      </c>
      <c r="L46" s="99">
        <v>407.4</v>
      </c>
      <c r="M46" s="99">
        <v>283.89999999999998</v>
      </c>
      <c r="N46" s="99">
        <v>257.3</v>
      </c>
      <c r="O46" s="99">
        <v>287.39999999999998</v>
      </c>
      <c r="P46" s="99">
        <v>500</v>
      </c>
      <c r="Q46" s="99">
        <v>400.6</v>
      </c>
      <c r="R46" s="99">
        <v>325.10000000000002</v>
      </c>
      <c r="S46" s="99">
        <v>500</v>
      </c>
      <c r="T46" s="99">
        <v>500</v>
      </c>
      <c r="U46" s="99">
        <v>177.3</v>
      </c>
      <c r="V46" s="99"/>
      <c r="W46" s="99"/>
      <c r="X46" s="99"/>
      <c r="Y46" s="99"/>
      <c r="Z46" s="100"/>
      <c r="AA46" s="79">
        <f t="shared" si="7"/>
        <v>7799.6</v>
      </c>
    </row>
    <row r="47" spans="1:27" ht="24.95" customHeight="1" x14ac:dyDescent="0.2">
      <c r="A47" s="85" t="s">
        <v>34</v>
      </c>
      <c r="B47" s="98"/>
      <c r="C47" s="99">
        <v>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</v>
      </c>
    </row>
    <row r="48" spans="1:27" ht="30" customHeight="1" thickBot="1" x14ac:dyDescent="0.25">
      <c r="A48" s="86" t="s">
        <v>35</v>
      </c>
      <c r="B48" s="87">
        <f>IF(LEN(B$2)&gt;0,SUM(B42:B47),"")</f>
        <v>946</v>
      </c>
      <c r="C48" s="88">
        <f t="shared" ref="C48:Z48" si="8">IF(LEN(C$2)&gt;0,SUM(C42:C47),"")</f>
        <v>794.4</v>
      </c>
      <c r="D48" s="88">
        <f t="shared" si="8"/>
        <v>885</v>
      </c>
      <c r="E48" s="88">
        <f t="shared" si="8"/>
        <v>872.1</v>
      </c>
      <c r="F48" s="88">
        <f t="shared" si="8"/>
        <v>919.4</v>
      </c>
      <c r="G48" s="88">
        <f t="shared" si="8"/>
        <v>1040</v>
      </c>
      <c r="H48" s="88">
        <f t="shared" si="8"/>
        <v>904.9</v>
      </c>
      <c r="I48" s="88">
        <f t="shared" si="8"/>
        <v>500</v>
      </c>
      <c r="J48" s="88">
        <f t="shared" si="8"/>
        <v>582.9</v>
      </c>
      <c r="K48" s="88">
        <f t="shared" si="8"/>
        <v>569.1</v>
      </c>
      <c r="L48" s="88">
        <f t="shared" si="8"/>
        <v>800.2</v>
      </c>
      <c r="M48" s="88">
        <f t="shared" si="8"/>
        <v>793.5</v>
      </c>
      <c r="N48" s="88">
        <f t="shared" si="8"/>
        <v>797.3</v>
      </c>
      <c r="O48" s="88">
        <f t="shared" si="8"/>
        <v>752.9</v>
      </c>
      <c r="P48" s="88">
        <f t="shared" si="8"/>
        <v>509.5</v>
      </c>
      <c r="Q48" s="88">
        <f t="shared" si="8"/>
        <v>459.3</v>
      </c>
      <c r="R48" s="88">
        <f t="shared" si="8"/>
        <v>448</v>
      </c>
      <c r="S48" s="88">
        <f t="shared" si="8"/>
        <v>643.4</v>
      </c>
      <c r="T48" s="88">
        <f t="shared" si="8"/>
        <v>794.5</v>
      </c>
      <c r="U48" s="88">
        <f t="shared" si="8"/>
        <v>686.7</v>
      </c>
      <c r="V48" s="88">
        <f t="shared" si="8"/>
        <v>550.5</v>
      </c>
      <c r="W48" s="88">
        <f t="shared" si="8"/>
        <v>540</v>
      </c>
      <c r="X48" s="88">
        <f t="shared" si="8"/>
        <v>540</v>
      </c>
      <c r="Y48" s="88">
        <f t="shared" si="8"/>
        <v>540</v>
      </c>
      <c r="Z48" s="89" t="str">
        <f t="shared" si="8"/>
        <v/>
      </c>
      <c r="AA48" s="90">
        <f t="shared" si="7"/>
        <v>16869.599999999999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4465.3720000000003</v>
      </c>
      <c r="C51" s="88">
        <f t="shared" si="10"/>
        <v>4332.1959999999999</v>
      </c>
      <c r="D51" s="88">
        <f t="shared" si="10"/>
        <v>4388.4320000000007</v>
      </c>
      <c r="E51" s="88">
        <f t="shared" si="10"/>
        <v>4374.6489999999994</v>
      </c>
      <c r="F51" s="88">
        <f t="shared" si="10"/>
        <v>4401.1759999999995</v>
      </c>
      <c r="G51" s="88">
        <f t="shared" si="10"/>
        <v>4855.357</v>
      </c>
      <c r="H51" s="88">
        <f t="shared" si="10"/>
        <v>5431.2550000000001</v>
      </c>
      <c r="I51" s="88">
        <f t="shared" si="10"/>
        <v>6097.1319999999996</v>
      </c>
      <c r="J51" s="88">
        <f t="shared" si="10"/>
        <v>6437.5399999999991</v>
      </c>
      <c r="K51" s="88">
        <f t="shared" si="10"/>
        <v>6607.527</v>
      </c>
      <c r="L51" s="88">
        <f t="shared" si="10"/>
        <v>6651.7979999999998</v>
      </c>
      <c r="M51" s="88">
        <f t="shared" si="10"/>
        <v>6668.8460000000005</v>
      </c>
      <c r="N51" s="88">
        <f t="shared" si="10"/>
        <v>6581.0050000000001</v>
      </c>
      <c r="O51" s="88">
        <f t="shared" si="10"/>
        <v>6297.7890000000007</v>
      </c>
      <c r="P51" s="88">
        <f t="shared" si="10"/>
        <v>6058.3429999999998</v>
      </c>
      <c r="Q51" s="88">
        <f t="shared" si="10"/>
        <v>5953.4340000000002</v>
      </c>
      <c r="R51" s="88">
        <f t="shared" si="10"/>
        <v>6284.8649999999998</v>
      </c>
      <c r="S51" s="88">
        <f t="shared" si="10"/>
        <v>6776.4529999999995</v>
      </c>
      <c r="T51" s="88">
        <f t="shared" si="10"/>
        <v>6916.0949999999993</v>
      </c>
      <c r="U51" s="88">
        <f t="shared" si="10"/>
        <v>6941.8679999999995</v>
      </c>
      <c r="V51" s="88">
        <f t="shared" si="10"/>
        <v>6910.1779999999999</v>
      </c>
      <c r="W51" s="88">
        <f t="shared" si="10"/>
        <v>6390.6019999999999</v>
      </c>
      <c r="X51" s="88">
        <f t="shared" si="10"/>
        <v>5734.4979999999996</v>
      </c>
      <c r="Y51" s="88">
        <f t="shared" si="10"/>
        <v>5336.7190000000001</v>
      </c>
      <c r="Z51" s="89" t="str">
        <f t="shared" si="10"/>
        <v/>
      </c>
      <c r="AA51" s="105">
        <f>SUM(B51:Z51)</f>
        <v>140893.12900000002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4465.3810000000012</v>
      </c>
      <c r="C4" s="18">
        <v>4332.204999999999</v>
      </c>
      <c r="D4" s="18">
        <v>4388.4189999999999</v>
      </c>
      <c r="E4" s="18">
        <v>4374.6349999999993</v>
      </c>
      <c r="F4" s="18">
        <v>4401.1419999999989</v>
      </c>
      <c r="G4" s="18">
        <v>4855.3569999999991</v>
      </c>
      <c r="H4" s="18">
        <v>5431.2259999999997</v>
      </c>
      <c r="I4" s="18">
        <v>6097.1530000000012</v>
      </c>
      <c r="J4" s="18">
        <v>6437.5850000000019</v>
      </c>
      <c r="K4" s="18">
        <v>6607.5230000000001</v>
      </c>
      <c r="L4" s="18">
        <v>6651.8369999999995</v>
      </c>
      <c r="M4" s="18">
        <v>6668.7920000000022</v>
      </c>
      <c r="N4" s="18">
        <v>6581.023000000001</v>
      </c>
      <c r="O4" s="18">
        <v>6297.7980000000007</v>
      </c>
      <c r="P4" s="18">
        <v>6058.3220000000028</v>
      </c>
      <c r="Q4" s="18">
        <v>5953.396999999999</v>
      </c>
      <c r="R4" s="18">
        <v>6284.8089999999993</v>
      </c>
      <c r="S4" s="18">
        <v>6776.4979999999987</v>
      </c>
      <c r="T4" s="18">
        <v>6916.0790000000015</v>
      </c>
      <c r="U4" s="18">
        <v>6941.8410000000022</v>
      </c>
      <c r="V4" s="18">
        <v>6910.1739999999991</v>
      </c>
      <c r="W4" s="18">
        <v>6390.6420000000035</v>
      </c>
      <c r="X4" s="18">
        <v>5734.4640000000009</v>
      </c>
      <c r="Y4" s="18">
        <v>5336.6709999999994</v>
      </c>
      <c r="Z4" s="19"/>
      <c r="AA4" s="20">
        <f>SUM(B4:Z4)</f>
        <v>140892.97299999997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</v>
      </c>
      <c r="C7" s="28">
        <v>173.5</v>
      </c>
      <c r="D7" s="28">
        <v>166.11</v>
      </c>
      <c r="E7" s="28">
        <v>160.58000000000001</v>
      </c>
      <c r="F7" s="28">
        <v>160.57</v>
      </c>
      <c r="G7" s="28">
        <v>198.52</v>
      </c>
      <c r="H7" s="28">
        <v>240.53</v>
      </c>
      <c r="I7" s="28">
        <v>254.45</v>
      </c>
      <c r="J7" s="28">
        <v>255.27</v>
      </c>
      <c r="K7" s="28">
        <v>243.02</v>
      </c>
      <c r="L7" s="28">
        <v>223.13</v>
      </c>
      <c r="M7" s="28">
        <v>220.01</v>
      </c>
      <c r="N7" s="28">
        <v>216</v>
      </c>
      <c r="O7" s="28">
        <v>218.2</v>
      </c>
      <c r="P7" s="28">
        <v>234.8</v>
      </c>
      <c r="Q7" s="28">
        <v>246.19</v>
      </c>
      <c r="R7" s="28">
        <v>252.63</v>
      </c>
      <c r="S7" s="28">
        <v>270.77999999999997</v>
      </c>
      <c r="T7" s="28">
        <v>270.04000000000002</v>
      </c>
      <c r="U7" s="28">
        <v>239.44</v>
      </c>
      <c r="V7" s="28">
        <v>218.4</v>
      </c>
      <c r="W7" s="28">
        <v>197.52</v>
      </c>
      <c r="X7" s="28">
        <v>187.69</v>
      </c>
      <c r="Y7" s="28">
        <v>181.52</v>
      </c>
      <c r="Z7" s="29"/>
      <c r="AA7" s="30">
        <f>IF(SUM(B7:Z7)&lt;&gt;0,AVERAGEIF(B7:Z7,"&lt;&gt;"""),"")</f>
        <v>217.07916666666665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898.76300000000003</v>
      </c>
      <c r="C19" s="72">
        <v>916.72099999999989</v>
      </c>
      <c r="D19" s="72">
        <v>926.70499999999993</v>
      </c>
      <c r="E19" s="72">
        <v>932.77800000000002</v>
      </c>
      <c r="F19" s="72">
        <v>938.86500000000001</v>
      </c>
      <c r="G19" s="72">
        <v>932.94799999999998</v>
      </c>
      <c r="H19" s="72">
        <v>944.95100000000002</v>
      </c>
      <c r="I19" s="72">
        <v>958.02199999999993</v>
      </c>
      <c r="J19" s="72">
        <v>930.08499999999992</v>
      </c>
      <c r="K19" s="72">
        <v>906.12799999999993</v>
      </c>
      <c r="L19" s="72">
        <v>870.14699999999993</v>
      </c>
      <c r="M19" s="72">
        <v>843.14800000000002</v>
      </c>
      <c r="N19" s="72">
        <v>817.08</v>
      </c>
      <c r="O19" s="72">
        <v>787.99599999999998</v>
      </c>
      <c r="P19" s="72">
        <v>785.94299999999998</v>
      </c>
      <c r="Q19" s="72">
        <v>801.96900000000005</v>
      </c>
      <c r="R19" s="72">
        <v>786.89899999999989</v>
      </c>
      <c r="S19" s="72">
        <v>786.91100000000006</v>
      </c>
      <c r="T19" s="72">
        <v>802.90599999999995</v>
      </c>
      <c r="U19" s="72">
        <v>809.86099999999999</v>
      </c>
      <c r="V19" s="72">
        <v>792.86099999999999</v>
      </c>
      <c r="W19" s="72">
        <v>768.83199999999999</v>
      </c>
      <c r="X19" s="72">
        <v>919.81</v>
      </c>
      <c r="Y19" s="72">
        <v>927.82299999999998</v>
      </c>
      <c r="Z19" s="73"/>
      <c r="AA19" s="74">
        <f t="shared" ref="AA19:AA24" si="2">SUM(B19:Z19)</f>
        <v>20788.152000000002</v>
      </c>
    </row>
    <row r="20" spans="1:27" ht="24.95" customHeight="1" x14ac:dyDescent="0.2">
      <c r="A20" s="75" t="s">
        <v>15</v>
      </c>
      <c r="B20" s="76">
        <v>978.98</v>
      </c>
      <c r="C20" s="77">
        <v>974.98099999999988</v>
      </c>
      <c r="D20" s="77">
        <v>954.75099999999986</v>
      </c>
      <c r="E20" s="77">
        <v>949.63900000000012</v>
      </c>
      <c r="F20" s="77">
        <v>981.57799999999986</v>
      </c>
      <c r="G20" s="77">
        <v>1104.8430000000001</v>
      </c>
      <c r="H20" s="77">
        <v>1266.5780000000002</v>
      </c>
      <c r="I20" s="77">
        <v>1396.7020000000002</v>
      </c>
      <c r="J20" s="77">
        <v>1462.876</v>
      </c>
      <c r="K20" s="77">
        <v>1478.3839999999998</v>
      </c>
      <c r="L20" s="77">
        <v>1476.3429999999998</v>
      </c>
      <c r="M20" s="77">
        <v>1472.8519999999999</v>
      </c>
      <c r="N20" s="77">
        <v>1470.9929999999999</v>
      </c>
      <c r="O20" s="77">
        <v>1447.2360000000001</v>
      </c>
      <c r="P20" s="77">
        <v>1386.298</v>
      </c>
      <c r="Q20" s="77">
        <v>1333.3269999999998</v>
      </c>
      <c r="R20" s="77">
        <v>1326.3190000000004</v>
      </c>
      <c r="S20" s="77">
        <v>1326.2190000000001</v>
      </c>
      <c r="T20" s="77">
        <v>1255.8239999999998</v>
      </c>
      <c r="U20" s="77">
        <v>1211.7909999999999</v>
      </c>
      <c r="V20" s="77">
        <v>1133.5309999999999</v>
      </c>
      <c r="W20" s="77">
        <v>1055.4699999999998</v>
      </c>
      <c r="X20" s="77">
        <v>1004.5090000000001</v>
      </c>
      <c r="Y20" s="77">
        <v>975.10300000000007</v>
      </c>
      <c r="Z20" s="78"/>
      <c r="AA20" s="79">
        <f t="shared" si="2"/>
        <v>29425.127</v>
      </c>
    </row>
    <row r="21" spans="1:27" ht="24.95" customHeight="1" x14ac:dyDescent="0.2">
      <c r="A21" s="75" t="s">
        <v>16</v>
      </c>
      <c r="B21" s="80">
        <v>2192.1380000000004</v>
      </c>
      <c r="C21" s="81">
        <v>2101.5029999999997</v>
      </c>
      <c r="D21" s="81">
        <v>2046.9629999999997</v>
      </c>
      <c r="E21" s="81">
        <v>2032.2179999999998</v>
      </c>
      <c r="F21" s="81">
        <v>2117.1990000000001</v>
      </c>
      <c r="G21" s="81">
        <v>2419.5660000000003</v>
      </c>
      <c r="H21" s="81">
        <v>2807.1970000000001</v>
      </c>
      <c r="I21" s="81">
        <v>3119.6289999999999</v>
      </c>
      <c r="J21" s="81">
        <v>3431.1239999999998</v>
      </c>
      <c r="K21" s="81">
        <v>3555.0109999999991</v>
      </c>
      <c r="L21" s="81">
        <v>3629.3469999999998</v>
      </c>
      <c r="M21" s="81">
        <v>3664.7919999999999</v>
      </c>
      <c r="N21" s="81">
        <v>3622.45</v>
      </c>
      <c r="O21" s="81">
        <v>3406.5660000000003</v>
      </c>
      <c r="P21" s="81">
        <v>3246.0809999999997</v>
      </c>
      <c r="Q21" s="81">
        <v>3218.6009999999997</v>
      </c>
      <c r="R21" s="81">
        <v>3519.0909999999994</v>
      </c>
      <c r="S21" s="81">
        <v>3935.867999999999</v>
      </c>
      <c r="T21" s="81">
        <v>4052.3489999999997</v>
      </c>
      <c r="U21" s="81">
        <v>4035.1889999999999</v>
      </c>
      <c r="V21" s="81">
        <v>3762.9819999999995</v>
      </c>
      <c r="W21" s="81">
        <v>3372.4399999999996</v>
      </c>
      <c r="X21" s="81">
        <v>2936.5450000000001</v>
      </c>
      <c r="Y21" s="81">
        <v>2518.145</v>
      </c>
      <c r="Z21" s="78"/>
      <c r="AA21" s="79">
        <f t="shared" si="2"/>
        <v>74742.994000000006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99.5</v>
      </c>
      <c r="C23" s="77">
        <v>89</v>
      </c>
      <c r="D23" s="77">
        <v>88</v>
      </c>
      <c r="E23" s="77">
        <v>88</v>
      </c>
      <c r="F23" s="77">
        <v>91.5</v>
      </c>
      <c r="G23" s="77">
        <v>103</v>
      </c>
      <c r="H23" s="77">
        <v>119.5</v>
      </c>
      <c r="I23" s="77">
        <v>123.5</v>
      </c>
      <c r="J23" s="77">
        <v>121.5</v>
      </c>
      <c r="K23" s="77">
        <v>123</v>
      </c>
      <c r="L23" s="77">
        <v>124</v>
      </c>
      <c r="M23" s="77">
        <v>128</v>
      </c>
      <c r="N23" s="77">
        <v>128.5</v>
      </c>
      <c r="O23" s="77">
        <v>125</v>
      </c>
      <c r="P23" s="77">
        <v>119</v>
      </c>
      <c r="Q23" s="77">
        <v>114.5</v>
      </c>
      <c r="R23" s="77">
        <v>112.5</v>
      </c>
      <c r="S23" s="77">
        <v>121.5</v>
      </c>
      <c r="T23" s="77">
        <v>131</v>
      </c>
      <c r="U23" s="77">
        <v>139</v>
      </c>
      <c r="V23" s="77">
        <v>117.5</v>
      </c>
      <c r="W23" s="77">
        <v>105</v>
      </c>
      <c r="X23" s="77">
        <v>106.5</v>
      </c>
      <c r="Y23" s="77">
        <v>110</v>
      </c>
      <c r="Z23" s="77"/>
      <c r="AA23" s="79">
        <f t="shared" si="2"/>
        <v>2728.5</v>
      </c>
    </row>
    <row r="24" spans="1:27" ht="24.95" customHeight="1" x14ac:dyDescent="0.2">
      <c r="A24" s="85" t="s">
        <v>19</v>
      </c>
      <c r="B24" s="77">
        <v>213.99999999999997</v>
      </c>
      <c r="C24" s="77">
        <v>188</v>
      </c>
      <c r="D24" s="77">
        <v>200</v>
      </c>
      <c r="E24" s="77">
        <v>200</v>
      </c>
      <c r="F24" s="77">
        <v>209.00000000000003</v>
      </c>
      <c r="G24" s="77">
        <v>229.99999999999997</v>
      </c>
      <c r="H24" s="77">
        <v>249.00000000000003</v>
      </c>
      <c r="I24" s="77">
        <v>297.99999999999994</v>
      </c>
      <c r="J24" s="77">
        <v>319</v>
      </c>
      <c r="K24" s="77">
        <v>335</v>
      </c>
      <c r="L24" s="77">
        <v>344.00000000000006</v>
      </c>
      <c r="M24" s="77">
        <v>353</v>
      </c>
      <c r="N24" s="77">
        <v>343</v>
      </c>
      <c r="O24" s="77">
        <v>332</v>
      </c>
      <c r="P24" s="77">
        <v>322.00000000000006</v>
      </c>
      <c r="Q24" s="77">
        <v>313</v>
      </c>
      <c r="R24" s="77">
        <v>332</v>
      </c>
      <c r="S24" s="77">
        <v>355.99999999999994</v>
      </c>
      <c r="T24" s="77">
        <v>353</v>
      </c>
      <c r="U24" s="77">
        <v>342</v>
      </c>
      <c r="V24" s="77">
        <v>315</v>
      </c>
      <c r="W24" s="77">
        <v>283</v>
      </c>
      <c r="X24" s="77">
        <v>254</v>
      </c>
      <c r="Y24" s="77">
        <v>224.99999999999997</v>
      </c>
      <c r="Z24" s="77"/>
      <c r="AA24" s="79">
        <f t="shared" si="2"/>
        <v>6909</v>
      </c>
    </row>
    <row r="25" spans="1:27" ht="30" customHeight="1" thickBot="1" x14ac:dyDescent="0.25">
      <c r="A25" s="86" t="s">
        <v>20</v>
      </c>
      <c r="B25" s="87">
        <f t="shared" ref="B25:AA25" si="3">SUM(B19:B24)</f>
        <v>4383.3810000000003</v>
      </c>
      <c r="C25" s="88">
        <f t="shared" si="3"/>
        <v>4270.2049999999999</v>
      </c>
      <c r="D25" s="88">
        <f t="shared" si="3"/>
        <v>4326.4189999999999</v>
      </c>
      <c r="E25" s="88">
        <f t="shared" si="3"/>
        <v>4312.6350000000002</v>
      </c>
      <c r="F25" s="88">
        <f t="shared" si="3"/>
        <v>4338.1419999999998</v>
      </c>
      <c r="G25" s="88">
        <f t="shared" si="3"/>
        <v>4790.357</v>
      </c>
      <c r="H25" s="88">
        <f t="shared" si="3"/>
        <v>5387.2260000000006</v>
      </c>
      <c r="I25" s="88">
        <f t="shared" si="3"/>
        <v>5895.8530000000001</v>
      </c>
      <c r="J25" s="88">
        <f t="shared" si="3"/>
        <v>6264.5849999999991</v>
      </c>
      <c r="K25" s="88">
        <f t="shared" si="3"/>
        <v>6397.5229999999992</v>
      </c>
      <c r="L25" s="88">
        <f t="shared" si="3"/>
        <v>6443.8369999999995</v>
      </c>
      <c r="M25" s="88">
        <f t="shared" si="3"/>
        <v>6461.7919999999995</v>
      </c>
      <c r="N25" s="88">
        <f t="shared" si="3"/>
        <v>6382.0229999999992</v>
      </c>
      <c r="O25" s="88">
        <f t="shared" si="3"/>
        <v>6098.7980000000007</v>
      </c>
      <c r="P25" s="88">
        <f t="shared" si="3"/>
        <v>5859.3220000000001</v>
      </c>
      <c r="Q25" s="88">
        <f t="shared" si="3"/>
        <v>5781.396999999999</v>
      </c>
      <c r="R25" s="88">
        <f t="shared" si="3"/>
        <v>6076.8089999999993</v>
      </c>
      <c r="S25" s="88">
        <f t="shared" si="3"/>
        <v>6526.4979999999996</v>
      </c>
      <c r="T25" s="88">
        <f t="shared" si="3"/>
        <v>6595.0789999999997</v>
      </c>
      <c r="U25" s="88">
        <f t="shared" si="3"/>
        <v>6537.8410000000003</v>
      </c>
      <c r="V25" s="88">
        <f t="shared" si="3"/>
        <v>6121.8739999999998</v>
      </c>
      <c r="W25" s="88">
        <f t="shared" si="3"/>
        <v>5584.7419999999993</v>
      </c>
      <c r="X25" s="88">
        <f t="shared" si="3"/>
        <v>5221.3639999999996</v>
      </c>
      <c r="Y25" s="88">
        <f t="shared" si="3"/>
        <v>4756.0709999999999</v>
      </c>
      <c r="Z25" s="89">
        <f t="shared" si="3"/>
        <v>0</v>
      </c>
      <c r="AA25" s="90">
        <f t="shared" si="3"/>
        <v>134813.77300000002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365.5</v>
      </c>
      <c r="C28" s="72">
        <v>309</v>
      </c>
      <c r="D28" s="72">
        <v>320</v>
      </c>
      <c r="E28" s="72">
        <v>320</v>
      </c>
      <c r="F28" s="72">
        <v>333.5</v>
      </c>
      <c r="G28" s="72">
        <v>367</v>
      </c>
      <c r="H28" s="72">
        <v>382.5</v>
      </c>
      <c r="I28" s="72">
        <v>499.5</v>
      </c>
      <c r="J28" s="72">
        <v>518.5</v>
      </c>
      <c r="K28" s="72">
        <v>536</v>
      </c>
      <c r="L28" s="72">
        <v>545</v>
      </c>
      <c r="M28" s="72">
        <v>558</v>
      </c>
      <c r="N28" s="72">
        <v>548.5</v>
      </c>
      <c r="O28" s="72">
        <v>534</v>
      </c>
      <c r="P28" s="72">
        <v>518</v>
      </c>
      <c r="Q28" s="72">
        <v>504.5</v>
      </c>
      <c r="R28" s="72">
        <v>522.5</v>
      </c>
      <c r="S28" s="72">
        <v>557.5</v>
      </c>
      <c r="T28" s="72">
        <v>564</v>
      </c>
      <c r="U28" s="72">
        <v>560</v>
      </c>
      <c r="V28" s="72">
        <v>510.5</v>
      </c>
      <c r="W28" s="72">
        <v>463</v>
      </c>
      <c r="X28" s="72">
        <v>443.5</v>
      </c>
      <c r="Y28" s="72">
        <v>367</v>
      </c>
      <c r="Z28" s="73"/>
      <c r="AA28" s="74">
        <f>SUM(B28:Z28)</f>
        <v>11147.5</v>
      </c>
    </row>
    <row r="29" spans="1:27" ht="24.95" customHeight="1" x14ac:dyDescent="0.2">
      <c r="A29" s="75" t="s">
        <v>23</v>
      </c>
      <c r="B29" s="76">
        <v>4099.8810000000003</v>
      </c>
      <c r="C29" s="77">
        <v>4023.2049999999999</v>
      </c>
      <c r="D29" s="77">
        <v>4068.4189999999999</v>
      </c>
      <c r="E29" s="77">
        <v>4054.6350000000002</v>
      </c>
      <c r="F29" s="77">
        <v>4067.6419999999998</v>
      </c>
      <c r="G29" s="77">
        <v>4488.357</v>
      </c>
      <c r="H29" s="77">
        <v>5048.7259999999997</v>
      </c>
      <c r="I29" s="77">
        <v>5575.3530000000001</v>
      </c>
      <c r="J29" s="77">
        <v>5919.085</v>
      </c>
      <c r="K29" s="77">
        <v>6071.5230000000001</v>
      </c>
      <c r="L29" s="77">
        <v>6106.8370000000004</v>
      </c>
      <c r="M29" s="77">
        <v>6110.7920000000004</v>
      </c>
      <c r="N29" s="77">
        <v>6032.5230000000001</v>
      </c>
      <c r="O29" s="77">
        <v>5763.7979999999998</v>
      </c>
      <c r="P29" s="77">
        <v>5540.3220000000001</v>
      </c>
      <c r="Q29" s="77">
        <v>5448.8969999999999</v>
      </c>
      <c r="R29" s="77">
        <v>5762.3090000000002</v>
      </c>
      <c r="S29" s="77">
        <v>6218.9979999999996</v>
      </c>
      <c r="T29" s="77">
        <v>6352.0789999999997</v>
      </c>
      <c r="U29" s="77">
        <v>6381.8410000000003</v>
      </c>
      <c r="V29" s="77">
        <v>6010.3739999999998</v>
      </c>
      <c r="W29" s="77">
        <v>5525.7420000000002</v>
      </c>
      <c r="X29" s="77">
        <v>5145.8639999999996</v>
      </c>
      <c r="Y29" s="77">
        <v>4684.0709999999999</v>
      </c>
      <c r="Z29" s="78"/>
      <c r="AA29" s="79">
        <f>SUM(B29:Z29)</f>
        <v>128501.27299999999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4465.3810000000003</v>
      </c>
      <c r="C31" s="62">
        <f t="shared" si="4"/>
        <v>4332.2049999999999</v>
      </c>
      <c r="D31" s="62">
        <f t="shared" si="4"/>
        <v>4388.4189999999999</v>
      </c>
      <c r="E31" s="62">
        <f t="shared" si="4"/>
        <v>4374.6350000000002</v>
      </c>
      <c r="F31" s="62">
        <f t="shared" si="4"/>
        <v>4401.1419999999998</v>
      </c>
      <c r="G31" s="62">
        <f t="shared" si="4"/>
        <v>4855.357</v>
      </c>
      <c r="H31" s="62">
        <f t="shared" si="4"/>
        <v>5431.2259999999997</v>
      </c>
      <c r="I31" s="62">
        <f t="shared" si="4"/>
        <v>6074.8530000000001</v>
      </c>
      <c r="J31" s="62">
        <f t="shared" si="4"/>
        <v>6437.585</v>
      </c>
      <c r="K31" s="62">
        <f t="shared" si="4"/>
        <v>6607.5230000000001</v>
      </c>
      <c r="L31" s="62">
        <f t="shared" si="4"/>
        <v>6651.8370000000004</v>
      </c>
      <c r="M31" s="62">
        <f t="shared" si="4"/>
        <v>6668.7920000000004</v>
      </c>
      <c r="N31" s="62">
        <f t="shared" si="4"/>
        <v>6581.0230000000001</v>
      </c>
      <c r="O31" s="62">
        <f t="shared" si="4"/>
        <v>6297.7979999999998</v>
      </c>
      <c r="P31" s="62">
        <f t="shared" si="4"/>
        <v>6058.3220000000001</v>
      </c>
      <c r="Q31" s="62">
        <f t="shared" si="4"/>
        <v>5953.3969999999999</v>
      </c>
      <c r="R31" s="62">
        <f t="shared" si="4"/>
        <v>6284.8090000000002</v>
      </c>
      <c r="S31" s="62">
        <f t="shared" si="4"/>
        <v>6776.4979999999996</v>
      </c>
      <c r="T31" s="62">
        <f t="shared" si="4"/>
        <v>6916.0789999999997</v>
      </c>
      <c r="U31" s="62">
        <f t="shared" si="4"/>
        <v>6941.8410000000003</v>
      </c>
      <c r="V31" s="62">
        <f t="shared" si="4"/>
        <v>6520.8739999999998</v>
      </c>
      <c r="W31" s="62">
        <f t="shared" si="4"/>
        <v>5988.7420000000002</v>
      </c>
      <c r="X31" s="62">
        <f t="shared" si="4"/>
        <v>5589.3639999999996</v>
      </c>
      <c r="Y31" s="62">
        <f t="shared" si="4"/>
        <v>5051.0709999999999</v>
      </c>
      <c r="Z31" s="63">
        <f t="shared" si="4"/>
        <v>0</v>
      </c>
      <c r="AA31" s="64">
        <f t="shared" si="4"/>
        <v>139648.77299999999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42</v>
      </c>
      <c r="C34" s="95">
        <v>22</v>
      </c>
      <c r="D34" s="95">
        <v>22</v>
      </c>
      <c r="E34" s="95">
        <v>22</v>
      </c>
      <c r="F34" s="95">
        <v>23</v>
      </c>
      <c r="G34" s="95">
        <v>24</v>
      </c>
      <c r="H34" s="95">
        <v>4</v>
      </c>
      <c r="I34" s="95">
        <v>128</v>
      </c>
      <c r="J34" s="95">
        <v>128</v>
      </c>
      <c r="K34" s="95">
        <v>155</v>
      </c>
      <c r="L34" s="95">
        <v>154</v>
      </c>
      <c r="M34" s="95">
        <v>154</v>
      </c>
      <c r="N34" s="95">
        <v>154</v>
      </c>
      <c r="O34" s="95">
        <v>154</v>
      </c>
      <c r="P34" s="95">
        <v>154</v>
      </c>
      <c r="Q34" s="95">
        <v>127</v>
      </c>
      <c r="R34" s="95">
        <v>158</v>
      </c>
      <c r="S34" s="95">
        <v>155</v>
      </c>
      <c r="T34" s="95">
        <v>227</v>
      </c>
      <c r="U34" s="95">
        <v>286</v>
      </c>
      <c r="V34" s="95">
        <v>285</v>
      </c>
      <c r="W34" s="95">
        <v>282</v>
      </c>
      <c r="X34" s="95">
        <v>250</v>
      </c>
      <c r="Y34" s="95">
        <v>182</v>
      </c>
      <c r="Z34" s="96"/>
      <c r="AA34" s="74">
        <f t="shared" ref="AA34:AA39" si="5">SUM(B34:Z34)</f>
        <v>3292</v>
      </c>
    </row>
    <row r="35" spans="1:27" ht="24.95" customHeight="1" x14ac:dyDescent="0.2">
      <c r="A35" s="97" t="s">
        <v>41</v>
      </c>
      <c r="B35" s="98">
        <v>40</v>
      </c>
      <c r="C35" s="99">
        <v>40</v>
      </c>
      <c r="D35" s="99">
        <v>40</v>
      </c>
      <c r="E35" s="99">
        <v>40</v>
      </c>
      <c r="F35" s="99">
        <v>40</v>
      </c>
      <c r="G35" s="99">
        <v>41</v>
      </c>
      <c r="H35" s="99">
        <v>40</v>
      </c>
      <c r="I35" s="99">
        <v>51</v>
      </c>
      <c r="J35" s="99">
        <v>45</v>
      </c>
      <c r="K35" s="99">
        <v>55</v>
      </c>
      <c r="L35" s="99">
        <v>54</v>
      </c>
      <c r="M35" s="99">
        <v>53</v>
      </c>
      <c r="N35" s="99">
        <v>45</v>
      </c>
      <c r="O35" s="99">
        <v>45</v>
      </c>
      <c r="P35" s="99">
        <v>45</v>
      </c>
      <c r="Q35" s="99">
        <v>45</v>
      </c>
      <c r="R35" s="99">
        <v>50</v>
      </c>
      <c r="S35" s="99">
        <v>95</v>
      </c>
      <c r="T35" s="99">
        <v>94</v>
      </c>
      <c r="U35" s="99">
        <v>118</v>
      </c>
      <c r="V35" s="99">
        <v>114</v>
      </c>
      <c r="W35" s="99">
        <v>122</v>
      </c>
      <c r="X35" s="99">
        <v>118</v>
      </c>
      <c r="Y35" s="99">
        <v>113</v>
      </c>
      <c r="Z35" s="100"/>
      <c r="AA35" s="79">
        <f t="shared" si="5"/>
        <v>1543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22.3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22.3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389.3</v>
      </c>
      <c r="W38" s="99">
        <v>401.9</v>
      </c>
      <c r="X38" s="99">
        <v>145.1</v>
      </c>
      <c r="Y38" s="99">
        <v>285.60000000000002</v>
      </c>
      <c r="Z38" s="100"/>
      <c r="AA38" s="79">
        <f t="shared" si="5"/>
        <v>1221.9000000000001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82</v>
      </c>
      <c r="C39" s="88">
        <f t="shared" si="6"/>
        <v>62</v>
      </c>
      <c r="D39" s="88">
        <f t="shared" si="6"/>
        <v>62</v>
      </c>
      <c r="E39" s="88">
        <f t="shared" si="6"/>
        <v>62</v>
      </c>
      <c r="F39" s="88">
        <f t="shared" si="6"/>
        <v>63</v>
      </c>
      <c r="G39" s="88">
        <f t="shared" si="6"/>
        <v>65</v>
      </c>
      <c r="H39" s="88">
        <f t="shared" si="6"/>
        <v>44</v>
      </c>
      <c r="I39" s="88">
        <f t="shared" si="6"/>
        <v>201.3</v>
      </c>
      <c r="J39" s="88">
        <f t="shared" si="6"/>
        <v>173</v>
      </c>
      <c r="K39" s="88">
        <f t="shared" si="6"/>
        <v>210</v>
      </c>
      <c r="L39" s="88">
        <f t="shared" si="6"/>
        <v>208</v>
      </c>
      <c r="M39" s="88">
        <f t="shared" si="6"/>
        <v>207</v>
      </c>
      <c r="N39" s="88">
        <f t="shared" si="6"/>
        <v>199</v>
      </c>
      <c r="O39" s="88">
        <f t="shared" si="6"/>
        <v>199</v>
      </c>
      <c r="P39" s="88">
        <f t="shared" si="6"/>
        <v>199</v>
      </c>
      <c r="Q39" s="88">
        <f t="shared" si="6"/>
        <v>172</v>
      </c>
      <c r="R39" s="88">
        <f t="shared" si="6"/>
        <v>208</v>
      </c>
      <c r="S39" s="88">
        <f t="shared" si="6"/>
        <v>250</v>
      </c>
      <c r="T39" s="88">
        <f t="shared" si="6"/>
        <v>321</v>
      </c>
      <c r="U39" s="88">
        <f t="shared" si="6"/>
        <v>404</v>
      </c>
      <c r="V39" s="88">
        <f t="shared" si="6"/>
        <v>788.3</v>
      </c>
      <c r="W39" s="88">
        <f t="shared" si="6"/>
        <v>805.9</v>
      </c>
      <c r="X39" s="88">
        <f t="shared" si="6"/>
        <v>513.1</v>
      </c>
      <c r="Y39" s="88">
        <f t="shared" si="6"/>
        <v>580.6</v>
      </c>
      <c r="Z39" s="89">
        <f t="shared" si="6"/>
        <v>0</v>
      </c>
      <c r="AA39" s="90">
        <f t="shared" si="5"/>
        <v>6079.2000000000007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22.3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22.3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389.3</v>
      </c>
      <c r="W46" s="99">
        <v>401.9</v>
      </c>
      <c r="X46" s="99">
        <v>145.1</v>
      </c>
      <c r="Y46" s="99">
        <v>285.60000000000002</v>
      </c>
      <c r="Z46" s="100"/>
      <c r="AA46" s="79">
        <f t="shared" si="7"/>
        <v>1221.9000000000001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9</v>
      </c>
      <c r="J47" s="99"/>
      <c r="K47" s="99"/>
      <c r="L47" s="99">
        <v>3</v>
      </c>
      <c r="M47" s="99">
        <v>35</v>
      </c>
      <c r="N47" s="99">
        <v>29</v>
      </c>
      <c r="O47" s="99">
        <v>28</v>
      </c>
      <c r="P47" s="99">
        <v>31</v>
      </c>
      <c r="Q47" s="99">
        <v>11</v>
      </c>
      <c r="R47" s="99">
        <v>19</v>
      </c>
      <c r="S47" s="99">
        <v>37</v>
      </c>
      <c r="T47" s="99">
        <v>30</v>
      </c>
      <c r="U47" s="99">
        <v>16</v>
      </c>
      <c r="V47" s="99"/>
      <c r="W47" s="99"/>
      <c r="X47" s="99"/>
      <c r="Y47" s="99"/>
      <c r="Z47" s="100"/>
      <c r="AA47" s="79">
        <f t="shared" si="7"/>
        <v>248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31.3</v>
      </c>
      <c r="J48" s="88">
        <f t="shared" si="8"/>
        <v>0</v>
      </c>
      <c r="K48" s="88">
        <f t="shared" si="8"/>
        <v>0</v>
      </c>
      <c r="L48" s="88">
        <f t="shared" si="8"/>
        <v>3</v>
      </c>
      <c r="M48" s="88">
        <f t="shared" si="8"/>
        <v>35</v>
      </c>
      <c r="N48" s="88">
        <f t="shared" si="8"/>
        <v>29</v>
      </c>
      <c r="O48" s="88">
        <f t="shared" si="8"/>
        <v>28</v>
      </c>
      <c r="P48" s="88">
        <f t="shared" si="8"/>
        <v>31</v>
      </c>
      <c r="Q48" s="88">
        <f t="shared" si="8"/>
        <v>11</v>
      </c>
      <c r="R48" s="88">
        <f t="shared" si="8"/>
        <v>19</v>
      </c>
      <c r="S48" s="88">
        <f t="shared" si="8"/>
        <v>37</v>
      </c>
      <c r="T48" s="88">
        <f t="shared" si="8"/>
        <v>30</v>
      </c>
      <c r="U48" s="88">
        <f t="shared" si="8"/>
        <v>16</v>
      </c>
      <c r="V48" s="88">
        <f t="shared" si="8"/>
        <v>389.3</v>
      </c>
      <c r="W48" s="88">
        <f t="shared" si="8"/>
        <v>401.9</v>
      </c>
      <c r="X48" s="88">
        <f t="shared" si="8"/>
        <v>145.1</v>
      </c>
      <c r="Y48" s="88">
        <f t="shared" si="8"/>
        <v>285.60000000000002</v>
      </c>
      <c r="Z48" s="89">
        <f t="shared" si="8"/>
        <v>0</v>
      </c>
      <c r="AA48" s="90">
        <f t="shared" si="7"/>
        <v>1492.1999999999998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4465.3810000000003</v>
      </c>
      <c r="C51" s="88">
        <f t="shared" si="10"/>
        <v>4332.2049999999999</v>
      </c>
      <c r="D51" s="88">
        <f t="shared" si="10"/>
        <v>4388.4189999999999</v>
      </c>
      <c r="E51" s="88">
        <f t="shared" si="10"/>
        <v>4374.6350000000002</v>
      </c>
      <c r="F51" s="88">
        <f t="shared" si="10"/>
        <v>4401.1419999999998</v>
      </c>
      <c r="G51" s="88">
        <f t="shared" si="10"/>
        <v>4855.357</v>
      </c>
      <c r="H51" s="88">
        <f t="shared" si="10"/>
        <v>5431.2260000000006</v>
      </c>
      <c r="I51" s="88">
        <f t="shared" si="10"/>
        <v>6097.1530000000002</v>
      </c>
      <c r="J51" s="88">
        <f t="shared" si="10"/>
        <v>6437.5849999999991</v>
      </c>
      <c r="K51" s="88">
        <f t="shared" si="10"/>
        <v>6607.5229999999992</v>
      </c>
      <c r="L51" s="88">
        <f t="shared" si="10"/>
        <v>6651.8369999999995</v>
      </c>
      <c r="M51" s="88">
        <f t="shared" si="10"/>
        <v>6668.7919999999995</v>
      </c>
      <c r="N51" s="88">
        <f t="shared" si="10"/>
        <v>6581.0229999999992</v>
      </c>
      <c r="O51" s="88">
        <f t="shared" si="10"/>
        <v>6297.7980000000007</v>
      </c>
      <c r="P51" s="88">
        <f t="shared" si="10"/>
        <v>6058.3220000000001</v>
      </c>
      <c r="Q51" s="88">
        <f t="shared" si="10"/>
        <v>5953.396999999999</v>
      </c>
      <c r="R51" s="88">
        <f t="shared" si="10"/>
        <v>6284.8089999999993</v>
      </c>
      <c r="S51" s="88">
        <f t="shared" si="10"/>
        <v>6776.4979999999996</v>
      </c>
      <c r="T51" s="88">
        <f t="shared" si="10"/>
        <v>6916.0789999999997</v>
      </c>
      <c r="U51" s="88">
        <f t="shared" si="10"/>
        <v>6941.8410000000003</v>
      </c>
      <c r="V51" s="88">
        <f t="shared" si="10"/>
        <v>6910.174</v>
      </c>
      <c r="W51" s="88">
        <f t="shared" si="10"/>
        <v>6390.6419999999989</v>
      </c>
      <c r="X51" s="88">
        <f t="shared" si="10"/>
        <v>5734.4639999999999</v>
      </c>
      <c r="Y51" s="88">
        <f t="shared" si="10"/>
        <v>5336.6710000000003</v>
      </c>
      <c r="Z51" s="89">
        <f t="shared" si="10"/>
        <v>0</v>
      </c>
      <c r="AA51" s="105">
        <f>SUM(B51:Z51)</f>
        <v>140892.97299999997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-946</v>
      </c>
      <c r="C4" s="18">
        <v>-788.4</v>
      </c>
      <c r="D4" s="18">
        <v>-885</v>
      </c>
      <c r="E4" s="18">
        <v>-872.1</v>
      </c>
      <c r="F4" s="18">
        <v>-919.4</v>
      </c>
      <c r="G4" s="18">
        <v>-1040</v>
      </c>
      <c r="H4" s="18">
        <v>-904.9</v>
      </c>
      <c r="I4" s="18">
        <v>-477.7</v>
      </c>
      <c r="J4" s="18">
        <v>-582.9</v>
      </c>
      <c r="K4" s="18">
        <v>-569.1</v>
      </c>
      <c r="L4" s="18">
        <v>-800.2</v>
      </c>
      <c r="M4" s="18">
        <v>-793.5</v>
      </c>
      <c r="N4" s="18">
        <v>-797.3</v>
      </c>
      <c r="O4" s="18">
        <v>-752.9</v>
      </c>
      <c r="P4" s="18">
        <v>-509.5</v>
      </c>
      <c r="Q4" s="18">
        <v>-459.3</v>
      </c>
      <c r="R4" s="18">
        <v>-448</v>
      </c>
      <c r="S4" s="18">
        <v>-643.4</v>
      </c>
      <c r="T4" s="18">
        <v>-794.5</v>
      </c>
      <c r="U4" s="18">
        <v>-686.7</v>
      </c>
      <c r="V4" s="18">
        <v>-161.19999999999999</v>
      </c>
      <c r="W4" s="18">
        <v>-138.10000000000002</v>
      </c>
      <c r="X4" s="18">
        <v>-394.9</v>
      </c>
      <c r="Y4" s="18">
        <v>-254.39999999999998</v>
      </c>
      <c r="Z4" s="19"/>
      <c r="AA4" s="112">
        <f>SUM(B4:Z4)</f>
        <v>-15619.399999999998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</v>
      </c>
      <c r="C7" s="118">
        <v>173.5</v>
      </c>
      <c r="D7" s="118">
        <v>166.11</v>
      </c>
      <c r="E7" s="118">
        <v>160.58000000000001</v>
      </c>
      <c r="F7" s="118">
        <v>160.57</v>
      </c>
      <c r="G7" s="118">
        <v>198.52</v>
      </c>
      <c r="H7" s="118">
        <v>240.53</v>
      </c>
      <c r="I7" s="118">
        <v>254.45</v>
      </c>
      <c r="J7" s="118">
        <v>255.27</v>
      </c>
      <c r="K7" s="118">
        <v>243.02</v>
      </c>
      <c r="L7" s="118">
        <v>223.13</v>
      </c>
      <c r="M7" s="118">
        <v>220.01</v>
      </c>
      <c r="N7" s="118">
        <v>216</v>
      </c>
      <c r="O7" s="118">
        <v>218.2</v>
      </c>
      <c r="P7" s="118">
        <v>234.8</v>
      </c>
      <c r="Q7" s="118">
        <v>246.19</v>
      </c>
      <c r="R7" s="118">
        <v>252.63</v>
      </c>
      <c r="S7" s="118">
        <v>270.77999999999997</v>
      </c>
      <c r="T7" s="118">
        <v>270.04000000000002</v>
      </c>
      <c r="U7" s="118">
        <v>239.44</v>
      </c>
      <c r="V7" s="118">
        <v>218.4</v>
      </c>
      <c r="W7" s="118">
        <v>197.52</v>
      </c>
      <c r="X7" s="118">
        <v>187.69</v>
      </c>
      <c r="Y7" s="118">
        <v>181.52</v>
      </c>
      <c r="Z7" s="119"/>
      <c r="AA7" s="120">
        <f>IF(SUM(B7:Z7)&lt;&gt;0,AVERAGEIF(B7:Z7,"&lt;&gt;"""),"")</f>
        <v>217.07916666666665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540</v>
      </c>
      <c r="C13" s="130">
        <v>540</v>
      </c>
      <c r="D13" s="130">
        <v>540</v>
      </c>
      <c r="E13" s="130">
        <v>540</v>
      </c>
      <c r="F13" s="130">
        <v>540</v>
      </c>
      <c r="G13" s="130">
        <v>540</v>
      </c>
      <c r="H13" s="130">
        <v>404.9</v>
      </c>
      <c r="I13" s="130"/>
      <c r="J13" s="130">
        <v>82.9</v>
      </c>
      <c r="K13" s="130">
        <v>119.4</v>
      </c>
      <c r="L13" s="130">
        <v>392.8</v>
      </c>
      <c r="M13" s="130">
        <v>509.6</v>
      </c>
      <c r="N13" s="130">
        <v>540</v>
      </c>
      <c r="O13" s="130">
        <v>465.5</v>
      </c>
      <c r="P13" s="130">
        <v>9.5</v>
      </c>
      <c r="Q13" s="130">
        <v>58.7</v>
      </c>
      <c r="R13" s="130">
        <v>122.9</v>
      </c>
      <c r="S13" s="130">
        <v>143.4</v>
      </c>
      <c r="T13" s="130">
        <v>294.5</v>
      </c>
      <c r="U13" s="130">
        <v>509.4</v>
      </c>
      <c r="V13" s="130">
        <v>550.5</v>
      </c>
      <c r="W13" s="130">
        <v>540</v>
      </c>
      <c r="X13" s="130">
        <v>540</v>
      </c>
      <c r="Y13" s="131">
        <v>540</v>
      </c>
      <c r="Z13" s="132"/>
      <c r="AA13" s="133">
        <f t="shared" si="0"/>
        <v>9064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406</v>
      </c>
      <c r="C15" s="134">
        <v>248.4</v>
      </c>
      <c r="D15" s="134">
        <v>345</v>
      </c>
      <c r="E15" s="134">
        <v>332.1</v>
      </c>
      <c r="F15" s="134">
        <v>379.4</v>
      </c>
      <c r="G15" s="134">
        <v>500</v>
      </c>
      <c r="H15" s="134">
        <v>500</v>
      </c>
      <c r="I15" s="134">
        <v>500</v>
      </c>
      <c r="J15" s="134">
        <v>500</v>
      </c>
      <c r="K15" s="134">
        <v>449.7</v>
      </c>
      <c r="L15" s="134">
        <v>407.4</v>
      </c>
      <c r="M15" s="134">
        <v>283.89999999999998</v>
      </c>
      <c r="N15" s="134">
        <v>257.3</v>
      </c>
      <c r="O15" s="134">
        <v>287.39999999999998</v>
      </c>
      <c r="P15" s="134">
        <v>500</v>
      </c>
      <c r="Q15" s="134">
        <v>400.6</v>
      </c>
      <c r="R15" s="134">
        <v>325.10000000000002</v>
      </c>
      <c r="S15" s="134">
        <v>500</v>
      </c>
      <c r="T15" s="134">
        <v>500</v>
      </c>
      <c r="U15" s="134">
        <v>177.3</v>
      </c>
      <c r="V15" s="134"/>
      <c r="W15" s="134"/>
      <c r="X15" s="134"/>
      <c r="Y15" s="134"/>
      <c r="Z15" s="132"/>
      <c r="AA15" s="133">
        <f t="shared" si="0"/>
        <v>7799.6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946</v>
      </c>
      <c r="C16" s="136">
        <f t="shared" si="1"/>
        <v>788.4</v>
      </c>
      <c r="D16" s="136">
        <f t="shared" si="1"/>
        <v>885</v>
      </c>
      <c r="E16" s="136">
        <f t="shared" si="1"/>
        <v>872.1</v>
      </c>
      <c r="F16" s="136">
        <f t="shared" si="1"/>
        <v>919.4</v>
      </c>
      <c r="G16" s="136">
        <f t="shared" si="1"/>
        <v>1040</v>
      </c>
      <c r="H16" s="136">
        <f t="shared" si="1"/>
        <v>904.9</v>
      </c>
      <c r="I16" s="136">
        <f t="shared" si="1"/>
        <v>500</v>
      </c>
      <c r="J16" s="136">
        <f t="shared" si="1"/>
        <v>582.9</v>
      </c>
      <c r="K16" s="136">
        <f t="shared" si="1"/>
        <v>569.1</v>
      </c>
      <c r="L16" s="136">
        <f t="shared" si="1"/>
        <v>800.2</v>
      </c>
      <c r="M16" s="136">
        <f t="shared" si="1"/>
        <v>793.5</v>
      </c>
      <c r="N16" s="136">
        <f t="shared" si="1"/>
        <v>797.3</v>
      </c>
      <c r="O16" s="136">
        <f t="shared" si="1"/>
        <v>752.9</v>
      </c>
      <c r="P16" s="136">
        <f t="shared" si="1"/>
        <v>509.5</v>
      </c>
      <c r="Q16" s="136">
        <f t="shared" si="1"/>
        <v>459.3</v>
      </c>
      <c r="R16" s="136">
        <f t="shared" si="1"/>
        <v>448</v>
      </c>
      <c r="S16" s="136">
        <f t="shared" si="1"/>
        <v>643.4</v>
      </c>
      <c r="T16" s="136">
        <f t="shared" si="1"/>
        <v>794.5</v>
      </c>
      <c r="U16" s="136">
        <f t="shared" si="1"/>
        <v>686.7</v>
      </c>
      <c r="V16" s="136">
        <f t="shared" si="1"/>
        <v>550.5</v>
      </c>
      <c r="W16" s="136">
        <f t="shared" si="1"/>
        <v>540</v>
      </c>
      <c r="X16" s="136">
        <f t="shared" si="1"/>
        <v>540</v>
      </c>
      <c r="Y16" s="136">
        <f t="shared" si="1"/>
        <v>540</v>
      </c>
      <c r="Z16" s="137" t="str">
        <f t="shared" si="1"/>
        <v/>
      </c>
      <c r="AA16" s="90">
        <f t="shared" si="0"/>
        <v>16863.599999999999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22.3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22.3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389.3</v>
      </c>
      <c r="W23" s="134">
        <v>401.9</v>
      </c>
      <c r="X23" s="134">
        <v>145.1</v>
      </c>
      <c r="Y23" s="134">
        <v>285.60000000000002</v>
      </c>
      <c r="Z23" s="132"/>
      <c r="AA23" s="133">
        <f t="shared" si="2"/>
        <v>1221.9000000000001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22.3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389.3</v>
      </c>
      <c r="W24" s="136">
        <f t="shared" si="3"/>
        <v>401.9</v>
      </c>
      <c r="X24" s="136">
        <f t="shared" si="3"/>
        <v>145.1</v>
      </c>
      <c r="Y24" s="136">
        <f t="shared" si="3"/>
        <v>285.60000000000002</v>
      </c>
      <c r="Z24" s="137" t="str">
        <f t="shared" si="3"/>
        <v/>
      </c>
      <c r="AA24" s="90">
        <f t="shared" si="2"/>
        <v>1244.2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2021-11-08T12:19:21Z</dcterms:created>
  <dcterms:modified xsi:type="dcterms:W3CDTF">2021-11-08T12:19:22Z</dcterms:modified>
</cp:coreProperties>
</file>