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<sst xmlns="http://schemas.openxmlformats.org/spreadsheetml/2006/main" count="117" uniqueCount="53">
  <si>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07/11/2021 14:16:49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</si>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</sst>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286</c:v>
                </c:pt>
                <c:pt idx="6">
                  <c:v>356</c:v>
                </c:pt>
                <c:pt idx="7">
                  <c:v>402</c:v>
                </c:pt>
                <c:pt idx="8">
                  <c:v>402</c:v>
                </c:pt>
                <c:pt idx="9">
                  <c:v>402</c:v>
                </c:pt>
                <c:pt idx="10">
                  <c:v>402</c:v>
                </c:pt>
                <c:pt idx="11">
                  <c:v>402</c:v>
                </c:pt>
                <c:pt idx="12">
                  <c:v>402</c:v>
                </c:pt>
                <c:pt idx="13">
                  <c:v>402</c:v>
                </c:pt>
                <c:pt idx="14">
                  <c:v>402</c:v>
                </c:pt>
                <c:pt idx="15">
                  <c:v>402</c:v>
                </c:pt>
                <c:pt idx="16">
                  <c:v>402</c:v>
                </c:pt>
                <c:pt idx="17">
                  <c:v>402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205</c:v>
                </c:pt>
                <c:pt idx="1">
                  <c:v>197</c:v>
                </c:pt>
                <c:pt idx="2">
                  <c:v>192</c:v>
                </c:pt>
                <c:pt idx="3">
                  <c:v>192</c:v>
                </c:pt>
                <c:pt idx="4">
                  <c:v>200</c:v>
                </c:pt>
                <c:pt idx="5">
                  <c:v>220</c:v>
                </c:pt>
                <c:pt idx="6">
                  <c:v>248</c:v>
                </c:pt>
                <c:pt idx="7">
                  <c:v>262</c:v>
                </c:pt>
                <c:pt idx="8">
                  <c:v>266</c:v>
                </c:pt>
                <c:pt idx="9">
                  <c:v>273</c:v>
                </c:pt>
                <c:pt idx="10">
                  <c:v>281</c:v>
                </c:pt>
                <c:pt idx="11">
                  <c:v>268</c:v>
                </c:pt>
                <c:pt idx="12">
                  <c:v>268</c:v>
                </c:pt>
                <c:pt idx="13">
                  <c:v>268</c:v>
                </c:pt>
                <c:pt idx="14">
                  <c:v>268</c:v>
                </c:pt>
                <c:pt idx="15">
                  <c:v>292</c:v>
                </c:pt>
                <c:pt idx="16">
                  <c:v>308</c:v>
                </c:pt>
                <c:pt idx="17">
                  <c:v>320</c:v>
                </c:pt>
                <c:pt idx="18">
                  <c:v>320</c:v>
                </c:pt>
                <c:pt idx="19">
                  <c:v>320</c:v>
                </c:pt>
                <c:pt idx="20">
                  <c:v>308</c:v>
                </c:pt>
                <c:pt idx="21">
                  <c:v>276</c:v>
                </c:pt>
                <c:pt idx="22">
                  <c:v>250</c:v>
                </c:pt>
                <c:pt idx="23">
                  <c:v>222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1817.9</c:v>
                </c:pt>
                <c:pt idx="1">
                  <c:v>1657.9</c:v>
                </c:pt>
                <c:pt idx="2">
                  <c:v>1657.9</c:v>
                </c:pt>
                <c:pt idx="3">
                  <c:v>1657.9</c:v>
                </c:pt>
                <c:pt idx="4">
                  <c:v>1687.9</c:v>
                </c:pt>
                <c:pt idx="5">
                  <c:v>2020.1030000000001</c:v>
                </c:pt>
                <c:pt idx="6">
                  <c:v>2695.348</c:v>
                </c:pt>
                <c:pt idx="7">
                  <c:v>3136.5949999999998</c:v>
                </c:pt>
                <c:pt idx="8">
                  <c:v>3364.8450000000003</c:v>
                </c:pt>
                <c:pt idx="9">
                  <c:v>3365.3409999999999</c:v>
                </c:pt>
                <c:pt idx="10">
                  <c:v>3423.239</c:v>
                </c:pt>
                <c:pt idx="11">
                  <c:v>3410.9179999999997</c:v>
                </c:pt>
                <c:pt idx="12">
                  <c:v>3372.241</c:v>
                </c:pt>
                <c:pt idx="13">
                  <c:v>3361.1310000000003</c:v>
                </c:pt>
                <c:pt idx="14">
                  <c:v>3427.2809999999999</c:v>
                </c:pt>
                <c:pt idx="15">
                  <c:v>3458.7570000000001</c:v>
                </c:pt>
                <c:pt idx="16">
                  <c:v>3513.6030000000001</c:v>
                </c:pt>
                <c:pt idx="17">
                  <c:v>3524.2280000000001</c:v>
                </c:pt>
                <c:pt idx="18">
                  <c:v>3625.4390000000003</c:v>
                </c:pt>
                <c:pt idx="19">
                  <c:v>3528</c:v>
                </c:pt>
                <c:pt idx="20">
                  <c:v>3453.009</c:v>
                </c:pt>
                <c:pt idx="21">
                  <c:v>3171.027</c:v>
                </c:pt>
                <c:pt idx="22">
                  <c:v>2435.6750000000002</c:v>
                </c:pt>
                <c:pt idx="23">
                  <c:v>1931.1190000000001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1565.9</c:v>
                </c:pt>
                <c:pt idx="1">
                  <c:v>1792.5</c:v>
                </c:pt>
                <c:pt idx="2">
                  <c:v>1793.7</c:v>
                </c:pt>
                <c:pt idx="3">
                  <c:v>1820.3</c:v>
                </c:pt>
                <c:pt idx="4">
                  <c:v>1822</c:v>
                </c:pt>
                <c:pt idx="5">
                  <c:v>1807</c:v>
                </c:pt>
                <c:pt idx="6">
                  <c:v>1562.6</c:v>
                </c:pt>
                <c:pt idx="7">
                  <c:v>1084.8</c:v>
                </c:pt>
                <c:pt idx="8">
                  <c:v>709.6</c:v>
                </c:pt>
                <c:pt idx="9">
                  <c:v>645.70000000000005</c:v>
                </c:pt>
                <c:pt idx="10">
                  <c:v>573.9</c:v>
                </c:pt>
                <c:pt idx="11">
                  <c:v>648</c:v>
                </c:pt>
                <c:pt idx="12">
                  <c:v>632.79999999999995</c:v>
                </c:pt>
                <c:pt idx="13">
                  <c:v>553.70000000000005</c:v>
                </c:pt>
                <c:pt idx="14">
                  <c:v>779.5</c:v>
                </c:pt>
                <c:pt idx="15">
                  <c:v>1022</c:v>
                </c:pt>
                <c:pt idx="16">
                  <c:v>1101.5999999999999</c:v>
                </c:pt>
                <c:pt idx="17">
                  <c:v>1112.0999999999999</c:v>
                </c:pt>
                <c:pt idx="18">
                  <c:v>983.25800000000004</c:v>
                </c:pt>
                <c:pt idx="19">
                  <c:v>1085.8</c:v>
                </c:pt>
                <c:pt idx="20">
                  <c:v>1147.2</c:v>
                </c:pt>
                <c:pt idx="21">
                  <c:v>1142.5999999999999</c:v>
                </c:pt>
                <c:pt idx="22">
                  <c:v>1561</c:v>
                </c:pt>
                <c:pt idx="23">
                  <c:v>1681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523.66300000000001</c:v>
                </c:pt>
                <c:pt idx="1">
                  <c:v>454.524</c:v>
                </c:pt>
                <c:pt idx="2">
                  <c:v>399.88300000000004</c:v>
                </c:pt>
                <c:pt idx="3">
                  <c:v>355.96500000000015</c:v>
                </c:pt>
                <c:pt idx="4">
                  <c:v>323.37200000000001</c:v>
                </c:pt>
                <c:pt idx="5">
                  <c:v>291.31400000000008</c:v>
                </c:pt>
                <c:pt idx="6">
                  <c:v>397.1939999999999</c:v>
                </c:pt>
                <c:pt idx="7">
                  <c:v>871.43499999999995</c:v>
                </c:pt>
                <c:pt idx="8">
                  <c:v>1372.482</c:v>
                </c:pt>
                <c:pt idx="9">
                  <c:v>1744.8040000000003</c:v>
                </c:pt>
                <c:pt idx="10">
                  <c:v>1954.1800000000003</c:v>
                </c:pt>
                <c:pt idx="11">
                  <c:v>2028.2660000000001</c:v>
                </c:pt>
                <c:pt idx="12">
                  <c:v>1941.8040000000001</c:v>
                </c:pt>
                <c:pt idx="13">
                  <c:v>1698.0450000000005</c:v>
                </c:pt>
                <c:pt idx="14">
                  <c:v>1255.92</c:v>
                </c:pt>
                <c:pt idx="15">
                  <c:v>749.43200000000002</c:v>
                </c:pt>
                <c:pt idx="16">
                  <c:v>548.51</c:v>
                </c:pt>
                <c:pt idx="17">
                  <c:v>595.56900000000007</c:v>
                </c:pt>
                <c:pt idx="18">
                  <c:v>636.59900000000005</c:v>
                </c:pt>
                <c:pt idx="19">
                  <c:v>683.56200000000001</c:v>
                </c:pt>
                <c:pt idx="20">
                  <c:v>704.14100000000008</c:v>
                </c:pt>
                <c:pt idx="21">
                  <c:v>686.18600000000004</c:v>
                </c:pt>
                <c:pt idx="22">
                  <c:v>663.88800000000003</c:v>
                </c:pt>
                <c:pt idx="23">
                  <c:v>592.62800000000004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16</c:v>
                </c:pt>
                <c:pt idx="7">
                  <c:v>36</c:v>
                </c:pt>
                <c:pt idx="8">
                  <c:v>55</c:v>
                </c:pt>
                <c:pt idx="9">
                  <c:v>64</c:v>
                </c:pt>
                <c:pt idx="10">
                  <c:v>65</c:v>
                </c:pt>
                <c:pt idx="11">
                  <c:v>63</c:v>
                </c:pt>
                <c:pt idx="12">
                  <c:v>56</c:v>
                </c:pt>
                <c:pt idx="13">
                  <c:v>46</c:v>
                </c:pt>
                <c:pt idx="14">
                  <c:v>32</c:v>
                </c:pt>
                <c:pt idx="15">
                  <c:v>16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118</c:v>
                </c:pt>
                <c:pt idx="8">
                  <c:v>118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72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400</c:v>
                </c:pt>
                <c:pt idx="17">
                  <c:v>735</c:v>
                </c:pt>
                <c:pt idx="18">
                  <c:v>1113</c:v>
                </c:pt>
                <c:pt idx="19">
                  <c:v>632</c:v>
                </c:pt>
                <c:pt idx="20">
                  <c:v>281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6836680"/>
        <c:axId val="276837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4321.5110000000004</c:v>
                </c:pt>
                <c:pt idx="1">
                  <c:v>4310.8770000000004</c:v>
                </c:pt>
                <c:pt idx="2">
                  <c:v>4252.5320000000002</c:v>
                </c:pt>
                <c:pt idx="3">
                  <c:v>4235.1639999999998</c:v>
                </c:pt>
                <c:pt idx="4">
                  <c:v>4242.2519999999995</c:v>
                </c:pt>
                <c:pt idx="5">
                  <c:v>4658.4170000000004</c:v>
                </c:pt>
                <c:pt idx="6">
                  <c:v>5301.1740000000018</c:v>
                </c:pt>
                <c:pt idx="7">
                  <c:v>5910.7880000000005</c:v>
                </c:pt>
                <c:pt idx="8">
                  <c:v>6287.9020000000028</c:v>
                </c:pt>
                <c:pt idx="9">
                  <c:v>6580.8020000000006</c:v>
                </c:pt>
                <c:pt idx="10">
                  <c:v>6785.2889999999979</c:v>
                </c:pt>
                <c:pt idx="11">
                  <c:v>6906.1869999999999</c:v>
                </c:pt>
                <c:pt idx="12">
                  <c:v>6744.8579999999974</c:v>
                </c:pt>
                <c:pt idx="13">
                  <c:v>6384.8780000000006</c:v>
                </c:pt>
                <c:pt idx="14">
                  <c:v>6194.719000000001</c:v>
                </c:pt>
                <c:pt idx="15">
                  <c:v>6005.1749999999984</c:v>
                </c:pt>
                <c:pt idx="16">
                  <c:v>6281.6630000000014</c:v>
                </c:pt>
                <c:pt idx="17">
                  <c:v>6696.9239999999991</c:v>
                </c:pt>
                <c:pt idx="18">
                  <c:v>7088.3040000000001</c:v>
                </c:pt>
                <c:pt idx="19">
                  <c:v>6659.3459999999995</c:v>
                </c:pt>
                <c:pt idx="20">
                  <c:v>6303.3569999999991</c:v>
                </c:pt>
                <c:pt idx="21">
                  <c:v>5742.818000000002</c:v>
                </c:pt>
                <c:pt idx="22">
                  <c:v>5374.5630000000001</c:v>
                </c:pt>
                <c:pt idx="23">
                  <c:v>4863.7469999999994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836680"/>
        <c:axId val="276837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172.86</c:v>
                </c:pt>
                <c:pt idx="1">
                  <c:v>165.68</c:v>
                </c:pt>
                <c:pt idx="2">
                  <c:v>156.41</c:v>
                </c:pt>
                <c:pt idx="3">
                  <c:v>155.07</c:v>
                </c:pt>
                <c:pt idx="4">
                  <c:v>162.85</c:v>
                </c:pt>
                <c:pt idx="5">
                  <c:v>196.15</c:v>
                </c:pt>
                <c:pt idx="6">
                  <c:v>210</c:v>
                </c:pt>
                <c:pt idx="7">
                  <c:v>229.02</c:v>
                </c:pt>
                <c:pt idx="8">
                  <c:v>248.05</c:v>
                </c:pt>
                <c:pt idx="9">
                  <c:v>242.55</c:v>
                </c:pt>
                <c:pt idx="10">
                  <c:v>225.69</c:v>
                </c:pt>
                <c:pt idx="11">
                  <c:v>223.13</c:v>
                </c:pt>
                <c:pt idx="12">
                  <c:v>216.5</c:v>
                </c:pt>
                <c:pt idx="13">
                  <c:v>215</c:v>
                </c:pt>
                <c:pt idx="14">
                  <c:v>235</c:v>
                </c:pt>
                <c:pt idx="15">
                  <c:v>257.52</c:v>
                </c:pt>
                <c:pt idx="16">
                  <c:v>267.20999999999998</c:v>
                </c:pt>
                <c:pt idx="17">
                  <c:v>290.36</c:v>
                </c:pt>
                <c:pt idx="18">
                  <c:v>299.89999999999998</c:v>
                </c:pt>
                <c:pt idx="19">
                  <c:v>270</c:v>
                </c:pt>
                <c:pt idx="20">
                  <c:v>226.7</c:v>
                </c:pt>
                <c:pt idx="21">
                  <c:v>205</c:v>
                </c:pt>
                <c:pt idx="22">
                  <c:v>190.91</c:v>
                </c:pt>
                <c:pt idx="23">
                  <c:v>190.91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62016"/>
        <c:axId val="415161624"/>
      </c:lineChart>
      <c:catAx>
        <c:axId val="27683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37072"/>
        <c:crosses val="autoZero"/>
        <c:auto val="1"/>
        <c:lblAlgn val="ctr"/>
        <c:lblOffset val="100"/>
        <c:noMultiLvlLbl val="0"/>
      </c:catAx>
      <c:valAx>
        <c:axId val="27683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36680"/>
        <c:crosses val="autoZero"/>
        <c:crossBetween val="between"/>
      </c:valAx>
      <c:valAx>
        <c:axId val="415161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62016"/>
        <c:crosses val="max"/>
        <c:crossBetween val="between"/>
      </c:valAx>
      <c:catAx>
        <c:axId val="415162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161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4321.4630000000006</v>
      </c>
      <c r="C4" s="18">
        <v>4310.924</v>
      </c>
      <c r="D4" s="18">
        <v>4252.4830000000002</v>
      </c>
      <c r="E4" s="18">
        <v>4235.1650000000009</v>
      </c>
      <c r="F4" s="18">
        <v>4242.271999999999</v>
      </c>
      <c r="G4" s="18">
        <v>4658.4170000000004</v>
      </c>
      <c r="H4" s="18">
        <v>5301.1419999999998</v>
      </c>
      <c r="I4" s="18">
        <v>5910.8300000000008</v>
      </c>
      <c r="J4" s="18">
        <v>6287.9270000000033</v>
      </c>
      <c r="K4" s="18">
        <v>6580.8449999999984</v>
      </c>
      <c r="L4" s="18">
        <v>6785.3189999999986</v>
      </c>
      <c r="M4" s="18">
        <v>6906.1839999999993</v>
      </c>
      <c r="N4" s="18">
        <v>6744.8450000000003</v>
      </c>
      <c r="O4" s="18">
        <v>6384.8760000000002</v>
      </c>
      <c r="P4" s="18">
        <v>6194.701</v>
      </c>
      <c r="Q4" s="18">
        <v>6005.1890000000003</v>
      </c>
      <c r="R4" s="18">
        <v>6281.7130000000006</v>
      </c>
      <c r="S4" s="18">
        <v>6696.8970000000018</v>
      </c>
      <c r="T4" s="18">
        <v>7088.2959999999994</v>
      </c>
      <c r="U4" s="18">
        <v>6659.362000000001</v>
      </c>
      <c r="V4" s="18">
        <v>6303.3499999999985</v>
      </c>
      <c r="W4" s="18">
        <v>5742.8130000000019</v>
      </c>
      <c r="X4" s="18">
        <v>5374.5629999999983</v>
      </c>
      <c r="Y4" s="18">
        <v>4863.7469999999985</v>
      </c>
      <c r="Z4" s="19"/>
      <c r="AA4" s="20">
        <f>SUM(B4:Z4)</f>
        <v>138133.323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172.86</v>
      </c>
      <c r="C7" s="28">
        <v>165.68</v>
      </c>
      <c r="D7" s="28">
        <v>156.41</v>
      </c>
      <c r="E7" s="28">
        <v>155.07</v>
      </c>
      <c r="F7" s="28">
        <v>162.85</v>
      </c>
      <c r="G7" s="28">
        <v>196.15</v>
      </c>
      <c r="H7" s="28">
        <v>210</v>
      </c>
      <c r="I7" s="28">
        <v>229.02</v>
      </c>
      <c r="J7" s="28">
        <v>248.05</v>
      </c>
      <c r="K7" s="28">
        <v>242.55</v>
      </c>
      <c r="L7" s="28">
        <v>225.69</v>
      </c>
      <c r="M7" s="28">
        <v>223.13</v>
      </c>
      <c r="N7" s="28">
        <v>216.5</v>
      </c>
      <c r="O7" s="28">
        <v>215</v>
      </c>
      <c r="P7" s="28">
        <v>235</v>
      </c>
      <c r="Q7" s="28">
        <v>257.52</v>
      </c>
      <c r="R7" s="28">
        <v>267.20999999999998</v>
      </c>
      <c r="S7" s="28">
        <v>290.36</v>
      </c>
      <c r="T7" s="28">
        <v>299.89999999999998</v>
      </c>
      <c r="U7" s="28">
        <v>270</v>
      </c>
      <c r="V7" s="28">
        <v>226.7</v>
      </c>
      <c r="W7" s="28">
        <v>205</v>
      </c>
      <c r="X7" s="28">
        <v>190.91</v>
      </c>
      <c r="Y7" s="28">
        <v>190.91</v>
      </c>
      <c r="Z7" s="29"/>
      <c r="AA7" s="30">
        <f>IF(SUM(B7:Z7)&lt;&gt;0,AVERAGEIF(B7:Z7,"&lt;&gt;"""),"")</f>
        <v>218.85291666666663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</v>
      </c>
      <c r="C10" s="42">
        <v>201</v>
      </c>
      <c r="D10" s="42">
        <v>201</v>
      </c>
      <c r="E10" s="42">
        <v>201</v>
      </c>
      <c r="F10" s="42">
        <v>201</v>
      </c>
      <c r="G10" s="42">
        <v>286</v>
      </c>
      <c r="H10" s="42">
        <v>356</v>
      </c>
      <c r="I10" s="42">
        <v>402</v>
      </c>
      <c r="J10" s="42">
        <v>402</v>
      </c>
      <c r="K10" s="42">
        <v>402</v>
      </c>
      <c r="L10" s="42">
        <v>402</v>
      </c>
      <c r="M10" s="42">
        <v>402</v>
      </c>
      <c r="N10" s="42">
        <v>402</v>
      </c>
      <c r="O10" s="42">
        <v>402</v>
      </c>
      <c r="P10" s="42">
        <v>402</v>
      </c>
      <c r="Q10" s="42">
        <v>402</v>
      </c>
      <c r="R10" s="42">
        <v>402</v>
      </c>
      <c r="S10" s="42">
        <v>402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8481</v>
      </c>
    </row>
    <row r="11" spans="1:27" ht="24.95" customHeight="1" x14ac:dyDescent="0.2">
      <c r="A11" s="45" t="s">
        <v>7</v>
      </c>
      <c r="B11" s="46">
        <v>205</v>
      </c>
      <c r="C11" s="47">
        <v>197</v>
      </c>
      <c r="D11" s="47">
        <v>192</v>
      </c>
      <c r="E11" s="47">
        <v>192</v>
      </c>
      <c r="F11" s="47">
        <v>200</v>
      </c>
      <c r="G11" s="47">
        <v>220</v>
      </c>
      <c r="H11" s="47">
        <v>248</v>
      </c>
      <c r="I11" s="47">
        <v>262</v>
      </c>
      <c r="J11" s="47">
        <v>266</v>
      </c>
      <c r="K11" s="47">
        <v>273</v>
      </c>
      <c r="L11" s="47">
        <v>281</v>
      </c>
      <c r="M11" s="47">
        <v>268</v>
      </c>
      <c r="N11" s="47">
        <v>268</v>
      </c>
      <c r="O11" s="47">
        <v>268</v>
      </c>
      <c r="P11" s="47">
        <v>268</v>
      </c>
      <c r="Q11" s="47">
        <v>292</v>
      </c>
      <c r="R11" s="47">
        <v>308</v>
      </c>
      <c r="S11" s="47">
        <v>320</v>
      </c>
      <c r="T11" s="47">
        <v>320</v>
      </c>
      <c r="U11" s="47">
        <v>320</v>
      </c>
      <c r="V11" s="47">
        <v>308</v>
      </c>
      <c r="W11" s="47">
        <v>276</v>
      </c>
      <c r="X11" s="47">
        <v>250</v>
      </c>
      <c r="Y11" s="47">
        <v>222</v>
      </c>
      <c r="Z11" s="48"/>
      <c r="AA11" s="49">
        <f t="shared" si="0"/>
        <v>6224</v>
      </c>
    </row>
    <row r="12" spans="1:27" ht="24.95" customHeight="1" x14ac:dyDescent="0.2">
      <c r="A12" s="50" t="s">
        <v>8</v>
      </c>
      <c r="B12" s="51">
        <v>1817.9</v>
      </c>
      <c r="C12" s="52">
        <v>1657.9</v>
      </c>
      <c r="D12" s="52">
        <v>1657.9</v>
      </c>
      <c r="E12" s="52">
        <v>1657.9</v>
      </c>
      <c r="F12" s="52">
        <v>1687.9</v>
      </c>
      <c r="G12" s="52">
        <v>2020.1030000000001</v>
      </c>
      <c r="H12" s="52">
        <v>2695.348</v>
      </c>
      <c r="I12" s="52">
        <v>3136.5949999999998</v>
      </c>
      <c r="J12" s="52">
        <v>3364.8450000000003</v>
      </c>
      <c r="K12" s="52">
        <v>3365.3409999999999</v>
      </c>
      <c r="L12" s="52">
        <v>3423.239</v>
      </c>
      <c r="M12" s="52">
        <v>3410.9179999999997</v>
      </c>
      <c r="N12" s="52">
        <v>3372.241</v>
      </c>
      <c r="O12" s="52">
        <v>3361.1310000000003</v>
      </c>
      <c r="P12" s="52">
        <v>3427.2809999999999</v>
      </c>
      <c r="Q12" s="52">
        <v>3458.7570000000001</v>
      </c>
      <c r="R12" s="52">
        <v>3513.6030000000001</v>
      </c>
      <c r="S12" s="52">
        <v>3524.2280000000001</v>
      </c>
      <c r="T12" s="52">
        <v>3625.4390000000003</v>
      </c>
      <c r="U12" s="52">
        <v>3528</v>
      </c>
      <c r="V12" s="52">
        <v>3453.009</v>
      </c>
      <c r="W12" s="52">
        <v>3171.027</v>
      </c>
      <c r="X12" s="52">
        <v>2435.6750000000002</v>
      </c>
      <c r="Y12" s="52">
        <v>1931.1190000000001</v>
      </c>
      <c r="Z12" s="53"/>
      <c r="AA12" s="54">
        <f t="shared" si="0"/>
        <v>68697.399000000019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118</v>
      </c>
      <c r="J13" s="52">
        <v>118</v>
      </c>
      <c r="K13" s="52">
        <v>86</v>
      </c>
      <c r="L13" s="52">
        <v>86</v>
      </c>
      <c r="M13" s="52">
        <v>86</v>
      </c>
      <c r="N13" s="52">
        <v>72</v>
      </c>
      <c r="O13" s="52">
        <v>56</v>
      </c>
      <c r="P13" s="52">
        <v>30</v>
      </c>
      <c r="Q13" s="52">
        <v>65</v>
      </c>
      <c r="R13" s="52">
        <v>400</v>
      </c>
      <c r="S13" s="52">
        <v>735</v>
      </c>
      <c r="T13" s="52">
        <v>1113</v>
      </c>
      <c r="U13" s="52">
        <v>632</v>
      </c>
      <c r="V13" s="52">
        <v>281</v>
      </c>
      <c r="W13" s="52">
        <v>56</v>
      </c>
      <c r="X13" s="52">
        <v>56</v>
      </c>
      <c r="Y13" s="52">
        <v>30</v>
      </c>
      <c r="Z13" s="53"/>
      <c r="AA13" s="54">
        <f t="shared" si="0"/>
        <v>4072</v>
      </c>
    </row>
    <row r="14" spans="1:27" ht="24.95" customHeight="1" x14ac:dyDescent="0.2">
      <c r="A14" s="55" t="s">
        <v>10</v>
      </c>
      <c r="B14" s="56">
        <v>523.66300000000001</v>
      </c>
      <c r="C14" s="57">
        <v>454.524</v>
      </c>
      <c r="D14" s="57">
        <v>399.88300000000004</v>
      </c>
      <c r="E14" s="57">
        <v>355.96500000000015</v>
      </c>
      <c r="F14" s="57">
        <v>323.37200000000001</v>
      </c>
      <c r="G14" s="57">
        <v>291.31400000000008</v>
      </c>
      <c r="H14" s="57">
        <v>397.1939999999999</v>
      </c>
      <c r="I14" s="57">
        <v>871.43499999999995</v>
      </c>
      <c r="J14" s="57">
        <v>1372.482</v>
      </c>
      <c r="K14" s="57">
        <v>1744.8040000000003</v>
      </c>
      <c r="L14" s="57">
        <v>1954.1800000000003</v>
      </c>
      <c r="M14" s="57">
        <v>2028.2660000000001</v>
      </c>
      <c r="N14" s="57">
        <v>1941.8040000000001</v>
      </c>
      <c r="O14" s="57">
        <v>1698.0450000000005</v>
      </c>
      <c r="P14" s="57">
        <v>1255.92</v>
      </c>
      <c r="Q14" s="57">
        <v>749.43200000000002</v>
      </c>
      <c r="R14" s="57">
        <v>548.51</v>
      </c>
      <c r="S14" s="57">
        <v>595.56900000000007</v>
      </c>
      <c r="T14" s="57">
        <v>636.59900000000005</v>
      </c>
      <c r="U14" s="57">
        <v>683.56200000000001</v>
      </c>
      <c r="V14" s="57">
        <v>704.14100000000008</v>
      </c>
      <c r="W14" s="57">
        <v>686.18600000000004</v>
      </c>
      <c r="X14" s="57">
        <v>663.88800000000003</v>
      </c>
      <c r="Y14" s="57">
        <v>592.62800000000004</v>
      </c>
      <c r="Z14" s="58"/>
      <c r="AA14" s="59">
        <f t="shared" si="0"/>
        <v>21473.366000000002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8</v>
      </c>
      <c r="E15" s="57">
        <v>8</v>
      </c>
      <c r="F15" s="57">
        <v>8</v>
      </c>
      <c r="G15" s="57">
        <v>8</v>
      </c>
      <c r="H15" s="57">
        <v>16</v>
      </c>
      <c r="I15" s="57">
        <v>36</v>
      </c>
      <c r="J15" s="57">
        <v>55</v>
      </c>
      <c r="K15" s="57">
        <v>64</v>
      </c>
      <c r="L15" s="57">
        <v>65</v>
      </c>
      <c r="M15" s="57">
        <v>63</v>
      </c>
      <c r="N15" s="57">
        <v>56</v>
      </c>
      <c r="O15" s="57">
        <v>46</v>
      </c>
      <c r="P15" s="57">
        <v>32</v>
      </c>
      <c r="Q15" s="57">
        <v>16</v>
      </c>
      <c r="R15" s="57">
        <v>8</v>
      </c>
      <c r="S15" s="57">
        <v>8</v>
      </c>
      <c r="T15" s="57">
        <v>8</v>
      </c>
      <c r="U15" s="57">
        <v>8</v>
      </c>
      <c r="V15" s="57">
        <v>8</v>
      </c>
      <c r="W15" s="57">
        <v>9</v>
      </c>
      <c r="X15" s="57">
        <v>6</v>
      </c>
      <c r="Y15" s="57">
        <v>5</v>
      </c>
      <c r="Z15" s="58"/>
      <c r="AA15" s="59">
        <f t="shared" si="0"/>
        <v>557</v>
      </c>
    </row>
    <row r="16" spans="1:27" ht="30" customHeight="1" thickBot="1" x14ac:dyDescent="0.25">
      <c r="A16" s="60" t="s">
        <v>12</v>
      </c>
      <c r="B16" s="61">
        <f>IF(LEN(B$2)&gt;0,SUM(B10:B15),"")</f>
        <v>2755.5630000000001</v>
      </c>
      <c r="C16" s="62">
        <f t="shared" ref="C16:Z16" si="1">IF(LEN(C$2)&gt;0,SUM(C10:C15),"")</f>
        <v>2518.424</v>
      </c>
      <c r="D16" s="62">
        <f t="shared" si="1"/>
        <v>2458.7830000000004</v>
      </c>
      <c r="E16" s="62">
        <f t="shared" si="1"/>
        <v>2414.8650000000002</v>
      </c>
      <c r="F16" s="62">
        <f t="shared" si="1"/>
        <v>2420.2719999999999</v>
      </c>
      <c r="G16" s="62">
        <f t="shared" si="1"/>
        <v>2851.4170000000004</v>
      </c>
      <c r="H16" s="62">
        <f t="shared" si="1"/>
        <v>3738.5419999999999</v>
      </c>
      <c r="I16" s="62">
        <f t="shared" si="1"/>
        <v>4826.03</v>
      </c>
      <c r="J16" s="62">
        <f t="shared" si="1"/>
        <v>5578.3270000000002</v>
      </c>
      <c r="K16" s="62">
        <f t="shared" si="1"/>
        <v>5935.1450000000004</v>
      </c>
      <c r="L16" s="62">
        <f t="shared" si="1"/>
        <v>6211.4189999999999</v>
      </c>
      <c r="M16" s="62">
        <f t="shared" si="1"/>
        <v>6258.1839999999993</v>
      </c>
      <c r="N16" s="62">
        <f t="shared" si="1"/>
        <v>6112.0450000000001</v>
      </c>
      <c r="O16" s="62">
        <f t="shared" si="1"/>
        <v>5831.1760000000013</v>
      </c>
      <c r="P16" s="62">
        <f t="shared" si="1"/>
        <v>5415.201</v>
      </c>
      <c r="Q16" s="62">
        <f t="shared" si="1"/>
        <v>4983.1889999999994</v>
      </c>
      <c r="R16" s="62">
        <f t="shared" si="1"/>
        <v>5180.1130000000003</v>
      </c>
      <c r="S16" s="62">
        <f t="shared" si="1"/>
        <v>5584.7970000000005</v>
      </c>
      <c r="T16" s="62">
        <f t="shared" si="1"/>
        <v>6105.0380000000005</v>
      </c>
      <c r="U16" s="62">
        <f t="shared" si="1"/>
        <v>5573.5619999999999</v>
      </c>
      <c r="V16" s="62">
        <f t="shared" si="1"/>
        <v>5156.1499999999996</v>
      </c>
      <c r="W16" s="62">
        <f t="shared" si="1"/>
        <v>4600.2129999999997</v>
      </c>
      <c r="X16" s="62">
        <f t="shared" si="1"/>
        <v>3813.5630000000001</v>
      </c>
      <c r="Y16" s="62">
        <f t="shared" si="1"/>
        <v>3182.7470000000003</v>
      </c>
      <c r="Z16" s="63" t="str">
        <f t="shared" si="1"/>
        <v/>
      </c>
      <c r="AA16" s="64">
        <f>SUM(AA10:AA15)</f>
        <v>109504.76500000001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884.9</v>
      </c>
      <c r="C28" s="72">
        <v>834.9</v>
      </c>
      <c r="D28" s="72">
        <v>797.9</v>
      </c>
      <c r="E28" s="72">
        <v>770.9</v>
      </c>
      <c r="F28" s="72">
        <v>756.9</v>
      </c>
      <c r="G28" s="72">
        <v>784.9</v>
      </c>
      <c r="H28" s="72">
        <v>885.9</v>
      </c>
      <c r="I28" s="72">
        <v>1259.9000000000001</v>
      </c>
      <c r="J28" s="72">
        <v>1650.9</v>
      </c>
      <c r="K28" s="72">
        <v>1902.9</v>
      </c>
      <c r="L28" s="72">
        <v>2069.9</v>
      </c>
      <c r="M28" s="72">
        <v>2096.9</v>
      </c>
      <c r="N28" s="72">
        <v>2012.9</v>
      </c>
      <c r="O28" s="72">
        <v>1817.9</v>
      </c>
      <c r="P28" s="72">
        <v>1453.9</v>
      </c>
      <c r="Q28" s="72">
        <v>1124.9000000000001</v>
      </c>
      <c r="R28" s="72">
        <v>1158.9000000000001</v>
      </c>
      <c r="S28" s="72">
        <v>1265.9000000000001</v>
      </c>
      <c r="T28" s="72">
        <v>1357.9</v>
      </c>
      <c r="U28" s="72">
        <v>1443.9</v>
      </c>
      <c r="V28" s="72">
        <v>1296.9000000000001</v>
      </c>
      <c r="W28" s="72">
        <v>984.9</v>
      </c>
      <c r="X28" s="72">
        <v>958.9</v>
      </c>
      <c r="Y28" s="72">
        <v>884.9</v>
      </c>
      <c r="Z28" s="73"/>
      <c r="AA28" s="74">
        <f>SUM(B28:Z28)</f>
        <v>30458.600000000013</v>
      </c>
    </row>
    <row r="29" spans="1:27" ht="24.95" customHeight="1" x14ac:dyDescent="0.2">
      <c r="A29" s="75" t="s">
        <v>23</v>
      </c>
      <c r="B29" s="76">
        <v>809.66300000000001</v>
      </c>
      <c r="C29" s="77">
        <v>752.524</v>
      </c>
      <c r="D29" s="77">
        <v>712.88300000000004</v>
      </c>
      <c r="E29" s="77">
        <v>695.96500000000003</v>
      </c>
      <c r="F29" s="77">
        <v>685.37199999999996</v>
      </c>
      <c r="G29" s="77">
        <v>915.51700000000005</v>
      </c>
      <c r="H29" s="77">
        <v>1142.5419999999999</v>
      </c>
      <c r="I29" s="77">
        <v>1403.03</v>
      </c>
      <c r="J29" s="77">
        <v>1501.327</v>
      </c>
      <c r="K29" s="77">
        <v>1536.145</v>
      </c>
      <c r="L29" s="77">
        <v>1679.4190000000001</v>
      </c>
      <c r="M29" s="77">
        <v>1698.184</v>
      </c>
      <c r="N29" s="77">
        <v>1656.0450000000001</v>
      </c>
      <c r="O29" s="77">
        <v>1577.1759999999999</v>
      </c>
      <c r="P29" s="77">
        <v>1510.201</v>
      </c>
      <c r="Q29" s="77">
        <v>1380.1890000000001</v>
      </c>
      <c r="R29" s="77">
        <v>1577.1130000000001</v>
      </c>
      <c r="S29" s="77">
        <v>1845.797</v>
      </c>
      <c r="T29" s="77">
        <v>2331.8960000000002</v>
      </c>
      <c r="U29" s="77">
        <v>1673.5619999999999</v>
      </c>
      <c r="V29" s="77">
        <v>1363.15</v>
      </c>
      <c r="W29" s="77">
        <v>1184.213</v>
      </c>
      <c r="X29" s="77">
        <v>861.56299999999999</v>
      </c>
      <c r="Y29" s="77">
        <v>930.84699999999998</v>
      </c>
      <c r="Z29" s="78"/>
      <c r="AA29" s="79">
        <f>SUM(B29:Z29)</f>
        <v>31424.323000000004</v>
      </c>
    </row>
    <row r="30" spans="1:27" ht="24.95" customHeight="1" x14ac:dyDescent="0.2">
      <c r="A30" s="82" t="s">
        <v>24</v>
      </c>
      <c r="B30" s="80">
        <v>1873</v>
      </c>
      <c r="C30" s="81">
        <v>1713</v>
      </c>
      <c r="D30" s="81">
        <v>1713</v>
      </c>
      <c r="E30" s="81">
        <v>1713</v>
      </c>
      <c r="F30" s="81">
        <v>1743</v>
      </c>
      <c r="G30" s="81">
        <v>1918</v>
      </c>
      <c r="H30" s="81">
        <v>2449.1</v>
      </c>
      <c r="I30" s="81">
        <v>2795.1</v>
      </c>
      <c r="J30" s="81">
        <v>2955.1</v>
      </c>
      <c r="K30" s="81">
        <v>2970.1</v>
      </c>
      <c r="L30" s="81">
        <v>2950.1</v>
      </c>
      <c r="M30" s="81">
        <v>2950.1</v>
      </c>
      <c r="N30" s="81">
        <v>2950.1</v>
      </c>
      <c r="O30" s="81">
        <v>2950.1</v>
      </c>
      <c r="P30" s="81">
        <v>2950.1</v>
      </c>
      <c r="Q30" s="81">
        <v>2970.1</v>
      </c>
      <c r="R30" s="81">
        <v>2980.1</v>
      </c>
      <c r="S30" s="81">
        <v>2980.1</v>
      </c>
      <c r="T30" s="81">
        <v>2980.1</v>
      </c>
      <c r="U30" s="81">
        <v>2980.1</v>
      </c>
      <c r="V30" s="81">
        <v>2980.1</v>
      </c>
      <c r="W30" s="81">
        <v>2890.1</v>
      </c>
      <c r="X30" s="81">
        <v>2514.1</v>
      </c>
      <c r="Y30" s="81">
        <v>2008</v>
      </c>
      <c r="Z30" s="83"/>
      <c r="AA30" s="84">
        <f>SUM(B30:Z30)</f>
        <v>61875.699999999983</v>
      </c>
    </row>
    <row r="31" spans="1:27" ht="30" customHeight="1" thickBot="1" x14ac:dyDescent="0.25">
      <c r="A31" s="60" t="s">
        <v>25</v>
      </c>
      <c r="B31" s="61">
        <f>IF(LEN(B$2)&gt;0,SUM(B28:B30),"")</f>
        <v>3567.5630000000001</v>
      </c>
      <c r="C31" s="62">
        <f t="shared" ref="C31:Z31" si="4">IF(LEN(C$2)&gt;0,SUM(C28:C30),"")</f>
        <v>3300.424</v>
      </c>
      <c r="D31" s="62">
        <f t="shared" si="4"/>
        <v>3223.7829999999999</v>
      </c>
      <c r="E31" s="62">
        <f t="shared" si="4"/>
        <v>3179.8649999999998</v>
      </c>
      <c r="F31" s="62">
        <f t="shared" si="4"/>
        <v>3185.2719999999999</v>
      </c>
      <c r="G31" s="62">
        <f t="shared" si="4"/>
        <v>3618.4169999999999</v>
      </c>
      <c r="H31" s="62">
        <f t="shared" si="4"/>
        <v>4477.5419999999995</v>
      </c>
      <c r="I31" s="62">
        <f t="shared" si="4"/>
        <v>5458.0300000000007</v>
      </c>
      <c r="J31" s="62">
        <f t="shared" si="4"/>
        <v>6107.3269999999993</v>
      </c>
      <c r="K31" s="62">
        <f t="shared" si="4"/>
        <v>6409.1450000000004</v>
      </c>
      <c r="L31" s="62">
        <f t="shared" si="4"/>
        <v>6699.4189999999999</v>
      </c>
      <c r="M31" s="62">
        <f t="shared" si="4"/>
        <v>6745.1839999999993</v>
      </c>
      <c r="N31" s="62">
        <f t="shared" si="4"/>
        <v>6619.0450000000001</v>
      </c>
      <c r="O31" s="62">
        <f t="shared" si="4"/>
        <v>6345.1759999999995</v>
      </c>
      <c r="P31" s="62">
        <f t="shared" si="4"/>
        <v>5914.201</v>
      </c>
      <c r="Q31" s="62">
        <f t="shared" si="4"/>
        <v>5475.1890000000003</v>
      </c>
      <c r="R31" s="62">
        <f t="shared" si="4"/>
        <v>5716.1129999999994</v>
      </c>
      <c r="S31" s="62">
        <f t="shared" si="4"/>
        <v>6091.7970000000005</v>
      </c>
      <c r="T31" s="62">
        <f t="shared" si="4"/>
        <v>6669.8960000000006</v>
      </c>
      <c r="U31" s="62">
        <f t="shared" si="4"/>
        <v>6097.5619999999999</v>
      </c>
      <c r="V31" s="62">
        <f t="shared" si="4"/>
        <v>5640.15</v>
      </c>
      <c r="W31" s="62">
        <f t="shared" si="4"/>
        <v>5059.2129999999997</v>
      </c>
      <c r="X31" s="62">
        <f t="shared" si="4"/>
        <v>4334.5630000000001</v>
      </c>
      <c r="Y31" s="62">
        <f t="shared" si="4"/>
        <v>3823.7469999999998</v>
      </c>
      <c r="Z31" s="63" t="str">
        <f t="shared" si="4"/>
        <v/>
      </c>
      <c r="AA31" s="64">
        <f>SUM(AA28:AA30)</f>
        <v>123758.62299999999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344</v>
      </c>
      <c r="C34" s="95">
        <v>314</v>
      </c>
      <c r="D34" s="95">
        <v>297</v>
      </c>
      <c r="E34" s="95">
        <v>297</v>
      </c>
      <c r="F34" s="95">
        <v>297</v>
      </c>
      <c r="G34" s="95">
        <v>299</v>
      </c>
      <c r="H34" s="95">
        <v>302</v>
      </c>
      <c r="I34" s="95">
        <v>197</v>
      </c>
      <c r="J34" s="95">
        <v>183</v>
      </c>
      <c r="K34" s="95">
        <v>127</v>
      </c>
      <c r="L34" s="95">
        <v>121</v>
      </c>
      <c r="M34" s="95">
        <v>121</v>
      </c>
      <c r="N34" s="95">
        <v>141</v>
      </c>
      <c r="O34" s="95">
        <v>158</v>
      </c>
      <c r="P34" s="95">
        <v>155</v>
      </c>
      <c r="Q34" s="95">
        <v>145</v>
      </c>
      <c r="R34" s="95">
        <v>203</v>
      </c>
      <c r="S34" s="95">
        <v>193</v>
      </c>
      <c r="T34" s="95">
        <v>277</v>
      </c>
      <c r="U34" s="95">
        <v>256</v>
      </c>
      <c r="V34" s="95">
        <v>172</v>
      </c>
      <c r="W34" s="95">
        <v>131</v>
      </c>
      <c r="X34" s="95">
        <v>157</v>
      </c>
      <c r="Y34" s="95">
        <v>253</v>
      </c>
      <c r="Z34" s="96"/>
      <c r="AA34" s="74">
        <f t="shared" ref="AA34:AA39" si="5">SUM(B34:Z34)</f>
        <v>5140</v>
      </c>
    </row>
    <row r="35" spans="1:27" ht="24.95" customHeight="1" x14ac:dyDescent="0.2">
      <c r="A35" s="97" t="s">
        <v>28</v>
      </c>
      <c r="B35" s="98">
        <v>408</v>
      </c>
      <c r="C35" s="99">
        <v>408</v>
      </c>
      <c r="D35" s="99">
        <v>408</v>
      </c>
      <c r="E35" s="99">
        <v>408</v>
      </c>
      <c r="F35" s="99">
        <v>408</v>
      </c>
      <c r="G35" s="99">
        <v>408</v>
      </c>
      <c r="H35" s="99">
        <v>377</v>
      </c>
      <c r="I35" s="99">
        <v>375</v>
      </c>
      <c r="J35" s="99">
        <v>286</v>
      </c>
      <c r="K35" s="99">
        <v>287</v>
      </c>
      <c r="L35" s="99">
        <v>307</v>
      </c>
      <c r="M35" s="99">
        <v>306</v>
      </c>
      <c r="N35" s="99">
        <v>306</v>
      </c>
      <c r="O35" s="99">
        <v>296</v>
      </c>
      <c r="P35" s="99">
        <v>284</v>
      </c>
      <c r="Q35" s="99">
        <v>287</v>
      </c>
      <c r="R35" s="99">
        <v>273</v>
      </c>
      <c r="S35" s="99">
        <v>254</v>
      </c>
      <c r="T35" s="99">
        <v>227.858</v>
      </c>
      <c r="U35" s="99">
        <v>208</v>
      </c>
      <c r="V35" s="99">
        <v>252</v>
      </c>
      <c r="W35" s="99">
        <v>268</v>
      </c>
      <c r="X35" s="99">
        <v>304</v>
      </c>
      <c r="Y35" s="99">
        <v>328</v>
      </c>
      <c r="Z35" s="100"/>
      <c r="AA35" s="79">
        <f t="shared" si="5"/>
        <v>7673.8580000000002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600</v>
      </c>
      <c r="H36" s="99">
        <v>600</v>
      </c>
      <c r="I36" s="99">
        <v>459.6</v>
      </c>
      <c r="J36" s="99">
        <v>212.4</v>
      </c>
      <c r="K36" s="99">
        <v>231.7</v>
      </c>
      <c r="L36" s="99">
        <v>145.9</v>
      </c>
      <c r="M36" s="99">
        <v>221</v>
      </c>
      <c r="N36" s="99">
        <v>185.8</v>
      </c>
      <c r="O36" s="99">
        <v>99.7</v>
      </c>
      <c r="P36" s="99">
        <v>60</v>
      </c>
      <c r="Q36" s="99">
        <v>90</v>
      </c>
      <c r="R36" s="99">
        <v>138.6</v>
      </c>
      <c r="S36" s="99">
        <v>448.1</v>
      </c>
      <c r="T36" s="99">
        <v>478.4</v>
      </c>
      <c r="U36" s="99">
        <v>615</v>
      </c>
      <c r="V36" s="99">
        <v>600</v>
      </c>
      <c r="W36" s="99">
        <v>600</v>
      </c>
      <c r="X36" s="99">
        <v>600</v>
      </c>
      <c r="Y36" s="99">
        <v>600</v>
      </c>
      <c r="Z36" s="100"/>
      <c r="AA36" s="79">
        <f t="shared" si="5"/>
        <v>10076.200000000001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195.9</v>
      </c>
      <c r="C38" s="99">
        <v>452.5</v>
      </c>
      <c r="D38" s="99">
        <v>470.7</v>
      </c>
      <c r="E38" s="99">
        <v>497.3</v>
      </c>
      <c r="F38" s="99">
        <v>499</v>
      </c>
      <c r="G38" s="99">
        <v>500</v>
      </c>
      <c r="H38" s="99">
        <v>283.60000000000002</v>
      </c>
      <c r="I38" s="99">
        <v>53.2</v>
      </c>
      <c r="J38" s="99">
        <v>28.2</v>
      </c>
      <c r="K38" s="99"/>
      <c r="L38" s="99"/>
      <c r="M38" s="99"/>
      <c r="N38" s="99"/>
      <c r="O38" s="99"/>
      <c r="P38" s="99">
        <v>280.5</v>
      </c>
      <c r="Q38" s="99">
        <v>500</v>
      </c>
      <c r="R38" s="99">
        <v>487</v>
      </c>
      <c r="S38" s="99">
        <v>217</v>
      </c>
      <c r="T38" s="99"/>
      <c r="U38" s="99">
        <v>6.8</v>
      </c>
      <c r="V38" s="99">
        <v>123.2</v>
      </c>
      <c r="W38" s="99">
        <v>143.6</v>
      </c>
      <c r="X38" s="99">
        <v>500</v>
      </c>
      <c r="Y38" s="99">
        <v>500</v>
      </c>
      <c r="Z38" s="100"/>
      <c r="AA38" s="79">
        <f t="shared" si="5"/>
        <v>5738.5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1565.9</v>
      </c>
      <c r="C39" s="88">
        <f t="shared" si="6"/>
        <v>1792.5</v>
      </c>
      <c r="D39" s="88">
        <f t="shared" si="6"/>
        <v>1793.7</v>
      </c>
      <c r="E39" s="88">
        <f t="shared" si="6"/>
        <v>1820.3</v>
      </c>
      <c r="F39" s="88">
        <f t="shared" si="6"/>
        <v>1822</v>
      </c>
      <c r="G39" s="88">
        <f t="shared" si="6"/>
        <v>1807</v>
      </c>
      <c r="H39" s="88">
        <f t="shared" si="6"/>
        <v>1562.6</v>
      </c>
      <c r="I39" s="88">
        <f t="shared" si="6"/>
        <v>1084.8</v>
      </c>
      <c r="J39" s="88">
        <f t="shared" si="6"/>
        <v>709.6</v>
      </c>
      <c r="K39" s="88">
        <f t="shared" si="6"/>
        <v>645.70000000000005</v>
      </c>
      <c r="L39" s="88">
        <f t="shared" si="6"/>
        <v>573.9</v>
      </c>
      <c r="M39" s="88">
        <f t="shared" si="6"/>
        <v>648</v>
      </c>
      <c r="N39" s="88">
        <f t="shared" si="6"/>
        <v>632.79999999999995</v>
      </c>
      <c r="O39" s="88">
        <f t="shared" si="6"/>
        <v>553.70000000000005</v>
      </c>
      <c r="P39" s="88">
        <f t="shared" si="6"/>
        <v>779.5</v>
      </c>
      <c r="Q39" s="88">
        <f t="shared" si="6"/>
        <v>1022</v>
      </c>
      <c r="R39" s="88">
        <f t="shared" si="6"/>
        <v>1101.5999999999999</v>
      </c>
      <c r="S39" s="88">
        <f t="shared" si="6"/>
        <v>1112.0999999999999</v>
      </c>
      <c r="T39" s="88">
        <f t="shared" si="6"/>
        <v>983.25800000000004</v>
      </c>
      <c r="U39" s="88">
        <f t="shared" si="6"/>
        <v>1085.8</v>
      </c>
      <c r="V39" s="88">
        <f t="shared" si="6"/>
        <v>1147.2</v>
      </c>
      <c r="W39" s="88">
        <f t="shared" si="6"/>
        <v>1142.5999999999999</v>
      </c>
      <c r="X39" s="88">
        <f t="shared" si="6"/>
        <v>1561</v>
      </c>
      <c r="Y39" s="88">
        <f t="shared" si="6"/>
        <v>1681</v>
      </c>
      <c r="Z39" s="89" t="str">
        <f t="shared" si="6"/>
        <v/>
      </c>
      <c r="AA39" s="90">
        <f t="shared" si="5"/>
        <v>28628.558000000001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540</v>
      </c>
      <c r="H44" s="99">
        <v>540</v>
      </c>
      <c r="I44" s="99">
        <v>399.6</v>
      </c>
      <c r="J44" s="99">
        <v>152.4</v>
      </c>
      <c r="K44" s="99">
        <v>171.7</v>
      </c>
      <c r="L44" s="99">
        <v>85.9</v>
      </c>
      <c r="M44" s="99">
        <v>161</v>
      </c>
      <c r="N44" s="99">
        <v>125.8</v>
      </c>
      <c r="O44" s="99">
        <v>39.700000000000003</v>
      </c>
      <c r="P44" s="99"/>
      <c r="Q44" s="99">
        <v>30</v>
      </c>
      <c r="R44" s="99">
        <v>78.599999999999994</v>
      </c>
      <c r="S44" s="99">
        <v>388.1</v>
      </c>
      <c r="T44" s="99">
        <v>418.4</v>
      </c>
      <c r="U44" s="99">
        <v>555</v>
      </c>
      <c r="V44" s="99">
        <v>540</v>
      </c>
      <c r="W44" s="99">
        <v>540</v>
      </c>
      <c r="X44" s="99">
        <v>540</v>
      </c>
      <c r="Y44" s="99">
        <v>540</v>
      </c>
      <c r="Z44" s="100"/>
      <c r="AA44" s="79">
        <f t="shared" si="7"/>
        <v>8636.2000000000007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195.9</v>
      </c>
      <c r="C46" s="99">
        <v>452.5</v>
      </c>
      <c r="D46" s="99">
        <v>470.7</v>
      </c>
      <c r="E46" s="99">
        <v>497.3</v>
      </c>
      <c r="F46" s="99">
        <v>499</v>
      </c>
      <c r="G46" s="99">
        <v>500</v>
      </c>
      <c r="H46" s="99">
        <v>283.60000000000002</v>
      </c>
      <c r="I46" s="99">
        <v>53.2</v>
      </c>
      <c r="J46" s="99">
        <v>28.2</v>
      </c>
      <c r="K46" s="99"/>
      <c r="L46" s="99"/>
      <c r="M46" s="99"/>
      <c r="N46" s="99"/>
      <c r="O46" s="99"/>
      <c r="P46" s="99">
        <v>280.5</v>
      </c>
      <c r="Q46" s="99">
        <v>500</v>
      </c>
      <c r="R46" s="99">
        <v>487</v>
      </c>
      <c r="S46" s="99">
        <v>217</v>
      </c>
      <c r="T46" s="99"/>
      <c r="U46" s="99">
        <v>6.8</v>
      </c>
      <c r="V46" s="99">
        <v>123.2</v>
      </c>
      <c r="W46" s="99">
        <v>143.6</v>
      </c>
      <c r="X46" s="99">
        <v>500</v>
      </c>
      <c r="Y46" s="99">
        <v>500</v>
      </c>
      <c r="Z46" s="100"/>
      <c r="AA46" s="79">
        <f t="shared" si="7"/>
        <v>5738.5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753.9</v>
      </c>
      <c r="C48" s="88">
        <f t="shared" ref="C48:Z48" si="8">IF(LEN(C$2)&gt;0,SUM(C42:C47),"")</f>
        <v>1010.5</v>
      </c>
      <c r="D48" s="88">
        <f t="shared" si="8"/>
        <v>1028.7</v>
      </c>
      <c r="E48" s="88">
        <f t="shared" si="8"/>
        <v>1055.3</v>
      </c>
      <c r="F48" s="88">
        <f t="shared" si="8"/>
        <v>1057</v>
      </c>
      <c r="G48" s="88">
        <f t="shared" si="8"/>
        <v>1040</v>
      </c>
      <c r="H48" s="88">
        <f t="shared" si="8"/>
        <v>823.6</v>
      </c>
      <c r="I48" s="88">
        <f t="shared" si="8"/>
        <v>452.8</v>
      </c>
      <c r="J48" s="88">
        <f t="shared" si="8"/>
        <v>180.6</v>
      </c>
      <c r="K48" s="88">
        <f t="shared" si="8"/>
        <v>171.7</v>
      </c>
      <c r="L48" s="88">
        <f t="shared" si="8"/>
        <v>85.9</v>
      </c>
      <c r="M48" s="88">
        <f t="shared" si="8"/>
        <v>161</v>
      </c>
      <c r="N48" s="88">
        <f t="shared" si="8"/>
        <v>125.8</v>
      </c>
      <c r="O48" s="88">
        <f t="shared" si="8"/>
        <v>39.700000000000003</v>
      </c>
      <c r="P48" s="88">
        <f t="shared" si="8"/>
        <v>280.5</v>
      </c>
      <c r="Q48" s="88">
        <f t="shared" si="8"/>
        <v>530</v>
      </c>
      <c r="R48" s="88">
        <f t="shared" si="8"/>
        <v>565.6</v>
      </c>
      <c r="S48" s="88">
        <f t="shared" si="8"/>
        <v>605.1</v>
      </c>
      <c r="T48" s="88">
        <f t="shared" si="8"/>
        <v>418.4</v>
      </c>
      <c r="U48" s="88">
        <f t="shared" si="8"/>
        <v>561.79999999999995</v>
      </c>
      <c r="V48" s="88">
        <f t="shared" si="8"/>
        <v>663.2</v>
      </c>
      <c r="W48" s="88">
        <f t="shared" si="8"/>
        <v>683.6</v>
      </c>
      <c r="X48" s="88">
        <f t="shared" si="8"/>
        <v>1040</v>
      </c>
      <c r="Y48" s="88">
        <f t="shared" si="8"/>
        <v>1040</v>
      </c>
      <c r="Z48" s="89" t="str">
        <f t="shared" si="8"/>
        <v/>
      </c>
      <c r="AA48" s="90">
        <f t="shared" si="7"/>
        <v>14374.7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4321.4629999999997</v>
      </c>
      <c r="C51" s="88">
        <f t="shared" si="10"/>
        <v>4310.924</v>
      </c>
      <c r="D51" s="88">
        <f t="shared" si="10"/>
        <v>4252.4830000000002</v>
      </c>
      <c r="E51" s="88">
        <f t="shared" si="10"/>
        <v>4235.165</v>
      </c>
      <c r="F51" s="88">
        <f t="shared" si="10"/>
        <v>4242.2719999999999</v>
      </c>
      <c r="G51" s="88">
        <f t="shared" si="10"/>
        <v>4658.4170000000004</v>
      </c>
      <c r="H51" s="88">
        <f t="shared" si="10"/>
        <v>5301.1419999999998</v>
      </c>
      <c r="I51" s="88">
        <f t="shared" si="10"/>
        <v>5910.83</v>
      </c>
      <c r="J51" s="88">
        <f t="shared" si="10"/>
        <v>6287.9270000000006</v>
      </c>
      <c r="K51" s="88">
        <f t="shared" si="10"/>
        <v>6580.8450000000003</v>
      </c>
      <c r="L51" s="88">
        <f t="shared" si="10"/>
        <v>6785.3189999999995</v>
      </c>
      <c r="M51" s="88">
        <f t="shared" si="10"/>
        <v>6906.1839999999993</v>
      </c>
      <c r="N51" s="88">
        <f t="shared" si="10"/>
        <v>6744.8450000000003</v>
      </c>
      <c r="O51" s="88">
        <f t="shared" si="10"/>
        <v>6384.8760000000011</v>
      </c>
      <c r="P51" s="88">
        <f t="shared" si="10"/>
        <v>6194.701</v>
      </c>
      <c r="Q51" s="88">
        <f t="shared" si="10"/>
        <v>6005.1889999999994</v>
      </c>
      <c r="R51" s="88">
        <f t="shared" si="10"/>
        <v>6281.7129999999997</v>
      </c>
      <c r="S51" s="88">
        <f t="shared" si="10"/>
        <v>6696.8970000000008</v>
      </c>
      <c r="T51" s="88">
        <f t="shared" si="10"/>
        <v>7088.2960000000003</v>
      </c>
      <c r="U51" s="88">
        <f t="shared" si="10"/>
        <v>6659.3620000000001</v>
      </c>
      <c r="V51" s="88">
        <f t="shared" si="10"/>
        <v>6303.3499999999995</v>
      </c>
      <c r="W51" s="88">
        <f t="shared" si="10"/>
        <v>5742.8130000000001</v>
      </c>
      <c r="X51" s="88">
        <f t="shared" si="10"/>
        <v>5374.5630000000001</v>
      </c>
      <c r="Y51" s="88">
        <f t="shared" si="10"/>
        <v>4863.7470000000003</v>
      </c>
      <c r="Z51" s="89" t="str">
        <f t="shared" si="10"/>
        <v/>
      </c>
      <c r="AA51" s="105">
        <f>SUM(B51:Z51)</f>
        <v>138133.323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4321.5110000000004</v>
      </c>
      <c r="C4" s="18">
        <v>4310.8770000000004</v>
      </c>
      <c r="D4" s="18">
        <v>4252.5320000000002</v>
      </c>
      <c r="E4" s="18">
        <v>4235.1639999999998</v>
      </c>
      <c r="F4" s="18">
        <v>4242.2519999999995</v>
      </c>
      <c r="G4" s="18">
        <v>4658.4170000000004</v>
      </c>
      <c r="H4" s="18">
        <v>5301.1740000000018</v>
      </c>
      <c r="I4" s="18">
        <v>5910.7880000000005</v>
      </c>
      <c r="J4" s="18">
        <v>6287.9020000000028</v>
      </c>
      <c r="K4" s="18">
        <v>6580.8020000000006</v>
      </c>
      <c r="L4" s="18">
        <v>6785.2889999999979</v>
      </c>
      <c r="M4" s="18">
        <v>6906.1869999999999</v>
      </c>
      <c r="N4" s="18">
        <v>6744.8579999999974</v>
      </c>
      <c r="O4" s="18">
        <v>6384.8780000000006</v>
      </c>
      <c r="P4" s="18">
        <v>6194.719000000001</v>
      </c>
      <c r="Q4" s="18">
        <v>6005.1749999999984</v>
      </c>
      <c r="R4" s="18">
        <v>6281.6630000000014</v>
      </c>
      <c r="S4" s="18">
        <v>6696.9239999999991</v>
      </c>
      <c r="T4" s="18">
        <v>7088.3040000000001</v>
      </c>
      <c r="U4" s="18">
        <v>6659.3459999999995</v>
      </c>
      <c r="V4" s="18">
        <v>6303.3569999999991</v>
      </c>
      <c r="W4" s="18">
        <v>5742.818000000002</v>
      </c>
      <c r="X4" s="18">
        <v>5374.5630000000001</v>
      </c>
      <c r="Y4" s="18">
        <v>4863.7469999999994</v>
      </c>
      <c r="Z4" s="19"/>
      <c r="AA4" s="20">
        <f>SUM(B4:Z4)</f>
        <v>138133.24700000003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172.86</v>
      </c>
      <c r="C7" s="28">
        <v>165.68</v>
      </c>
      <c r="D7" s="28">
        <v>156.41</v>
      </c>
      <c r="E7" s="28">
        <v>155.07</v>
      </c>
      <c r="F7" s="28">
        <v>162.85</v>
      </c>
      <c r="G7" s="28">
        <v>196.15</v>
      </c>
      <c r="H7" s="28">
        <v>210</v>
      </c>
      <c r="I7" s="28">
        <v>229.02</v>
      </c>
      <c r="J7" s="28">
        <v>248.05</v>
      </c>
      <c r="K7" s="28">
        <v>242.55</v>
      </c>
      <c r="L7" s="28">
        <v>225.69</v>
      </c>
      <c r="M7" s="28">
        <v>223.13</v>
      </c>
      <c r="N7" s="28">
        <v>216.5</v>
      </c>
      <c r="O7" s="28">
        <v>215</v>
      </c>
      <c r="P7" s="28">
        <v>235</v>
      </c>
      <c r="Q7" s="28">
        <v>257.52</v>
      </c>
      <c r="R7" s="28">
        <v>267.20999999999998</v>
      </c>
      <c r="S7" s="28">
        <v>290.36</v>
      </c>
      <c r="T7" s="28">
        <v>299.89999999999998</v>
      </c>
      <c r="U7" s="28">
        <v>270</v>
      </c>
      <c r="V7" s="28">
        <v>226.7</v>
      </c>
      <c r="W7" s="28">
        <v>205</v>
      </c>
      <c r="X7" s="28">
        <v>190.91</v>
      </c>
      <c r="Y7" s="28">
        <v>190.91</v>
      </c>
      <c r="Z7" s="29"/>
      <c r="AA7" s="30">
        <f>IF(SUM(B7:Z7)&lt;&gt;0,AVERAGEIF(B7:Z7,"&lt;&gt;"""),"")</f>
        <v>218.85291666666663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903.01800000000003</v>
      </c>
      <c r="C19" s="72">
        <v>898.97799999999995</v>
      </c>
      <c r="D19" s="72">
        <v>900.96899999999994</v>
      </c>
      <c r="E19" s="72">
        <v>890.05499999999995</v>
      </c>
      <c r="F19" s="72">
        <v>867.16199999999992</v>
      </c>
      <c r="G19" s="72">
        <v>854.26699999999994</v>
      </c>
      <c r="H19" s="72">
        <v>821.27100000000007</v>
      </c>
      <c r="I19" s="72">
        <v>825.35599999999999</v>
      </c>
      <c r="J19" s="72">
        <v>838.428</v>
      </c>
      <c r="K19" s="72">
        <v>827.46600000000001</v>
      </c>
      <c r="L19" s="72">
        <v>814.48299999999995</v>
      </c>
      <c r="M19" s="72">
        <v>807.48500000000001</v>
      </c>
      <c r="N19" s="72">
        <v>793.41600000000005</v>
      </c>
      <c r="O19" s="72">
        <v>779.33299999999997</v>
      </c>
      <c r="P19" s="72">
        <v>787.27799999999991</v>
      </c>
      <c r="Q19" s="72">
        <v>803.30500000000006</v>
      </c>
      <c r="R19" s="72">
        <v>782.23299999999995</v>
      </c>
      <c r="S19" s="72">
        <v>776.245</v>
      </c>
      <c r="T19" s="72">
        <v>786.24099999999999</v>
      </c>
      <c r="U19" s="72">
        <v>778.197</v>
      </c>
      <c r="V19" s="72">
        <v>773.197</v>
      </c>
      <c r="W19" s="72">
        <v>753.16300000000001</v>
      </c>
      <c r="X19" s="72">
        <v>907.14</v>
      </c>
      <c r="Y19" s="72">
        <v>901.12799999999993</v>
      </c>
      <c r="Z19" s="73"/>
      <c r="AA19" s="74">
        <f t="shared" ref="AA19:AA24" si="2">SUM(B19:Z19)</f>
        <v>19869.814000000002</v>
      </c>
    </row>
    <row r="20" spans="1:27" ht="24.95" customHeight="1" x14ac:dyDescent="0.2">
      <c r="A20" s="75" t="s">
        <v>15</v>
      </c>
      <c r="B20" s="76">
        <v>801.09400000000005</v>
      </c>
      <c r="C20" s="77">
        <v>804.30899999999997</v>
      </c>
      <c r="D20" s="77">
        <v>803.33400000000006</v>
      </c>
      <c r="E20" s="77">
        <v>812.79000000000019</v>
      </c>
      <c r="F20" s="77">
        <v>864.77900000000011</v>
      </c>
      <c r="G20" s="77">
        <v>1026.0629999999999</v>
      </c>
      <c r="H20" s="77">
        <v>1237.7809999999999</v>
      </c>
      <c r="I20" s="77">
        <v>1392.4159999999999</v>
      </c>
      <c r="J20" s="77">
        <v>1463.3860000000002</v>
      </c>
      <c r="K20" s="77">
        <v>1485.076</v>
      </c>
      <c r="L20" s="77">
        <v>1492.4610000000002</v>
      </c>
      <c r="M20" s="77">
        <v>1488.0740000000003</v>
      </c>
      <c r="N20" s="77">
        <v>1490.5820000000001</v>
      </c>
      <c r="O20" s="77">
        <v>1474.4</v>
      </c>
      <c r="P20" s="77">
        <v>1423.4179999999999</v>
      </c>
      <c r="Q20" s="77">
        <v>1362.5410000000002</v>
      </c>
      <c r="R20" s="77">
        <v>1364.9449999999999</v>
      </c>
      <c r="S20" s="77">
        <v>1363.6000000000001</v>
      </c>
      <c r="T20" s="77">
        <v>1296.6589999999999</v>
      </c>
      <c r="U20" s="77">
        <v>1244.8639999999998</v>
      </c>
      <c r="V20" s="77">
        <v>1167.3309999999997</v>
      </c>
      <c r="W20" s="77">
        <v>1086.3629999999998</v>
      </c>
      <c r="X20" s="77">
        <v>1028.0250000000003</v>
      </c>
      <c r="Y20" s="77">
        <v>981.80400000000009</v>
      </c>
      <c r="Z20" s="78"/>
      <c r="AA20" s="79">
        <f t="shared" si="2"/>
        <v>28956.095000000001</v>
      </c>
    </row>
    <row r="21" spans="1:27" ht="24.95" customHeight="1" x14ac:dyDescent="0.2">
      <c r="A21" s="75" t="s">
        <v>16</v>
      </c>
      <c r="B21" s="80">
        <v>2191.8989999999999</v>
      </c>
      <c r="C21" s="81">
        <v>2081.09</v>
      </c>
      <c r="D21" s="81">
        <v>2006.7289999999998</v>
      </c>
      <c r="E21" s="81">
        <v>1983.8190000000002</v>
      </c>
      <c r="F21" s="81">
        <v>2071.3109999999997</v>
      </c>
      <c r="G21" s="81">
        <v>2322.5869999999991</v>
      </c>
      <c r="H21" s="81">
        <v>2758.6220000000003</v>
      </c>
      <c r="I21" s="81">
        <v>3077.5160000000005</v>
      </c>
      <c r="J21" s="81">
        <v>3362.0879999999997</v>
      </c>
      <c r="K21" s="81">
        <v>3490.2600000000007</v>
      </c>
      <c r="L21" s="81">
        <v>3554.8450000000003</v>
      </c>
      <c r="M21" s="81">
        <v>3589.828</v>
      </c>
      <c r="N21" s="81">
        <v>3549.6600000000003</v>
      </c>
      <c r="O21" s="81">
        <v>3385.4449999999997</v>
      </c>
      <c r="P21" s="81">
        <v>3272.0230000000006</v>
      </c>
      <c r="Q21" s="81">
        <v>3203.8290000000002</v>
      </c>
      <c r="R21" s="81">
        <v>3495.9850000000001</v>
      </c>
      <c r="S21" s="81">
        <v>3874.5789999999993</v>
      </c>
      <c r="T21" s="81">
        <v>4028.4039999999995</v>
      </c>
      <c r="U21" s="81">
        <v>3991.2850000000003</v>
      </c>
      <c r="V21" s="81">
        <v>3734.8289999999993</v>
      </c>
      <c r="W21" s="81">
        <v>3319.2919999999999</v>
      </c>
      <c r="X21" s="81">
        <v>2875.3980000000001</v>
      </c>
      <c r="Y21" s="81">
        <v>2542.3150000000001</v>
      </c>
      <c r="Z21" s="78"/>
      <c r="AA21" s="79">
        <f t="shared" si="2"/>
        <v>73763.638000000006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107.5</v>
      </c>
      <c r="C23" s="77">
        <v>106.5</v>
      </c>
      <c r="D23" s="77">
        <v>121.5</v>
      </c>
      <c r="E23" s="77">
        <v>121.5</v>
      </c>
      <c r="F23" s="77">
        <v>120</v>
      </c>
      <c r="G23" s="77">
        <v>121.5</v>
      </c>
      <c r="H23" s="77">
        <v>133.5</v>
      </c>
      <c r="I23" s="77">
        <v>133.5</v>
      </c>
      <c r="J23" s="77">
        <v>130</v>
      </c>
      <c r="K23" s="77">
        <v>125.5</v>
      </c>
      <c r="L23" s="77">
        <v>129.5</v>
      </c>
      <c r="M23" s="77">
        <v>127.5</v>
      </c>
      <c r="N23" s="77">
        <v>128.5</v>
      </c>
      <c r="O23" s="77">
        <v>129</v>
      </c>
      <c r="P23" s="77">
        <v>126.5</v>
      </c>
      <c r="Q23" s="77">
        <v>135.5</v>
      </c>
      <c r="R23" s="77">
        <v>139.5</v>
      </c>
      <c r="S23" s="77">
        <v>133.5</v>
      </c>
      <c r="T23" s="77">
        <v>138.5</v>
      </c>
      <c r="U23" s="77">
        <v>135</v>
      </c>
      <c r="V23" s="77">
        <v>126</v>
      </c>
      <c r="W23" s="77">
        <v>118</v>
      </c>
      <c r="X23" s="77">
        <v>91</v>
      </c>
      <c r="Y23" s="77">
        <v>89.5</v>
      </c>
      <c r="Z23" s="77"/>
      <c r="AA23" s="79">
        <f t="shared" si="2"/>
        <v>2968.5</v>
      </c>
    </row>
    <row r="24" spans="1:27" ht="24.95" customHeight="1" x14ac:dyDescent="0.2">
      <c r="A24" s="85" t="s">
        <v>19</v>
      </c>
      <c r="B24" s="77">
        <v>213.00000000000003</v>
      </c>
      <c r="C24" s="77">
        <v>205</v>
      </c>
      <c r="D24" s="77">
        <v>200</v>
      </c>
      <c r="E24" s="77">
        <v>200</v>
      </c>
      <c r="F24" s="77">
        <v>208.00000000000003</v>
      </c>
      <c r="G24" s="77">
        <v>228</v>
      </c>
      <c r="H24" s="77">
        <v>264</v>
      </c>
      <c r="I24" s="77">
        <v>299</v>
      </c>
      <c r="J24" s="77">
        <v>321</v>
      </c>
      <c r="K24" s="77">
        <v>336.99999999999994</v>
      </c>
      <c r="L24" s="77">
        <v>346</v>
      </c>
      <c r="M24" s="77">
        <v>354.99999999999994</v>
      </c>
      <c r="N24" s="77">
        <v>345</v>
      </c>
      <c r="O24" s="77">
        <v>334.00000000000006</v>
      </c>
      <c r="P24" s="77">
        <v>324</v>
      </c>
      <c r="Q24" s="77">
        <v>314.00000000000006</v>
      </c>
      <c r="R24" s="77">
        <v>334.00000000000006</v>
      </c>
      <c r="S24" s="77">
        <v>358.00000000000006</v>
      </c>
      <c r="T24" s="77">
        <v>354.99999999999994</v>
      </c>
      <c r="U24" s="77">
        <v>344.00000000000006</v>
      </c>
      <c r="V24" s="77">
        <v>315.99999999999994</v>
      </c>
      <c r="W24" s="77">
        <v>285.00000000000006</v>
      </c>
      <c r="X24" s="77">
        <v>255.99999999999997</v>
      </c>
      <c r="Y24" s="77">
        <v>227.00000000000006</v>
      </c>
      <c r="Z24" s="77"/>
      <c r="AA24" s="79">
        <f t="shared" si="2"/>
        <v>6968</v>
      </c>
    </row>
    <row r="25" spans="1:27" ht="30" customHeight="1" thickBot="1" x14ac:dyDescent="0.25">
      <c r="A25" s="86" t="s">
        <v>20</v>
      </c>
      <c r="B25" s="87">
        <f t="shared" ref="B25:AA25" si="3">SUM(B19:B24)</f>
        <v>4216.5110000000004</v>
      </c>
      <c r="C25" s="88">
        <f t="shared" si="3"/>
        <v>4205.8770000000004</v>
      </c>
      <c r="D25" s="88">
        <f t="shared" si="3"/>
        <v>4142.5319999999992</v>
      </c>
      <c r="E25" s="88">
        <f t="shared" si="3"/>
        <v>4118.1640000000007</v>
      </c>
      <c r="F25" s="88">
        <f t="shared" si="3"/>
        <v>4131.2519999999995</v>
      </c>
      <c r="G25" s="88">
        <f t="shared" si="3"/>
        <v>4552.4169999999995</v>
      </c>
      <c r="H25" s="88">
        <f t="shared" si="3"/>
        <v>5215.1740000000009</v>
      </c>
      <c r="I25" s="88">
        <f t="shared" si="3"/>
        <v>5727.7880000000005</v>
      </c>
      <c r="J25" s="88">
        <f t="shared" si="3"/>
        <v>6114.902</v>
      </c>
      <c r="K25" s="88">
        <f t="shared" si="3"/>
        <v>6265.3020000000006</v>
      </c>
      <c r="L25" s="88">
        <f t="shared" si="3"/>
        <v>6337.2890000000007</v>
      </c>
      <c r="M25" s="88">
        <f t="shared" si="3"/>
        <v>6367.8870000000006</v>
      </c>
      <c r="N25" s="88">
        <f t="shared" si="3"/>
        <v>6307.1580000000004</v>
      </c>
      <c r="O25" s="88">
        <f t="shared" si="3"/>
        <v>6102.1779999999999</v>
      </c>
      <c r="P25" s="88">
        <f t="shared" si="3"/>
        <v>5933.219000000001</v>
      </c>
      <c r="Q25" s="88">
        <f t="shared" si="3"/>
        <v>5819.1750000000011</v>
      </c>
      <c r="R25" s="88">
        <f t="shared" si="3"/>
        <v>6116.6630000000005</v>
      </c>
      <c r="S25" s="88">
        <f t="shared" si="3"/>
        <v>6505.9239999999991</v>
      </c>
      <c r="T25" s="88">
        <f t="shared" si="3"/>
        <v>6604.8039999999992</v>
      </c>
      <c r="U25" s="88">
        <f t="shared" si="3"/>
        <v>6493.3459999999995</v>
      </c>
      <c r="V25" s="88">
        <f t="shared" si="3"/>
        <v>6117.3569999999991</v>
      </c>
      <c r="W25" s="88">
        <f t="shared" si="3"/>
        <v>5561.8179999999993</v>
      </c>
      <c r="X25" s="88">
        <f t="shared" si="3"/>
        <v>5157.5630000000001</v>
      </c>
      <c r="Y25" s="88">
        <f t="shared" si="3"/>
        <v>4741.7470000000003</v>
      </c>
      <c r="Z25" s="89">
        <f t="shared" si="3"/>
        <v>0</v>
      </c>
      <c r="AA25" s="90">
        <f t="shared" si="3"/>
        <v>132856.04700000002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352.5</v>
      </c>
      <c r="C28" s="72">
        <v>343.5</v>
      </c>
      <c r="D28" s="72">
        <v>353.5</v>
      </c>
      <c r="E28" s="72">
        <v>353.5</v>
      </c>
      <c r="F28" s="72">
        <v>361</v>
      </c>
      <c r="G28" s="72">
        <v>383.5</v>
      </c>
      <c r="H28" s="72">
        <v>411.5</v>
      </c>
      <c r="I28" s="72">
        <v>535.5</v>
      </c>
      <c r="J28" s="72">
        <v>554</v>
      </c>
      <c r="K28" s="72">
        <v>565.5</v>
      </c>
      <c r="L28" s="72">
        <v>577.5</v>
      </c>
      <c r="M28" s="72">
        <v>584.5</v>
      </c>
      <c r="N28" s="72">
        <v>575.5</v>
      </c>
      <c r="O28" s="72">
        <v>565</v>
      </c>
      <c r="P28" s="72">
        <v>552.5</v>
      </c>
      <c r="Q28" s="72">
        <v>551.5</v>
      </c>
      <c r="R28" s="72">
        <v>556.5</v>
      </c>
      <c r="S28" s="72">
        <v>576.5</v>
      </c>
      <c r="T28" s="72">
        <v>578.5</v>
      </c>
      <c r="U28" s="72">
        <v>563</v>
      </c>
      <c r="V28" s="72">
        <v>525</v>
      </c>
      <c r="W28" s="72">
        <v>483</v>
      </c>
      <c r="X28" s="72">
        <v>435</v>
      </c>
      <c r="Y28" s="72">
        <v>348.5</v>
      </c>
      <c r="Z28" s="73"/>
      <c r="AA28" s="74">
        <f>SUM(B28:Z28)</f>
        <v>11686.5</v>
      </c>
    </row>
    <row r="29" spans="1:27" ht="24.95" customHeight="1" x14ac:dyDescent="0.2">
      <c r="A29" s="75" t="s">
        <v>23</v>
      </c>
      <c r="B29" s="76">
        <v>3969.011</v>
      </c>
      <c r="C29" s="77">
        <v>3967.377</v>
      </c>
      <c r="D29" s="77">
        <v>3899.0320000000002</v>
      </c>
      <c r="E29" s="77">
        <v>3881.6640000000002</v>
      </c>
      <c r="F29" s="77">
        <v>3881.252</v>
      </c>
      <c r="G29" s="77">
        <v>4274.9170000000004</v>
      </c>
      <c r="H29" s="77">
        <v>4889.674</v>
      </c>
      <c r="I29" s="77">
        <v>5375.2879999999996</v>
      </c>
      <c r="J29" s="77">
        <v>5733.902</v>
      </c>
      <c r="K29" s="77">
        <v>5872.8019999999997</v>
      </c>
      <c r="L29" s="77">
        <v>5951.7889999999998</v>
      </c>
      <c r="M29" s="77">
        <v>5959.3869999999997</v>
      </c>
      <c r="N29" s="77">
        <v>5903.6580000000004</v>
      </c>
      <c r="O29" s="77">
        <v>5709.1779999999999</v>
      </c>
      <c r="P29" s="77">
        <v>5582.7190000000001</v>
      </c>
      <c r="Q29" s="77">
        <v>5453.6750000000002</v>
      </c>
      <c r="R29" s="77">
        <v>5725.1629999999996</v>
      </c>
      <c r="S29" s="77">
        <v>6120.424</v>
      </c>
      <c r="T29" s="77">
        <v>6196.3040000000001</v>
      </c>
      <c r="U29" s="77">
        <v>6096.3459999999995</v>
      </c>
      <c r="V29" s="77">
        <v>5778.357</v>
      </c>
      <c r="W29" s="77">
        <v>5259.8180000000002</v>
      </c>
      <c r="X29" s="77">
        <v>4939.5630000000001</v>
      </c>
      <c r="Y29" s="77">
        <v>4515.2470000000003</v>
      </c>
      <c r="Z29" s="78"/>
      <c r="AA29" s="79">
        <f>SUM(B29:Z29)</f>
        <v>124936.54700000001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4321.5110000000004</v>
      </c>
      <c r="C31" s="62">
        <f t="shared" si="4"/>
        <v>4310.8770000000004</v>
      </c>
      <c r="D31" s="62">
        <f t="shared" si="4"/>
        <v>4252.5320000000002</v>
      </c>
      <c r="E31" s="62">
        <f t="shared" si="4"/>
        <v>4235.1640000000007</v>
      </c>
      <c r="F31" s="62">
        <f t="shared" si="4"/>
        <v>4242.2520000000004</v>
      </c>
      <c r="G31" s="62">
        <f t="shared" si="4"/>
        <v>4658.4170000000004</v>
      </c>
      <c r="H31" s="62">
        <f t="shared" si="4"/>
        <v>5301.174</v>
      </c>
      <c r="I31" s="62">
        <f t="shared" si="4"/>
        <v>5910.7879999999996</v>
      </c>
      <c r="J31" s="62">
        <f t="shared" si="4"/>
        <v>6287.902</v>
      </c>
      <c r="K31" s="62">
        <f t="shared" si="4"/>
        <v>6438.3019999999997</v>
      </c>
      <c r="L31" s="62">
        <f t="shared" si="4"/>
        <v>6529.2889999999998</v>
      </c>
      <c r="M31" s="62">
        <f t="shared" si="4"/>
        <v>6543.8869999999997</v>
      </c>
      <c r="N31" s="62">
        <f t="shared" si="4"/>
        <v>6479.1580000000004</v>
      </c>
      <c r="O31" s="62">
        <f t="shared" si="4"/>
        <v>6274.1779999999999</v>
      </c>
      <c r="P31" s="62">
        <f t="shared" si="4"/>
        <v>6135.2190000000001</v>
      </c>
      <c r="Q31" s="62">
        <f t="shared" si="4"/>
        <v>6005.1750000000002</v>
      </c>
      <c r="R31" s="62">
        <f t="shared" si="4"/>
        <v>6281.6629999999996</v>
      </c>
      <c r="S31" s="62">
        <f t="shared" si="4"/>
        <v>6696.924</v>
      </c>
      <c r="T31" s="62">
        <f t="shared" si="4"/>
        <v>6774.8040000000001</v>
      </c>
      <c r="U31" s="62">
        <f t="shared" si="4"/>
        <v>6659.3459999999995</v>
      </c>
      <c r="V31" s="62">
        <f t="shared" si="4"/>
        <v>6303.357</v>
      </c>
      <c r="W31" s="62">
        <f t="shared" si="4"/>
        <v>5742.8180000000002</v>
      </c>
      <c r="X31" s="62">
        <f t="shared" si="4"/>
        <v>5374.5630000000001</v>
      </c>
      <c r="Y31" s="62">
        <f t="shared" si="4"/>
        <v>4863.7470000000003</v>
      </c>
      <c r="Z31" s="63">
        <f t="shared" si="4"/>
        <v>0</v>
      </c>
      <c r="AA31" s="64">
        <f t="shared" si="4"/>
        <v>136623.04700000002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62</v>
      </c>
      <c r="C34" s="95">
        <v>62</v>
      </c>
      <c r="D34" s="95">
        <v>67</v>
      </c>
      <c r="E34" s="95">
        <v>74</v>
      </c>
      <c r="F34" s="95">
        <v>68</v>
      </c>
      <c r="G34" s="95">
        <v>64</v>
      </c>
      <c r="H34" s="95">
        <v>44</v>
      </c>
      <c r="I34" s="95">
        <v>128</v>
      </c>
      <c r="J34" s="95">
        <v>128</v>
      </c>
      <c r="K34" s="95">
        <v>128</v>
      </c>
      <c r="L34" s="95">
        <v>147</v>
      </c>
      <c r="M34" s="95">
        <v>131</v>
      </c>
      <c r="N34" s="95">
        <v>127</v>
      </c>
      <c r="O34" s="95">
        <v>127</v>
      </c>
      <c r="P34" s="95">
        <v>157</v>
      </c>
      <c r="Q34" s="95">
        <v>141</v>
      </c>
      <c r="R34" s="95">
        <v>111</v>
      </c>
      <c r="S34" s="95">
        <v>122</v>
      </c>
      <c r="T34" s="95">
        <v>110</v>
      </c>
      <c r="U34" s="95">
        <v>109</v>
      </c>
      <c r="V34" s="95">
        <v>109</v>
      </c>
      <c r="W34" s="95">
        <v>106</v>
      </c>
      <c r="X34" s="95">
        <v>142</v>
      </c>
      <c r="Y34" s="95">
        <v>82</v>
      </c>
      <c r="Z34" s="96"/>
      <c r="AA34" s="74">
        <f t="shared" ref="AA34:AA39" si="5">SUM(B34:Z34)</f>
        <v>2546</v>
      </c>
    </row>
    <row r="35" spans="1:27" ht="24.95" customHeight="1" x14ac:dyDescent="0.2">
      <c r="A35" s="97" t="s">
        <v>41</v>
      </c>
      <c r="B35" s="98">
        <v>43</v>
      </c>
      <c r="C35" s="99">
        <v>43</v>
      </c>
      <c r="D35" s="99">
        <v>43</v>
      </c>
      <c r="E35" s="99">
        <v>43</v>
      </c>
      <c r="F35" s="99">
        <v>43</v>
      </c>
      <c r="G35" s="99">
        <v>42</v>
      </c>
      <c r="H35" s="99">
        <v>42</v>
      </c>
      <c r="I35" s="99">
        <v>55</v>
      </c>
      <c r="J35" s="99">
        <v>45</v>
      </c>
      <c r="K35" s="99">
        <v>45</v>
      </c>
      <c r="L35" s="99">
        <v>45</v>
      </c>
      <c r="M35" s="99">
        <v>45</v>
      </c>
      <c r="N35" s="99">
        <v>45</v>
      </c>
      <c r="O35" s="99">
        <v>45</v>
      </c>
      <c r="P35" s="99">
        <v>45</v>
      </c>
      <c r="Q35" s="99">
        <v>45</v>
      </c>
      <c r="R35" s="99">
        <v>54</v>
      </c>
      <c r="S35" s="99">
        <v>69</v>
      </c>
      <c r="T35" s="99">
        <v>60</v>
      </c>
      <c r="U35" s="99">
        <v>57</v>
      </c>
      <c r="V35" s="99">
        <v>77</v>
      </c>
      <c r="W35" s="99">
        <v>75</v>
      </c>
      <c r="X35" s="99">
        <v>75</v>
      </c>
      <c r="Y35" s="99">
        <v>40</v>
      </c>
      <c r="Z35" s="100"/>
      <c r="AA35" s="79">
        <f t="shared" si="5"/>
        <v>1221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59.5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142.5</v>
      </c>
      <c r="L38" s="99">
        <v>256</v>
      </c>
      <c r="M38" s="99">
        <v>362.3</v>
      </c>
      <c r="N38" s="99">
        <v>265.7</v>
      </c>
      <c r="O38" s="99">
        <v>110.7</v>
      </c>
      <c r="P38" s="99"/>
      <c r="Q38" s="99"/>
      <c r="R38" s="99"/>
      <c r="S38" s="99"/>
      <c r="T38" s="99">
        <v>313.5</v>
      </c>
      <c r="U38" s="99"/>
      <c r="V38" s="99"/>
      <c r="W38" s="99"/>
      <c r="X38" s="99"/>
      <c r="Y38" s="99"/>
      <c r="Z38" s="100"/>
      <c r="AA38" s="79">
        <f t="shared" si="5"/>
        <v>1450.7</v>
      </c>
    </row>
    <row r="39" spans="1:27" ht="30" customHeight="1" thickBot="1" x14ac:dyDescent="0.25">
      <c r="A39" s="86" t="s">
        <v>45</v>
      </c>
      <c r="B39" s="87">
        <f t="shared" ref="B39:Z39" si="6">SUM(B34:B38)</f>
        <v>105</v>
      </c>
      <c r="C39" s="88">
        <f t="shared" si="6"/>
        <v>105</v>
      </c>
      <c r="D39" s="88">
        <f t="shared" si="6"/>
        <v>110</v>
      </c>
      <c r="E39" s="88">
        <f t="shared" si="6"/>
        <v>117</v>
      </c>
      <c r="F39" s="88">
        <f t="shared" si="6"/>
        <v>111</v>
      </c>
      <c r="G39" s="88">
        <f t="shared" si="6"/>
        <v>106</v>
      </c>
      <c r="H39" s="88">
        <f t="shared" si="6"/>
        <v>86</v>
      </c>
      <c r="I39" s="88">
        <f t="shared" si="6"/>
        <v>183</v>
      </c>
      <c r="J39" s="88">
        <f t="shared" si="6"/>
        <v>173</v>
      </c>
      <c r="K39" s="88">
        <f t="shared" si="6"/>
        <v>315.5</v>
      </c>
      <c r="L39" s="88">
        <f t="shared" si="6"/>
        <v>448</v>
      </c>
      <c r="M39" s="88">
        <f t="shared" si="6"/>
        <v>538.29999999999995</v>
      </c>
      <c r="N39" s="88">
        <f t="shared" si="6"/>
        <v>437.7</v>
      </c>
      <c r="O39" s="88">
        <f t="shared" si="6"/>
        <v>282.7</v>
      </c>
      <c r="P39" s="88">
        <f t="shared" si="6"/>
        <v>261.5</v>
      </c>
      <c r="Q39" s="88">
        <f t="shared" si="6"/>
        <v>186</v>
      </c>
      <c r="R39" s="88">
        <f t="shared" si="6"/>
        <v>165</v>
      </c>
      <c r="S39" s="88">
        <f t="shared" si="6"/>
        <v>191</v>
      </c>
      <c r="T39" s="88">
        <f t="shared" si="6"/>
        <v>483.5</v>
      </c>
      <c r="U39" s="88">
        <f t="shared" si="6"/>
        <v>166</v>
      </c>
      <c r="V39" s="88">
        <f t="shared" si="6"/>
        <v>186</v>
      </c>
      <c r="W39" s="88">
        <f t="shared" si="6"/>
        <v>181</v>
      </c>
      <c r="X39" s="88">
        <f t="shared" si="6"/>
        <v>217</v>
      </c>
      <c r="Y39" s="88">
        <f t="shared" si="6"/>
        <v>122</v>
      </c>
      <c r="Z39" s="89">
        <f t="shared" si="6"/>
        <v>0</v>
      </c>
      <c r="AA39" s="90">
        <f t="shared" si="5"/>
        <v>5277.2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59.5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59.5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142.5</v>
      </c>
      <c r="L46" s="99">
        <v>256</v>
      </c>
      <c r="M46" s="99">
        <v>362.3</v>
      </c>
      <c r="N46" s="99">
        <v>265.7</v>
      </c>
      <c r="O46" s="99">
        <v>110.7</v>
      </c>
      <c r="P46" s="99"/>
      <c r="Q46" s="99"/>
      <c r="R46" s="99"/>
      <c r="S46" s="99"/>
      <c r="T46" s="99">
        <v>313.5</v>
      </c>
      <c r="U46" s="99"/>
      <c r="V46" s="99"/>
      <c r="W46" s="99"/>
      <c r="X46" s="99"/>
      <c r="Y46" s="99"/>
      <c r="Z46" s="100"/>
      <c r="AA46" s="79">
        <f t="shared" si="7"/>
        <v>1450.7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</v>
      </c>
      <c r="J47" s="99"/>
      <c r="K47" s="99"/>
      <c r="L47" s="99"/>
      <c r="M47" s="99">
        <v>24</v>
      </c>
      <c r="N47" s="99">
        <v>21</v>
      </c>
      <c r="O47" s="99">
        <v>20</v>
      </c>
      <c r="P47" s="99">
        <v>24</v>
      </c>
      <c r="Q47" s="99">
        <v>6</v>
      </c>
      <c r="R47" s="99">
        <v>18</v>
      </c>
      <c r="S47" s="99">
        <v>30</v>
      </c>
      <c r="T47" s="99">
        <v>27</v>
      </c>
      <c r="U47" s="99">
        <v>16</v>
      </c>
      <c r="V47" s="99"/>
      <c r="W47" s="99"/>
      <c r="X47" s="99"/>
      <c r="Y47" s="99"/>
      <c r="Z47" s="100"/>
      <c r="AA47" s="79">
        <f t="shared" si="7"/>
        <v>187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</v>
      </c>
      <c r="J48" s="88">
        <f t="shared" si="8"/>
        <v>0</v>
      </c>
      <c r="K48" s="88">
        <f t="shared" si="8"/>
        <v>142.5</v>
      </c>
      <c r="L48" s="88">
        <f t="shared" si="8"/>
        <v>256</v>
      </c>
      <c r="M48" s="88">
        <f t="shared" si="8"/>
        <v>386.3</v>
      </c>
      <c r="N48" s="88">
        <f t="shared" si="8"/>
        <v>286.7</v>
      </c>
      <c r="O48" s="88">
        <f t="shared" si="8"/>
        <v>130.69999999999999</v>
      </c>
      <c r="P48" s="88">
        <f t="shared" si="8"/>
        <v>83.5</v>
      </c>
      <c r="Q48" s="88">
        <f t="shared" si="8"/>
        <v>6</v>
      </c>
      <c r="R48" s="88">
        <f t="shared" si="8"/>
        <v>18</v>
      </c>
      <c r="S48" s="88">
        <f t="shared" si="8"/>
        <v>30</v>
      </c>
      <c r="T48" s="88">
        <f t="shared" si="8"/>
        <v>340.5</v>
      </c>
      <c r="U48" s="88">
        <f t="shared" si="8"/>
        <v>16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1697.2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4321.5110000000004</v>
      </c>
      <c r="C51" s="88">
        <f t="shared" si="10"/>
        <v>4310.8770000000004</v>
      </c>
      <c r="D51" s="88">
        <f t="shared" si="10"/>
        <v>4252.5319999999992</v>
      </c>
      <c r="E51" s="88">
        <f t="shared" si="10"/>
        <v>4235.1640000000007</v>
      </c>
      <c r="F51" s="88">
        <f t="shared" si="10"/>
        <v>4242.2519999999995</v>
      </c>
      <c r="G51" s="88">
        <f t="shared" si="10"/>
        <v>4658.4169999999995</v>
      </c>
      <c r="H51" s="88">
        <f t="shared" si="10"/>
        <v>5301.1740000000009</v>
      </c>
      <c r="I51" s="88">
        <f t="shared" si="10"/>
        <v>5910.7880000000005</v>
      </c>
      <c r="J51" s="88">
        <f t="shared" si="10"/>
        <v>6287.902</v>
      </c>
      <c r="K51" s="88">
        <f t="shared" si="10"/>
        <v>6580.8020000000006</v>
      </c>
      <c r="L51" s="88">
        <f t="shared" si="10"/>
        <v>6785.2890000000007</v>
      </c>
      <c r="M51" s="88">
        <f t="shared" si="10"/>
        <v>6906.1870000000008</v>
      </c>
      <c r="N51" s="88">
        <f t="shared" si="10"/>
        <v>6744.8580000000002</v>
      </c>
      <c r="O51" s="88">
        <f t="shared" si="10"/>
        <v>6384.8779999999997</v>
      </c>
      <c r="P51" s="88">
        <f t="shared" si="10"/>
        <v>6194.719000000001</v>
      </c>
      <c r="Q51" s="88">
        <f t="shared" si="10"/>
        <v>6005.1750000000011</v>
      </c>
      <c r="R51" s="88">
        <f t="shared" si="10"/>
        <v>6281.6630000000005</v>
      </c>
      <c r="S51" s="88">
        <f t="shared" si="10"/>
        <v>6696.9239999999991</v>
      </c>
      <c r="T51" s="88">
        <f t="shared" si="10"/>
        <v>7088.3039999999992</v>
      </c>
      <c r="U51" s="88">
        <f t="shared" si="10"/>
        <v>6659.3459999999995</v>
      </c>
      <c r="V51" s="88">
        <f t="shared" si="10"/>
        <v>6303.3569999999991</v>
      </c>
      <c r="W51" s="88">
        <f t="shared" si="10"/>
        <v>5742.8179999999993</v>
      </c>
      <c r="X51" s="88">
        <f t="shared" si="10"/>
        <v>5374.5630000000001</v>
      </c>
      <c r="Y51" s="88">
        <f t="shared" si="10"/>
        <v>4863.7470000000003</v>
      </c>
      <c r="Z51" s="89">
        <f t="shared" si="10"/>
        <v>0</v>
      </c>
      <c r="AA51" s="105">
        <f>SUM(B51:Z51)</f>
        <v>138133.24700000003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-753.9</v>
      </c>
      <c r="C4" s="18">
        <v>-1010.5</v>
      </c>
      <c r="D4" s="18">
        <v>-1028.7</v>
      </c>
      <c r="E4" s="18">
        <v>-1055.3</v>
      </c>
      <c r="F4" s="18">
        <v>-1057</v>
      </c>
      <c r="G4" s="18">
        <v>-1040</v>
      </c>
      <c r="H4" s="18">
        <v>-823.6</v>
      </c>
      <c r="I4" s="18">
        <v>-452.8</v>
      </c>
      <c r="J4" s="18">
        <v>-180.6</v>
      </c>
      <c r="K4" s="18">
        <v>-29.199999999999989</v>
      </c>
      <c r="L4" s="18">
        <v>170.1</v>
      </c>
      <c r="M4" s="18">
        <v>201.3</v>
      </c>
      <c r="N4" s="18">
        <v>139.89999999999998</v>
      </c>
      <c r="O4" s="18">
        <v>71</v>
      </c>
      <c r="P4" s="18">
        <v>-221</v>
      </c>
      <c r="Q4" s="18">
        <v>-530</v>
      </c>
      <c r="R4" s="18">
        <v>-565.6</v>
      </c>
      <c r="S4" s="18">
        <v>-605.1</v>
      </c>
      <c r="T4" s="18">
        <v>-104.89999999999998</v>
      </c>
      <c r="U4" s="18">
        <v>-561.79999999999995</v>
      </c>
      <c r="V4" s="18">
        <v>-663.2</v>
      </c>
      <c r="W4" s="18">
        <v>-683.6</v>
      </c>
      <c r="X4" s="18">
        <v>-1040</v>
      </c>
      <c r="Y4" s="18">
        <v>-1040</v>
      </c>
      <c r="Z4" s="19"/>
      <c r="AA4" s="112">
        <f>SUM(B4:Z4)</f>
        <v>-12864.500000000002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172.86</v>
      </c>
      <c r="C7" s="118">
        <v>165.68</v>
      </c>
      <c r="D7" s="118">
        <v>156.41</v>
      </c>
      <c r="E7" s="118">
        <v>155.07</v>
      </c>
      <c r="F7" s="118">
        <v>162.85</v>
      </c>
      <c r="G7" s="118">
        <v>196.15</v>
      </c>
      <c r="H7" s="118">
        <v>210</v>
      </c>
      <c r="I7" s="118">
        <v>229.02</v>
      </c>
      <c r="J7" s="118">
        <v>248.05</v>
      </c>
      <c r="K7" s="118">
        <v>242.55</v>
      </c>
      <c r="L7" s="118">
        <v>225.69</v>
      </c>
      <c r="M7" s="118">
        <v>223.13</v>
      </c>
      <c r="N7" s="118">
        <v>216.5</v>
      </c>
      <c r="O7" s="118">
        <v>215</v>
      </c>
      <c r="P7" s="118">
        <v>235</v>
      </c>
      <c r="Q7" s="118">
        <v>257.52</v>
      </c>
      <c r="R7" s="118">
        <v>267.20999999999998</v>
      </c>
      <c r="S7" s="118">
        <v>290.36</v>
      </c>
      <c r="T7" s="118">
        <v>299.89999999999998</v>
      </c>
      <c r="U7" s="118">
        <v>270</v>
      </c>
      <c r="V7" s="118">
        <v>226.7</v>
      </c>
      <c r="W7" s="118">
        <v>205</v>
      </c>
      <c r="X7" s="118">
        <v>190.91</v>
      </c>
      <c r="Y7" s="118">
        <v>190.91</v>
      </c>
      <c r="Z7" s="119"/>
      <c r="AA7" s="120">
        <f>IF(SUM(B7:Z7)&lt;&gt;0,AVERAGEIF(B7:Z7,"&lt;&gt;"""),"")</f>
        <v>218.85291666666663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540</v>
      </c>
      <c r="H13" s="130">
        <v>540</v>
      </c>
      <c r="I13" s="130">
        <v>399.6</v>
      </c>
      <c r="J13" s="130">
        <v>152.4</v>
      </c>
      <c r="K13" s="130">
        <v>171.7</v>
      </c>
      <c r="L13" s="130">
        <v>85.9</v>
      </c>
      <c r="M13" s="130">
        <v>161</v>
      </c>
      <c r="N13" s="130">
        <v>125.8</v>
      </c>
      <c r="O13" s="130">
        <v>39.700000000000003</v>
      </c>
      <c r="P13" s="130"/>
      <c r="Q13" s="130">
        <v>30</v>
      </c>
      <c r="R13" s="130">
        <v>78.599999999999994</v>
      </c>
      <c r="S13" s="130">
        <v>388.1</v>
      </c>
      <c r="T13" s="130">
        <v>418.4</v>
      </c>
      <c r="U13" s="130">
        <v>555</v>
      </c>
      <c r="V13" s="130">
        <v>540</v>
      </c>
      <c r="W13" s="130">
        <v>540</v>
      </c>
      <c r="X13" s="130">
        <v>540</v>
      </c>
      <c r="Y13" s="131">
        <v>540</v>
      </c>
      <c r="Z13" s="132"/>
      <c r="AA13" s="133">
        <f t="shared" si="0"/>
        <v>8636.2000000000007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195.9</v>
      </c>
      <c r="C15" s="134">
        <v>452.5</v>
      </c>
      <c r="D15" s="134">
        <v>470.7</v>
      </c>
      <c r="E15" s="134">
        <v>497.3</v>
      </c>
      <c r="F15" s="134">
        <v>499</v>
      </c>
      <c r="G15" s="134">
        <v>500</v>
      </c>
      <c r="H15" s="134">
        <v>283.60000000000002</v>
      </c>
      <c r="I15" s="134">
        <v>53.2</v>
      </c>
      <c r="J15" s="134">
        <v>28.2</v>
      </c>
      <c r="K15" s="134"/>
      <c r="L15" s="134"/>
      <c r="M15" s="134"/>
      <c r="N15" s="134"/>
      <c r="O15" s="134"/>
      <c r="P15" s="134">
        <v>280.5</v>
      </c>
      <c r="Q15" s="134">
        <v>500</v>
      </c>
      <c r="R15" s="134">
        <v>487</v>
      </c>
      <c r="S15" s="134">
        <v>217</v>
      </c>
      <c r="T15" s="134"/>
      <c r="U15" s="134">
        <v>6.8</v>
      </c>
      <c r="V15" s="134">
        <v>123.2</v>
      </c>
      <c r="W15" s="134">
        <v>143.6</v>
      </c>
      <c r="X15" s="134">
        <v>500</v>
      </c>
      <c r="Y15" s="134">
        <v>500</v>
      </c>
      <c r="Z15" s="132"/>
      <c r="AA15" s="133">
        <f t="shared" si="0"/>
        <v>5738.5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753.9</v>
      </c>
      <c r="C16" s="136">
        <f t="shared" si="1"/>
        <v>1010.5</v>
      </c>
      <c r="D16" s="136">
        <f t="shared" si="1"/>
        <v>1028.7</v>
      </c>
      <c r="E16" s="136">
        <f t="shared" si="1"/>
        <v>1055.3</v>
      </c>
      <c r="F16" s="136">
        <f t="shared" si="1"/>
        <v>1057</v>
      </c>
      <c r="G16" s="136">
        <f t="shared" si="1"/>
        <v>1040</v>
      </c>
      <c r="H16" s="136">
        <f t="shared" si="1"/>
        <v>823.6</v>
      </c>
      <c r="I16" s="136">
        <f t="shared" si="1"/>
        <v>452.8</v>
      </c>
      <c r="J16" s="136">
        <f t="shared" si="1"/>
        <v>180.6</v>
      </c>
      <c r="K16" s="136">
        <f t="shared" si="1"/>
        <v>171.7</v>
      </c>
      <c r="L16" s="136">
        <f t="shared" si="1"/>
        <v>85.9</v>
      </c>
      <c r="M16" s="136">
        <f t="shared" si="1"/>
        <v>161</v>
      </c>
      <c r="N16" s="136">
        <f t="shared" si="1"/>
        <v>125.8</v>
      </c>
      <c r="O16" s="136">
        <f t="shared" si="1"/>
        <v>39.700000000000003</v>
      </c>
      <c r="P16" s="136">
        <f t="shared" si="1"/>
        <v>280.5</v>
      </c>
      <c r="Q16" s="136">
        <f t="shared" si="1"/>
        <v>530</v>
      </c>
      <c r="R16" s="136">
        <f t="shared" si="1"/>
        <v>565.6</v>
      </c>
      <c r="S16" s="136">
        <f t="shared" si="1"/>
        <v>605.1</v>
      </c>
      <c r="T16" s="136">
        <f t="shared" si="1"/>
        <v>418.4</v>
      </c>
      <c r="U16" s="136">
        <f t="shared" si="1"/>
        <v>561.79999999999995</v>
      </c>
      <c r="V16" s="136">
        <f t="shared" si="1"/>
        <v>663.2</v>
      </c>
      <c r="W16" s="136">
        <f t="shared" si="1"/>
        <v>683.6</v>
      </c>
      <c r="X16" s="136">
        <f t="shared" si="1"/>
        <v>1040</v>
      </c>
      <c r="Y16" s="136">
        <f t="shared" si="1"/>
        <v>1040</v>
      </c>
      <c r="Z16" s="137" t="str">
        <f t="shared" si="1"/>
        <v/>
      </c>
      <c r="AA16" s="90">
        <f t="shared" si="0"/>
        <v>14374.7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>
        <v>59.5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59.5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142.5</v>
      </c>
      <c r="L23" s="134">
        <v>256</v>
      </c>
      <c r="M23" s="134">
        <v>362.3</v>
      </c>
      <c r="N23" s="134">
        <v>265.7</v>
      </c>
      <c r="O23" s="134">
        <v>110.7</v>
      </c>
      <c r="P23" s="134"/>
      <c r="Q23" s="134"/>
      <c r="R23" s="134"/>
      <c r="S23" s="134"/>
      <c r="T23" s="134">
        <v>313.5</v>
      </c>
      <c r="U23" s="134"/>
      <c r="V23" s="134"/>
      <c r="W23" s="134"/>
      <c r="X23" s="134"/>
      <c r="Y23" s="134"/>
      <c r="Z23" s="132"/>
      <c r="AA23" s="133">
        <f t="shared" si="2"/>
        <v>1450.7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142.5</v>
      </c>
      <c r="L24" s="136">
        <f t="shared" si="3"/>
        <v>256</v>
      </c>
      <c r="M24" s="136">
        <f t="shared" si="3"/>
        <v>362.3</v>
      </c>
      <c r="N24" s="136">
        <f t="shared" si="3"/>
        <v>265.7</v>
      </c>
      <c r="O24" s="136">
        <f t="shared" si="3"/>
        <v>110.7</v>
      </c>
      <c r="P24" s="136">
        <f t="shared" si="3"/>
        <v>59.5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313.5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1510.2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2021-11-07T12:16:49Z</dcterms:created>
  <dcterms:modified xsi:type="dcterms:W3CDTF">2021-11-07T12:16:50Z</dcterms:modified>
</cp:coreProperties>
</file>