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<sst xmlns="http://schemas.openxmlformats.org/spreadsheetml/2006/main" count="117" uniqueCount="53">
  <si>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06/11/2021 14:14:04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</si>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</sst>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201</c:v>
                </c:pt>
                <c:pt idx="1">
                  <c:v>201</c:v>
                </c:pt>
                <c:pt idx="2">
                  <c:v>201</c:v>
                </c:pt>
                <c:pt idx="3">
                  <c:v>183</c:v>
                </c:pt>
                <c:pt idx="4">
                  <c:v>183</c:v>
                </c:pt>
                <c:pt idx="5">
                  <c:v>183.07400000000001</c:v>
                </c:pt>
                <c:pt idx="6">
                  <c:v>201</c:v>
                </c:pt>
                <c:pt idx="7">
                  <c:v>201</c:v>
                </c:pt>
                <c:pt idx="8">
                  <c:v>201</c:v>
                </c:pt>
                <c:pt idx="9">
                  <c:v>201</c:v>
                </c:pt>
                <c:pt idx="10">
                  <c:v>201</c:v>
                </c:pt>
                <c:pt idx="11">
                  <c:v>201</c:v>
                </c:pt>
                <c:pt idx="12">
                  <c:v>201</c:v>
                </c:pt>
                <c:pt idx="13">
                  <c:v>201</c:v>
                </c:pt>
                <c:pt idx="14">
                  <c:v>201</c:v>
                </c:pt>
                <c:pt idx="15">
                  <c:v>201</c:v>
                </c:pt>
                <c:pt idx="16">
                  <c:v>201</c:v>
                </c:pt>
                <c:pt idx="17">
                  <c:v>201</c:v>
                </c:pt>
                <c:pt idx="18">
                  <c:v>201</c:v>
                </c:pt>
                <c:pt idx="19">
                  <c:v>201</c:v>
                </c:pt>
                <c:pt idx="20">
                  <c:v>201</c:v>
                </c:pt>
                <c:pt idx="21">
                  <c:v>201</c:v>
                </c:pt>
                <c:pt idx="22">
                  <c:v>201</c:v>
                </c:pt>
                <c:pt idx="23">
                  <c:v>201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165</c:v>
                </c:pt>
                <c:pt idx="1">
                  <c:v>162</c:v>
                </c:pt>
                <c:pt idx="2">
                  <c:v>159</c:v>
                </c:pt>
                <c:pt idx="3">
                  <c:v>157</c:v>
                </c:pt>
                <c:pt idx="4">
                  <c:v>164</c:v>
                </c:pt>
                <c:pt idx="5">
                  <c:v>177</c:v>
                </c:pt>
                <c:pt idx="6">
                  <c:v>172</c:v>
                </c:pt>
                <c:pt idx="7">
                  <c:v>200</c:v>
                </c:pt>
                <c:pt idx="8">
                  <c:v>224</c:v>
                </c:pt>
                <c:pt idx="9">
                  <c:v>243</c:v>
                </c:pt>
                <c:pt idx="10">
                  <c:v>254</c:v>
                </c:pt>
                <c:pt idx="11">
                  <c:v>266</c:v>
                </c:pt>
                <c:pt idx="12">
                  <c:v>273</c:v>
                </c:pt>
                <c:pt idx="13">
                  <c:v>270</c:v>
                </c:pt>
                <c:pt idx="14">
                  <c:v>273</c:v>
                </c:pt>
                <c:pt idx="15">
                  <c:v>279</c:v>
                </c:pt>
                <c:pt idx="16">
                  <c:v>285</c:v>
                </c:pt>
                <c:pt idx="17">
                  <c:v>285</c:v>
                </c:pt>
                <c:pt idx="18">
                  <c:v>285</c:v>
                </c:pt>
                <c:pt idx="19">
                  <c:v>285</c:v>
                </c:pt>
                <c:pt idx="20">
                  <c:v>285</c:v>
                </c:pt>
                <c:pt idx="21">
                  <c:v>276</c:v>
                </c:pt>
                <c:pt idx="22">
                  <c:v>248</c:v>
                </c:pt>
                <c:pt idx="23">
                  <c:v>220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798.9</c:v>
                </c:pt>
                <c:pt idx="1">
                  <c:v>798.9</c:v>
                </c:pt>
                <c:pt idx="2">
                  <c:v>798.9</c:v>
                </c:pt>
                <c:pt idx="3">
                  <c:v>798.9</c:v>
                </c:pt>
                <c:pt idx="4">
                  <c:v>798.9</c:v>
                </c:pt>
                <c:pt idx="5">
                  <c:v>798.9</c:v>
                </c:pt>
                <c:pt idx="6">
                  <c:v>798.9</c:v>
                </c:pt>
                <c:pt idx="7">
                  <c:v>878.9</c:v>
                </c:pt>
                <c:pt idx="8">
                  <c:v>1088.9000000000001</c:v>
                </c:pt>
                <c:pt idx="9">
                  <c:v>1096.4099999999999</c:v>
                </c:pt>
                <c:pt idx="10">
                  <c:v>1185.51</c:v>
                </c:pt>
                <c:pt idx="11">
                  <c:v>1187.9000000000001</c:v>
                </c:pt>
                <c:pt idx="12">
                  <c:v>1279.9000000000001</c:v>
                </c:pt>
                <c:pt idx="13">
                  <c:v>1314.9</c:v>
                </c:pt>
                <c:pt idx="14">
                  <c:v>1457.9</c:v>
                </c:pt>
                <c:pt idx="15">
                  <c:v>2121.25</c:v>
                </c:pt>
                <c:pt idx="16">
                  <c:v>2675.9</c:v>
                </c:pt>
                <c:pt idx="17">
                  <c:v>2836.7870000000003</c:v>
                </c:pt>
                <c:pt idx="18">
                  <c:v>3033.7170000000001</c:v>
                </c:pt>
                <c:pt idx="19">
                  <c:v>3019.8609999999999</c:v>
                </c:pt>
                <c:pt idx="20">
                  <c:v>3040.9</c:v>
                </c:pt>
                <c:pt idx="21">
                  <c:v>2972.1180000000004</c:v>
                </c:pt>
                <c:pt idx="22">
                  <c:v>2284.0450000000001</c:v>
                </c:pt>
                <c:pt idx="23">
                  <c:v>1827.702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1399.6</c:v>
                </c:pt>
                <c:pt idx="1">
                  <c:v>1399</c:v>
                </c:pt>
                <c:pt idx="2">
                  <c:v>1431</c:v>
                </c:pt>
                <c:pt idx="3">
                  <c:v>1374.1480000000001</c:v>
                </c:pt>
                <c:pt idx="4">
                  <c:v>1318.8229999999999</c:v>
                </c:pt>
                <c:pt idx="5">
                  <c:v>1368</c:v>
                </c:pt>
                <c:pt idx="6">
                  <c:v>1362</c:v>
                </c:pt>
                <c:pt idx="7">
                  <c:v>1223</c:v>
                </c:pt>
                <c:pt idx="8">
                  <c:v>1048.4000000000001</c:v>
                </c:pt>
                <c:pt idx="9">
                  <c:v>1223</c:v>
                </c:pt>
                <c:pt idx="10">
                  <c:v>1267</c:v>
                </c:pt>
                <c:pt idx="11">
                  <c:v>1312</c:v>
                </c:pt>
                <c:pt idx="12">
                  <c:v>1314</c:v>
                </c:pt>
                <c:pt idx="13">
                  <c:v>1309</c:v>
                </c:pt>
                <c:pt idx="14">
                  <c:v>1260</c:v>
                </c:pt>
                <c:pt idx="15">
                  <c:v>1295</c:v>
                </c:pt>
                <c:pt idx="16">
                  <c:v>1330</c:v>
                </c:pt>
                <c:pt idx="17">
                  <c:v>1365</c:v>
                </c:pt>
                <c:pt idx="18">
                  <c:v>1279</c:v>
                </c:pt>
                <c:pt idx="19">
                  <c:v>1205</c:v>
                </c:pt>
                <c:pt idx="20">
                  <c:v>1199</c:v>
                </c:pt>
                <c:pt idx="21">
                  <c:v>1217.8</c:v>
                </c:pt>
                <c:pt idx="22">
                  <c:v>1616</c:v>
                </c:pt>
                <c:pt idx="23">
                  <c:v>1707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1867.1499999999999</c:v>
                </c:pt>
                <c:pt idx="1">
                  <c:v>1969.3709999999999</c:v>
                </c:pt>
                <c:pt idx="2">
                  <c:v>2046.3069999999998</c:v>
                </c:pt>
                <c:pt idx="3">
                  <c:v>2129.2349999999997</c:v>
                </c:pt>
                <c:pt idx="4">
                  <c:v>2191.9469999999997</c:v>
                </c:pt>
                <c:pt idx="5">
                  <c:v>2223.4430000000002</c:v>
                </c:pt>
                <c:pt idx="6">
                  <c:v>2337.7660000000005</c:v>
                </c:pt>
                <c:pt idx="7">
                  <c:v>2732.5779999999995</c:v>
                </c:pt>
                <c:pt idx="8">
                  <c:v>3108.8330000000005</c:v>
                </c:pt>
                <c:pt idx="9">
                  <c:v>3366.634</c:v>
                </c:pt>
                <c:pt idx="10">
                  <c:v>3496.3759999999997</c:v>
                </c:pt>
                <c:pt idx="11">
                  <c:v>3479.8139999999994</c:v>
                </c:pt>
                <c:pt idx="12">
                  <c:v>3297.8479999999995</c:v>
                </c:pt>
                <c:pt idx="13">
                  <c:v>2928.8149999999991</c:v>
                </c:pt>
                <c:pt idx="14">
                  <c:v>2337.1079999999997</c:v>
                </c:pt>
                <c:pt idx="15">
                  <c:v>1658.4729999999997</c:v>
                </c:pt>
                <c:pt idx="16">
                  <c:v>1314.444</c:v>
                </c:pt>
                <c:pt idx="17">
                  <c:v>1260.7209999999998</c:v>
                </c:pt>
                <c:pt idx="18">
                  <c:v>1172.575</c:v>
                </c:pt>
                <c:pt idx="19">
                  <c:v>1050.546</c:v>
                </c:pt>
                <c:pt idx="20">
                  <c:v>931.85500000000002</c:v>
                </c:pt>
                <c:pt idx="21">
                  <c:v>833.22900000000016</c:v>
                </c:pt>
                <c:pt idx="22">
                  <c:v>746.59300000000007</c:v>
                </c:pt>
                <c:pt idx="23">
                  <c:v>673.82800000000009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34</c:v>
                </c:pt>
                <c:pt idx="1">
                  <c:v>29</c:v>
                </c:pt>
                <c:pt idx="2">
                  <c:v>27</c:v>
                </c:pt>
                <c:pt idx="3">
                  <c:v>27</c:v>
                </c:pt>
                <c:pt idx="4">
                  <c:v>27</c:v>
                </c:pt>
                <c:pt idx="5">
                  <c:v>28</c:v>
                </c:pt>
                <c:pt idx="6">
                  <c:v>40</c:v>
                </c:pt>
                <c:pt idx="7">
                  <c:v>61</c:v>
                </c:pt>
                <c:pt idx="8">
                  <c:v>76</c:v>
                </c:pt>
                <c:pt idx="9">
                  <c:v>79</c:v>
                </c:pt>
                <c:pt idx="10">
                  <c:v>80</c:v>
                </c:pt>
                <c:pt idx="11">
                  <c:v>78</c:v>
                </c:pt>
                <c:pt idx="12">
                  <c:v>72</c:v>
                </c:pt>
                <c:pt idx="13">
                  <c:v>62</c:v>
                </c:pt>
                <c:pt idx="14">
                  <c:v>45</c:v>
                </c:pt>
                <c:pt idx="15">
                  <c:v>26</c:v>
                </c:pt>
                <c:pt idx="16">
                  <c:v>16</c:v>
                </c:pt>
                <c:pt idx="17">
                  <c:v>15</c:v>
                </c:pt>
                <c:pt idx="18">
                  <c:v>14</c:v>
                </c:pt>
                <c:pt idx="19">
                  <c:v>13</c:v>
                </c:pt>
                <c:pt idx="20">
                  <c:v>12</c:v>
                </c:pt>
                <c:pt idx="21">
                  <c:v>11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106</c:v>
                </c:pt>
                <c:pt idx="8">
                  <c:v>124</c:v>
                </c:pt>
                <c:pt idx="9">
                  <c:v>74</c:v>
                </c:pt>
                <c:pt idx="10">
                  <c:v>74</c:v>
                </c:pt>
                <c:pt idx="11">
                  <c:v>72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91</c:v>
                </c:pt>
                <c:pt idx="16">
                  <c:v>91</c:v>
                </c:pt>
                <c:pt idx="17">
                  <c:v>181</c:v>
                </c:pt>
                <c:pt idx="18">
                  <c:v>462</c:v>
                </c:pt>
                <c:pt idx="19">
                  <c:v>577</c:v>
                </c:pt>
                <c:pt idx="20">
                  <c:v>331</c:v>
                </c:pt>
                <c:pt idx="21">
                  <c:v>56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0766856"/>
        <c:axId val="190767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4465.6550000000016</c:v>
                </c:pt>
                <c:pt idx="1">
                  <c:v>4559.3000000000011</c:v>
                </c:pt>
                <c:pt idx="2">
                  <c:v>4663.183</c:v>
                </c:pt>
                <c:pt idx="3">
                  <c:v>4669.2829999999994</c:v>
                </c:pt>
                <c:pt idx="4">
                  <c:v>4683.6850000000004</c:v>
                </c:pt>
                <c:pt idx="5">
                  <c:v>4778.4170000000004</c:v>
                </c:pt>
                <c:pt idx="6">
                  <c:v>4911.6420000000007</c:v>
                </c:pt>
                <c:pt idx="7">
                  <c:v>5402.4399999999987</c:v>
                </c:pt>
                <c:pt idx="8">
                  <c:v>5871.1349999999993</c:v>
                </c:pt>
                <c:pt idx="9">
                  <c:v>6283.0439999999999</c:v>
                </c:pt>
                <c:pt idx="10">
                  <c:v>6557.8860000000022</c:v>
                </c:pt>
                <c:pt idx="11">
                  <c:v>6596.6989999999996</c:v>
                </c:pt>
                <c:pt idx="12">
                  <c:v>6493.773000000001</c:v>
                </c:pt>
                <c:pt idx="13">
                  <c:v>6141.762999999999</c:v>
                </c:pt>
                <c:pt idx="14">
                  <c:v>5630.0469999999996</c:v>
                </c:pt>
                <c:pt idx="15">
                  <c:v>5671.7059999999983</c:v>
                </c:pt>
                <c:pt idx="16">
                  <c:v>5913.3669999999984</c:v>
                </c:pt>
                <c:pt idx="17">
                  <c:v>6144.5140000000001</c:v>
                </c:pt>
                <c:pt idx="18">
                  <c:v>6447.2669999999998</c:v>
                </c:pt>
                <c:pt idx="19">
                  <c:v>6351.4179999999997</c:v>
                </c:pt>
                <c:pt idx="20">
                  <c:v>6000.8049999999985</c:v>
                </c:pt>
                <c:pt idx="21">
                  <c:v>5567.1189999999997</c:v>
                </c:pt>
                <c:pt idx="22">
                  <c:v>5161.6379999999999</c:v>
                </c:pt>
                <c:pt idx="23">
                  <c:v>4668.5300000000007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766856"/>
        <c:axId val="190767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181.47</c:v>
                </c:pt>
                <c:pt idx="1">
                  <c:v>170.8</c:v>
                </c:pt>
                <c:pt idx="2">
                  <c:v>165.92</c:v>
                </c:pt>
                <c:pt idx="3">
                  <c:v>77.430000000000007</c:v>
                </c:pt>
                <c:pt idx="4">
                  <c:v>78.88</c:v>
                </c:pt>
                <c:pt idx="5">
                  <c:v>139.77000000000001</c:v>
                </c:pt>
                <c:pt idx="6">
                  <c:v>177</c:v>
                </c:pt>
                <c:pt idx="7">
                  <c:v>177.02</c:v>
                </c:pt>
                <c:pt idx="8">
                  <c:v>171.01</c:v>
                </c:pt>
                <c:pt idx="9">
                  <c:v>191.34</c:v>
                </c:pt>
                <c:pt idx="10">
                  <c:v>192.47</c:v>
                </c:pt>
                <c:pt idx="11">
                  <c:v>203.33</c:v>
                </c:pt>
                <c:pt idx="12">
                  <c:v>205</c:v>
                </c:pt>
                <c:pt idx="13">
                  <c:v>198.4</c:v>
                </c:pt>
                <c:pt idx="14">
                  <c:v>205</c:v>
                </c:pt>
                <c:pt idx="15">
                  <c:v>209.15</c:v>
                </c:pt>
                <c:pt idx="16">
                  <c:v>231.4</c:v>
                </c:pt>
                <c:pt idx="17">
                  <c:v>239</c:v>
                </c:pt>
                <c:pt idx="18">
                  <c:v>239</c:v>
                </c:pt>
                <c:pt idx="19">
                  <c:v>231.4</c:v>
                </c:pt>
                <c:pt idx="20">
                  <c:v>215</c:v>
                </c:pt>
                <c:pt idx="21">
                  <c:v>203.33</c:v>
                </c:pt>
                <c:pt idx="22">
                  <c:v>190.33</c:v>
                </c:pt>
                <c:pt idx="23">
                  <c:v>187.94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2692536"/>
        <c:axId val="352692144"/>
      </c:lineChart>
      <c:catAx>
        <c:axId val="190766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767248"/>
        <c:crosses val="autoZero"/>
        <c:auto val="1"/>
        <c:lblAlgn val="ctr"/>
        <c:lblOffset val="100"/>
        <c:noMultiLvlLbl val="0"/>
      </c:catAx>
      <c:valAx>
        <c:axId val="19076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0766856"/>
        <c:crosses val="autoZero"/>
        <c:crossBetween val="between"/>
      </c:valAx>
      <c:valAx>
        <c:axId val="352692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2692536"/>
        <c:crosses val="max"/>
        <c:crossBetween val="between"/>
      </c:valAx>
      <c:catAx>
        <c:axId val="352692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26921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4465.6499999999996</v>
      </c>
      <c r="C4" s="18">
        <v>4559.2710000000006</v>
      </c>
      <c r="D4" s="18">
        <v>4663.2069999999994</v>
      </c>
      <c r="E4" s="18">
        <v>4669.2830000000004</v>
      </c>
      <c r="F4" s="18">
        <v>4683.6699999999992</v>
      </c>
      <c r="G4" s="18">
        <v>4778.4170000000004</v>
      </c>
      <c r="H4" s="18">
        <v>4911.6659999999993</v>
      </c>
      <c r="I4" s="18">
        <v>5402.4779999999992</v>
      </c>
      <c r="J4" s="18">
        <v>5871.1329999999998</v>
      </c>
      <c r="K4" s="18">
        <v>6283.0439999999999</v>
      </c>
      <c r="L4" s="18">
        <v>6557.8860000000004</v>
      </c>
      <c r="M4" s="18">
        <v>6596.7140000000009</v>
      </c>
      <c r="N4" s="18">
        <v>6493.7480000000014</v>
      </c>
      <c r="O4" s="18">
        <v>6141.7150000000011</v>
      </c>
      <c r="P4" s="18">
        <v>5630.0080000000025</v>
      </c>
      <c r="Q4" s="18">
        <v>5671.722999999999</v>
      </c>
      <c r="R4" s="18">
        <v>5913.3440000000019</v>
      </c>
      <c r="S4" s="18">
        <v>6144.5080000000007</v>
      </c>
      <c r="T4" s="18">
        <v>6447.2919999999995</v>
      </c>
      <c r="U4" s="18">
        <v>6351.4070000000011</v>
      </c>
      <c r="V4" s="18">
        <v>6000.7549999999983</v>
      </c>
      <c r="W4" s="18">
        <v>5567.1470000000018</v>
      </c>
      <c r="X4" s="18">
        <v>5161.6380000000008</v>
      </c>
      <c r="Y4" s="18">
        <v>4668.5299999999988</v>
      </c>
      <c r="Z4" s="19"/>
      <c r="AA4" s="20">
        <f>SUM(B4:Z4)</f>
        <v>133634.234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181.47</v>
      </c>
      <c r="C7" s="28">
        <v>170.8</v>
      </c>
      <c r="D7" s="28">
        <v>165.92</v>
      </c>
      <c r="E7" s="28">
        <v>77.430000000000007</v>
      </c>
      <c r="F7" s="28">
        <v>78.88</v>
      </c>
      <c r="G7" s="28">
        <v>139.77000000000001</v>
      </c>
      <c r="H7" s="28">
        <v>177</v>
      </c>
      <c r="I7" s="28">
        <v>177.02</v>
      </c>
      <c r="J7" s="28">
        <v>171.01</v>
      </c>
      <c r="K7" s="28">
        <v>191.34</v>
      </c>
      <c r="L7" s="28">
        <v>192.47</v>
      </c>
      <c r="M7" s="28">
        <v>203.33</v>
      </c>
      <c r="N7" s="28">
        <v>205</v>
      </c>
      <c r="O7" s="28">
        <v>198.4</v>
      </c>
      <c r="P7" s="28">
        <v>205</v>
      </c>
      <c r="Q7" s="28">
        <v>209.15</v>
      </c>
      <c r="R7" s="28">
        <v>231.4</v>
      </c>
      <c r="S7" s="28">
        <v>239</v>
      </c>
      <c r="T7" s="28">
        <v>239</v>
      </c>
      <c r="U7" s="28">
        <v>231.4</v>
      </c>
      <c r="V7" s="28">
        <v>215</v>
      </c>
      <c r="W7" s="28">
        <v>203.33</v>
      </c>
      <c r="X7" s="28">
        <v>190.33</v>
      </c>
      <c r="Y7" s="28">
        <v>187.94</v>
      </c>
      <c r="Z7" s="29"/>
      <c r="AA7" s="30">
        <f>IF(SUM(B7:Z7)&lt;&gt;0,AVERAGEIF(B7:Z7,"&lt;&gt;"""),"")</f>
        <v>186.7245833333333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201</v>
      </c>
      <c r="C10" s="42">
        <v>201</v>
      </c>
      <c r="D10" s="42">
        <v>201</v>
      </c>
      <c r="E10" s="42">
        <v>183</v>
      </c>
      <c r="F10" s="42">
        <v>183</v>
      </c>
      <c r="G10" s="42">
        <v>183.07400000000001</v>
      </c>
      <c r="H10" s="42">
        <v>201</v>
      </c>
      <c r="I10" s="42">
        <v>201</v>
      </c>
      <c r="J10" s="42">
        <v>201</v>
      </c>
      <c r="K10" s="42">
        <v>201</v>
      </c>
      <c r="L10" s="42">
        <v>201</v>
      </c>
      <c r="M10" s="42">
        <v>201</v>
      </c>
      <c r="N10" s="42">
        <v>201</v>
      </c>
      <c r="O10" s="42">
        <v>201</v>
      </c>
      <c r="P10" s="42">
        <v>201</v>
      </c>
      <c r="Q10" s="42">
        <v>201</v>
      </c>
      <c r="R10" s="42">
        <v>201</v>
      </c>
      <c r="S10" s="42">
        <v>201</v>
      </c>
      <c r="T10" s="42">
        <v>201</v>
      </c>
      <c r="U10" s="42">
        <v>201</v>
      </c>
      <c r="V10" s="42">
        <v>201</v>
      </c>
      <c r="W10" s="42">
        <v>201</v>
      </c>
      <c r="X10" s="42">
        <v>201</v>
      </c>
      <c r="Y10" s="42">
        <v>201</v>
      </c>
      <c r="Z10" s="43"/>
      <c r="AA10" s="44">
        <f t="shared" ref="AA10:AA15" si="0">SUM(B10:Z10)</f>
        <v>4770.0740000000005</v>
      </c>
    </row>
    <row r="11" spans="1:27" ht="24.95" customHeight="1" x14ac:dyDescent="0.2">
      <c r="A11" s="45" t="s">
        <v>7</v>
      </c>
      <c r="B11" s="46">
        <v>165</v>
      </c>
      <c r="C11" s="47">
        <v>162</v>
      </c>
      <c r="D11" s="47">
        <v>159</v>
      </c>
      <c r="E11" s="47">
        <v>157</v>
      </c>
      <c r="F11" s="47">
        <v>164</v>
      </c>
      <c r="G11" s="47">
        <v>177</v>
      </c>
      <c r="H11" s="47">
        <v>172</v>
      </c>
      <c r="I11" s="47">
        <v>200</v>
      </c>
      <c r="J11" s="47">
        <v>224</v>
      </c>
      <c r="K11" s="47">
        <v>243</v>
      </c>
      <c r="L11" s="47">
        <v>254</v>
      </c>
      <c r="M11" s="47">
        <v>266</v>
      </c>
      <c r="N11" s="47">
        <v>273</v>
      </c>
      <c r="O11" s="47">
        <v>270</v>
      </c>
      <c r="P11" s="47">
        <v>273</v>
      </c>
      <c r="Q11" s="47">
        <v>279</v>
      </c>
      <c r="R11" s="47">
        <v>285</v>
      </c>
      <c r="S11" s="47">
        <v>285</v>
      </c>
      <c r="T11" s="47">
        <v>285</v>
      </c>
      <c r="U11" s="47">
        <v>285</v>
      </c>
      <c r="V11" s="47">
        <v>285</v>
      </c>
      <c r="W11" s="47">
        <v>276</v>
      </c>
      <c r="X11" s="47">
        <v>248</v>
      </c>
      <c r="Y11" s="47">
        <v>220</v>
      </c>
      <c r="Z11" s="48"/>
      <c r="AA11" s="49">
        <f t="shared" si="0"/>
        <v>5607</v>
      </c>
    </row>
    <row r="12" spans="1:27" ht="24.95" customHeight="1" x14ac:dyDescent="0.2">
      <c r="A12" s="50" t="s">
        <v>8</v>
      </c>
      <c r="B12" s="51">
        <v>798.9</v>
      </c>
      <c r="C12" s="52">
        <v>798.9</v>
      </c>
      <c r="D12" s="52">
        <v>798.9</v>
      </c>
      <c r="E12" s="52">
        <v>798.9</v>
      </c>
      <c r="F12" s="52">
        <v>798.9</v>
      </c>
      <c r="G12" s="52">
        <v>798.9</v>
      </c>
      <c r="H12" s="52">
        <v>798.9</v>
      </c>
      <c r="I12" s="52">
        <v>878.9</v>
      </c>
      <c r="J12" s="52">
        <v>1088.9000000000001</v>
      </c>
      <c r="K12" s="52">
        <v>1096.4099999999999</v>
      </c>
      <c r="L12" s="52">
        <v>1185.51</v>
      </c>
      <c r="M12" s="52">
        <v>1187.9000000000001</v>
      </c>
      <c r="N12" s="52">
        <v>1279.9000000000001</v>
      </c>
      <c r="O12" s="52">
        <v>1314.9</v>
      </c>
      <c r="P12" s="52">
        <v>1457.9</v>
      </c>
      <c r="Q12" s="52">
        <v>2121.25</v>
      </c>
      <c r="R12" s="52">
        <v>2675.9</v>
      </c>
      <c r="S12" s="52">
        <v>2836.7870000000003</v>
      </c>
      <c r="T12" s="52">
        <v>3033.7170000000001</v>
      </c>
      <c r="U12" s="52">
        <v>3019.8609999999999</v>
      </c>
      <c r="V12" s="52">
        <v>3040.9</v>
      </c>
      <c r="W12" s="52">
        <v>2972.1180000000004</v>
      </c>
      <c r="X12" s="52">
        <v>2284.0450000000001</v>
      </c>
      <c r="Y12" s="52">
        <v>1827.702</v>
      </c>
      <c r="Z12" s="53"/>
      <c r="AA12" s="54">
        <f t="shared" si="0"/>
        <v>38894.899999999994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106</v>
      </c>
      <c r="J13" s="52">
        <v>124</v>
      </c>
      <c r="K13" s="52">
        <v>74</v>
      </c>
      <c r="L13" s="52">
        <v>74</v>
      </c>
      <c r="M13" s="52">
        <v>72</v>
      </c>
      <c r="N13" s="52">
        <v>56</v>
      </c>
      <c r="O13" s="52">
        <v>56</v>
      </c>
      <c r="P13" s="52">
        <v>56</v>
      </c>
      <c r="Q13" s="52">
        <v>91</v>
      </c>
      <c r="R13" s="52">
        <v>91</v>
      </c>
      <c r="S13" s="52">
        <v>181</v>
      </c>
      <c r="T13" s="52">
        <v>462</v>
      </c>
      <c r="U13" s="52">
        <v>577</v>
      </c>
      <c r="V13" s="52">
        <v>331</v>
      </c>
      <c r="W13" s="52">
        <v>56</v>
      </c>
      <c r="X13" s="52">
        <v>56</v>
      </c>
      <c r="Y13" s="52">
        <v>30</v>
      </c>
      <c r="Z13" s="53"/>
      <c r="AA13" s="54">
        <f t="shared" si="0"/>
        <v>2493</v>
      </c>
    </row>
    <row r="14" spans="1:27" ht="24.95" customHeight="1" x14ac:dyDescent="0.2">
      <c r="A14" s="55" t="s">
        <v>10</v>
      </c>
      <c r="B14" s="56">
        <v>1867.1499999999999</v>
      </c>
      <c r="C14" s="57">
        <v>1969.3709999999999</v>
      </c>
      <c r="D14" s="57">
        <v>2046.3069999999998</v>
      </c>
      <c r="E14" s="57">
        <v>2129.2349999999997</v>
      </c>
      <c r="F14" s="57">
        <v>2191.9469999999997</v>
      </c>
      <c r="G14" s="57">
        <v>2223.4430000000002</v>
      </c>
      <c r="H14" s="57">
        <v>2337.7660000000005</v>
      </c>
      <c r="I14" s="57">
        <v>2732.5779999999995</v>
      </c>
      <c r="J14" s="57">
        <v>3108.8330000000005</v>
      </c>
      <c r="K14" s="57">
        <v>3366.634</v>
      </c>
      <c r="L14" s="57">
        <v>3496.3759999999997</v>
      </c>
      <c r="M14" s="57">
        <v>3479.8139999999994</v>
      </c>
      <c r="N14" s="57">
        <v>3297.8479999999995</v>
      </c>
      <c r="O14" s="57">
        <v>2928.8149999999991</v>
      </c>
      <c r="P14" s="57">
        <v>2337.1079999999997</v>
      </c>
      <c r="Q14" s="57">
        <v>1658.4729999999997</v>
      </c>
      <c r="R14" s="57">
        <v>1314.444</v>
      </c>
      <c r="S14" s="57">
        <v>1260.7209999999998</v>
      </c>
      <c r="T14" s="57">
        <v>1172.575</v>
      </c>
      <c r="U14" s="57">
        <v>1050.546</v>
      </c>
      <c r="V14" s="57">
        <v>931.85500000000002</v>
      </c>
      <c r="W14" s="57">
        <v>833.22900000000016</v>
      </c>
      <c r="X14" s="57">
        <v>746.59300000000007</v>
      </c>
      <c r="Y14" s="57">
        <v>673.82800000000009</v>
      </c>
      <c r="Z14" s="58"/>
      <c r="AA14" s="59">
        <f t="shared" si="0"/>
        <v>49155.489000000001</v>
      </c>
    </row>
    <row r="15" spans="1:27" ht="24.95" customHeight="1" x14ac:dyDescent="0.2">
      <c r="A15" s="55" t="s">
        <v>11</v>
      </c>
      <c r="B15" s="56">
        <v>34</v>
      </c>
      <c r="C15" s="57">
        <v>29</v>
      </c>
      <c r="D15" s="57">
        <v>27</v>
      </c>
      <c r="E15" s="57">
        <v>27</v>
      </c>
      <c r="F15" s="57">
        <v>27</v>
      </c>
      <c r="G15" s="57">
        <v>28</v>
      </c>
      <c r="H15" s="57">
        <v>40</v>
      </c>
      <c r="I15" s="57">
        <v>61</v>
      </c>
      <c r="J15" s="57">
        <v>76</v>
      </c>
      <c r="K15" s="57">
        <v>79</v>
      </c>
      <c r="L15" s="57">
        <v>80</v>
      </c>
      <c r="M15" s="57">
        <v>78</v>
      </c>
      <c r="N15" s="57">
        <v>72</v>
      </c>
      <c r="O15" s="57">
        <v>62</v>
      </c>
      <c r="P15" s="57">
        <v>45</v>
      </c>
      <c r="Q15" s="57">
        <v>26</v>
      </c>
      <c r="R15" s="57">
        <v>16</v>
      </c>
      <c r="S15" s="57">
        <v>15</v>
      </c>
      <c r="T15" s="57">
        <v>14</v>
      </c>
      <c r="U15" s="57">
        <v>13</v>
      </c>
      <c r="V15" s="57">
        <v>12</v>
      </c>
      <c r="W15" s="57">
        <v>11</v>
      </c>
      <c r="X15" s="57">
        <v>10</v>
      </c>
      <c r="Y15" s="57">
        <v>9</v>
      </c>
      <c r="Z15" s="58"/>
      <c r="AA15" s="59">
        <f t="shared" si="0"/>
        <v>891</v>
      </c>
    </row>
    <row r="16" spans="1:27" ht="30" customHeight="1" thickBot="1" x14ac:dyDescent="0.25">
      <c r="A16" s="60" t="s">
        <v>12</v>
      </c>
      <c r="B16" s="61">
        <f>IF(LEN(B$2)&gt;0,SUM(B10:B15),"")</f>
        <v>3066.05</v>
      </c>
      <c r="C16" s="62">
        <f t="shared" ref="C16:Z16" si="1">IF(LEN(C$2)&gt;0,SUM(C10:C15),"")</f>
        <v>3160.2709999999997</v>
      </c>
      <c r="D16" s="62">
        <f t="shared" si="1"/>
        <v>3232.2069999999999</v>
      </c>
      <c r="E16" s="62">
        <f t="shared" si="1"/>
        <v>3295.1349999999998</v>
      </c>
      <c r="F16" s="62">
        <f t="shared" si="1"/>
        <v>3364.8469999999998</v>
      </c>
      <c r="G16" s="62">
        <f t="shared" si="1"/>
        <v>3410.4170000000004</v>
      </c>
      <c r="H16" s="62">
        <f t="shared" si="1"/>
        <v>3549.6660000000006</v>
      </c>
      <c r="I16" s="62">
        <f t="shared" si="1"/>
        <v>4179.4779999999992</v>
      </c>
      <c r="J16" s="62">
        <f t="shared" si="1"/>
        <v>4822.7330000000002</v>
      </c>
      <c r="K16" s="62">
        <f t="shared" si="1"/>
        <v>5060.0439999999999</v>
      </c>
      <c r="L16" s="62">
        <f t="shared" si="1"/>
        <v>5290.8859999999995</v>
      </c>
      <c r="M16" s="62">
        <f t="shared" si="1"/>
        <v>5284.7139999999999</v>
      </c>
      <c r="N16" s="62">
        <f t="shared" si="1"/>
        <v>5179.7479999999996</v>
      </c>
      <c r="O16" s="62">
        <f t="shared" si="1"/>
        <v>4832.7149999999992</v>
      </c>
      <c r="P16" s="62">
        <f t="shared" si="1"/>
        <v>4370.0079999999998</v>
      </c>
      <c r="Q16" s="62">
        <f t="shared" si="1"/>
        <v>4376.723</v>
      </c>
      <c r="R16" s="62">
        <f t="shared" si="1"/>
        <v>4583.3440000000001</v>
      </c>
      <c r="S16" s="62">
        <f t="shared" si="1"/>
        <v>4779.5079999999998</v>
      </c>
      <c r="T16" s="62">
        <f t="shared" si="1"/>
        <v>5168.2920000000004</v>
      </c>
      <c r="U16" s="62">
        <f t="shared" si="1"/>
        <v>5146.4070000000002</v>
      </c>
      <c r="V16" s="62">
        <f t="shared" si="1"/>
        <v>4801.7550000000001</v>
      </c>
      <c r="W16" s="62">
        <f t="shared" si="1"/>
        <v>4349.3470000000007</v>
      </c>
      <c r="X16" s="62">
        <f t="shared" si="1"/>
        <v>3545.6379999999999</v>
      </c>
      <c r="Y16" s="62">
        <f t="shared" si="1"/>
        <v>2961.53</v>
      </c>
      <c r="Z16" s="63" t="str">
        <f t="shared" si="1"/>
        <v/>
      </c>
      <c r="AA16" s="64">
        <f>SUM(AA10:AA15)</f>
        <v>101811.46299999999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1732.9</v>
      </c>
      <c r="C28" s="72">
        <v>1795.9</v>
      </c>
      <c r="D28" s="72">
        <v>1855.9</v>
      </c>
      <c r="E28" s="72">
        <v>1909.9</v>
      </c>
      <c r="F28" s="72">
        <v>1953.9</v>
      </c>
      <c r="G28" s="72">
        <v>1985.9</v>
      </c>
      <c r="H28" s="72">
        <v>2082.9</v>
      </c>
      <c r="I28" s="72">
        <v>2517.9</v>
      </c>
      <c r="J28" s="72">
        <v>2854.9</v>
      </c>
      <c r="K28" s="72">
        <v>2987.9</v>
      </c>
      <c r="L28" s="72">
        <v>3105.9</v>
      </c>
      <c r="M28" s="72">
        <v>3117.9</v>
      </c>
      <c r="N28" s="72">
        <v>2971.9</v>
      </c>
      <c r="O28" s="72">
        <v>2695.9</v>
      </c>
      <c r="P28" s="72">
        <v>2249.9</v>
      </c>
      <c r="Q28" s="72">
        <v>1794.9</v>
      </c>
      <c r="R28" s="72">
        <v>1582.9</v>
      </c>
      <c r="S28" s="72">
        <v>1682.9</v>
      </c>
      <c r="T28" s="72">
        <v>1958.9</v>
      </c>
      <c r="U28" s="72">
        <v>2011.9</v>
      </c>
      <c r="V28" s="72">
        <v>1683.9</v>
      </c>
      <c r="W28" s="72">
        <v>1277.9000000000001</v>
      </c>
      <c r="X28" s="72">
        <v>1186.9000000000001</v>
      </c>
      <c r="Y28" s="72">
        <v>1083.9000000000001</v>
      </c>
      <c r="Z28" s="73"/>
      <c r="AA28" s="74">
        <f>SUM(B28:Z28)</f>
        <v>50083.60000000002</v>
      </c>
    </row>
    <row r="29" spans="1:27" ht="24.95" customHeight="1" x14ac:dyDescent="0.2">
      <c r="A29" s="75" t="s">
        <v>23</v>
      </c>
      <c r="B29" s="76">
        <v>1248.1500000000001</v>
      </c>
      <c r="C29" s="77">
        <v>1351.3710000000001</v>
      </c>
      <c r="D29" s="77">
        <v>1395.307</v>
      </c>
      <c r="E29" s="77">
        <v>1347.383</v>
      </c>
      <c r="F29" s="77">
        <v>1348.27</v>
      </c>
      <c r="G29" s="77">
        <v>1380.5170000000001</v>
      </c>
      <c r="H29" s="77">
        <v>1416.7660000000001</v>
      </c>
      <c r="I29" s="77">
        <v>1392.578</v>
      </c>
      <c r="J29" s="77">
        <v>1402.8330000000001</v>
      </c>
      <c r="K29" s="77">
        <v>1593.144</v>
      </c>
      <c r="L29" s="77">
        <v>1749.9860000000001</v>
      </c>
      <c r="M29" s="77">
        <v>1776.8140000000001</v>
      </c>
      <c r="N29" s="77">
        <v>1724.848</v>
      </c>
      <c r="O29" s="77">
        <v>1613.8150000000001</v>
      </c>
      <c r="P29" s="77">
        <v>1408.1079999999999</v>
      </c>
      <c r="Q29" s="77">
        <v>1369.8230000000001</v>
      </c>
      <c r="R29" s="77">
        <v>1286.444</v>
      </c>
      <c r="S29" s="77">
        <v>1242.6079999999999</v>
      </c>
      <c r="T29" s="77">
        <v>1351.3920000000001</v>
      </c>
      <c r="U29" s="77">
        <v>1202.5070000000001</v>
      </c>
      <c r="V29" s="77">
        <v>1179.855</v>
      </c>
      <c r="W29" s="77">
        <v>1092.4469999999999</v>
      </c>
      <c r="X29" s="77">
        <v>623.73800000000006</v>
      </c>
      <c r="Y29" s="77">
        <v>714.63</v>
      </c>
      <c r="Z29" s="78"/>
      <c r="AA29" s="79">
        <f>SUM(B29:Z29)</f>
        <v>32213.333999999999</v>
      </c>
    </row>
    <row r="30" spans="1:27" ht="24.95" customHeight="1" x14ac:dyDescent="0.2">
      <c r="A30" s="82" t="s">
        <v>24</v>
      </c>
      <c r="B30" s="80">
        <v>854</v>
      </c>
      <c r="C30" s="81">
        <v>854</v>
      </c>
      <c r="D30" s="81">
        <v>854</v>
      </c>
      <c r="E30" s="81">
        <v>854</v>
      </c>
      <c r="F30" s="81">
        <v>854</v>
      </c>
      <c r="G30" s="81">
        <v>854</v>
      </c>
      <c r="H30" s="81">
        <v>854</v>
      </c>
      <c r="I30" s="81">
        <v>934</v>
      </c>
      <c r="J30" s="81">
        <v>1144</v>
      </c>
      <c r="K30" s="81">
        <v>1144</v>
      </c>
      <c r="L30" s="81">
        <v>1144</v>
      </c>
      <c r="M30" s="81">
        <v>1144</v>
      </c>
      <c r="N30" s="81">
        <v>1239</v>
      </c>
      <c r="O30" s="81">
        <v>1274</v>
      </c>
      <c r="P30" s="81">
        <v>1414</v>
      </c>
      <c r="Q30" s="81">
        <v>1949</v>
      </c>
      <c r="R30" s="81">
        <v>2486</v>
      </c>
      <c r="S30" s="81">
        <v>2629</v>
      </c>
      <c r="T30" s="81">
        <v>2579</v>
      </c>
      <c r="U30" s="81">
        <v>2579</v>
      </c>
      <c r="V30" s="81">
        <v>2579</v>
      </c>
      <c r="W30" s="81">
        <v>2579</v>
      </c>
      <c r="X30" s="81">
        <v>2293</v>
      </c>
      <c r="Y30" s="81">
        <v>1812</v>
      </c>
      <c r="Z30" s="83"/>
      <c r="AA30" s="84">
        <f>SUM(B30:Z30)</f>
        <v>36900</v>
      </c>
    </row>
    <row r="31" spans="1:27" ht="30" customHeight="1" thickBot="1" x14ac:dyDescent="0.25">
      <c r="A31" s="60" t="s">
        <v>25</v>
      </c>
      <c r="B31" s="61">
        <f>IF(LEN(B$2)&gt;0,SUM(B28:B30),"")</f>
        <v>3835.05</v>
      </c>
      <c r="C31" s="62">
        <f t="shared" ref="C31:Z31" si="4">IF(LEN(C$2)&gt;0,SUM(C28:C30),"")</f>
        <v>4001.2710000000002</v>
      </c>
      <c r="D31" s="62">
        <f t="shared" si="4"/>
        <v>4105.2070000000003</v>
      </c>
      <c r="E31" s="62">
        <f t="shared" si="4"/>
        <v>4111.2830000000004</v>
      </c>
      <c r="F31" s="62">
        <f t="shared" si="4"/>
        <v>4156.17</v>
      </c>
      <c r="G31" s="62">
        <f t="shared" si="4"/>
        <v>4220.4170000000004</v>
      </c>
      <c r="H31" s="62">
        <f t="shared" si="4"/>
        <v>4353.6660000000002</v>
      </c>
      <c r="I31" s="62">
        <f t="shared" si="4"/>
        <v>4844.4780000000001</v>
      </c>
      <c r="J31" s="62">
        <f t="shared" si="4"/>
        <v>5401.7330000000002</v>
      </c>
      <c r="K31" s="62">
        <f t="shared" si="4"/>
        <v>5725.0439999999999</v>
      </c>
      <c r="L31" s="62">
        <f t="shared" si="4"/>
        <v>5999.8860000000004</v>
      </c>
      <c r="M31" s="62">
        <f t="shared" si="4"/>
        <v>6038.7139999999999</v>
      </c>
      <c r="N31" s="62">
        <f t="shared" si="4"/>
        <v>5935.7479999999996</v>
      </c>
      <c r="O31" s="62">
        <f t="shared" si="4"/>
        <v>5583.7150000000001</v>
      </c>
      <c r="P31" s="62">
        <f t="shared" si="4"/>
        <v>5072.0079999999998</v>
      </c>
      <c r="Q31" s="62">
        <f t="shared" si="4"/>
        <v>5113.723</v>
      </c>
      <c r="R31" s="62">
        <f t="shared" si="4"/>
        <v>5355.3440000000001</v>
      </c>
      <c r="S31" s="62">
        <f t="shared" si="4"/>
        <v>5554.5079999999998</v>
      </c>
      <c r="T31" s="62">
        <f t="shared" si="4"/>
        <v>5889.2920000000004</v>
      </c>
      <c r="U31" s="62">
        <f t="shared" si="4"/>
        <v>5793.4070000000002</v>
      </c>
      <c r="V31" s="62">
        <f t="shared" si="4"/>
        <v>5442.7550000000001</v>
      </c>
      <c r="W31" s="62">
        <f t="shared" si="4"/>
        <v>4949.3469999999998</v>
      </c>
      <c r="X31" s="62">
        <f t="shared" si="4"/>
        <v>4103.6379999999999</v>
      </c>
      <c r="Y31" s="62">
        <f t="shared" si="4"/>
        <v>3610.53</v>
      </c>
      <c r="Z31" s="63" t="str">
        <f t="shared" si="4"/>
        <v/>
      </c>
      <c r="AA31" s="64">
        <f>SUM(AA28:AA30)</f>
        <v>119196.93400000002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227</v>
      </c>
      <c r="C34" s="95">
        <v>295</v>
      </c>
      <c r="D34" s="95">
        <v>325</v>
      </c>
      <c r="E34" s="95">
        <v>279</v>
      </c>
      <c r="F34" s="95">
        <v>277</v>
      </c>
      <c r="G34" s="95">
        <v>281</v>
      </c>
      <c r="H34" s="95">
        <v>285</v>
      </c>
      <c r="I34" s="95">
        <v>122</v>
      </c>
      <c r="J34" s="95">
        <v>95</v>
      </c>
      <c r="K34" s="95">
        <v>143</v>
      </c>
      <c r="L34" s="95">
        <v>178</v>
      </c>
      <c r="M34" s="95">
        <v>199</v>
      </c>
      <c r="N34" s="95">
        <v>201</v>
      </c>
      <c r="O34" s="95">
        <v>192</v>
      </c>
      <c r="P34" s="95">
        <v>148</v>
      </c>
      <c r="Q34" s="95">
        <v>191</v>
      </c>
      <c r="R34" s="95">
        <v>225</v>
      </c>
      <c r="S34" s="95">
        <v>233</v>
      </c>
      <c r="T34" s="95">
        <v>210</v>
      </c>
      <c r="U34" s="95">
        <v>122</v>
      </c>
      <c r="V34" s="95">
        <v>143</v>
      </c>
      <c r="W34" s="95">
        <v>120</v>
      </c>
      <c r="X34" s="95">
        <v>94</v>
      </c>
      <c r="Y34" s="95">
        <v>166</v>
      </c>
      <c r="Z34" s="96"/>
      <c r="AA34" s="74">
        <f t="shared" ref="AA34:AA39" si="5">SUM(B34:Z34)</f>
        <v>4751</v>
      </c>
    </row>
    <row r="35" spans="1:27" ht="24.95" customHeight="1" x14ac:dyDescent="0.2">
      <c r="A35" s="97" t="s">
        <v>28</v>
      </c>
      <c r="B35" s="98">
        <v>382</v>
      </c>
      <c r="C35" s="99">
        <v>386</v>
      </c>
      <c r="D35" s="99">
        <v>388</v>
      </c>
      <c r="E35" s="99">
        <v>377.14800000000002</v>
      </c>
      <c r="F35" s="99">
        <v>354.32299999999998</v>
      </c>
      <c r="G35" s="99">
        <v>369</v>
      </c>
      <c r="H35" s="99">
        <v>359</v>
      </c>
      <c r="I35" s="99">
        <v>383</v>
      </c>
      <c r="J35" s="99">
        <v>324</v>
      </c>
      <c r="K35" s="99">
        <v>362</v>
      </c>
      <c r="L35" s="99">
        <v>371</v>
      </c>
      <c r="M35" s="99">
        <v>395</v>
      </c>
      <c r="N35" s="99">
        <v>395</v>
      </c>
      <c r="O35" s="99">
        <v>399</v>
      </c>
      <c r="P35" s="99">
        <v>394</v>
      </c>
      <c r="Q35" s="99">
        <v>386</v>
      </c>
      <c r="R35" s="99">
        <v>387</v>
      </c>
      <c r="S35" s="99">
        <v>382</v>
      </c>
      <c r="T35" s="99">
        <v>351</v>
      </c>
      <c r="U35" s="99">
        <v>365</v>
      </c>
      <c r="V35" s="99">
        <v>338</v>
      </c>
      <c r="W35" s="99">
        <v>320</v>
      </c>
      <c r="X35" s="99">
        <v>304</v>
      </c>
      <c r="Y35" s="99">
        <v>323</v>
      </c>
      <c r="Z35" s="100"/>
      <c r="AA35" s="79">
        <f t="shared" si="5"/>
        <v>8794.4709999999995</v>
      </c>
    </row>
    <row r="36" spans="1:27" ht="24.95" customHeight="1" x14ac:dyDescent="0.2">
      <c r="A36" s="97" t="s">
        <v>29</v>
      </c>
      <c r="B36" s="98">
        <v>618</v>
      </c>
      <c r="C36" s="99">
        <v>618</v>
      </c>
      <c r="D36" s="99">
        <v>618</v>
      </c>
      <c r="E36" s="99">
        <v>618</v>
      </c>
      <c r="F36" s="99">
        <v>587.5</v>
      </c>
      <c r="G36" s="99">
        <v>618</v>
      </c>
      <c r="H36" s="99">
        <v>618</v>
      </c>
      <c r="I36" s="99">
        <v>618</v>
      </c>
      <c r="J36" s="99">
        <v>529.4</v>
      </c>
      <c r="K36" s="99">
        <v>618</v>
      </c>
      <c r="L36" s="99">
        <v>618</v>
      </c>
      <c r="M36" s="99">
        <v>618</v>
      </c>
      <c r="N36" s="99">
        <v>618</v>
      </c>
      <c r="O36" s="99">
        <v>618</v>
      </c>
      <c r="P36" s="99">
        <v>618</v>
      </c>
      <c r="Q36" s="99">
        <v>618</v>
      </c>
      <c r="R36" s="99">
        <v>618</v>
      </c>
      <c r="S36" s="99">
        <v>618</v>
      </c>
      <c r="T36" s="99">
        <v>618</v>
      </c>
      <c r="U36" s="99">
        <v>618</v>
      </c>
      <c r="V36" s="99">
        <v>618</v>
      </c>
      <c r="W36" s="99">
        <v>618</v>
      </c>
      <c r="X36" s="99">
        <v>618</v>
      </c>
      <c r="Y36" s="99">
        <v>618</v>
      </c>
      <c r="Z36" s="100"/>
      <c r="AA36" s="79">
        <f t="shared" si="5"/>
        <v>14712.9</v>
      </c>
    </row>
    <row r="37" spans="1:27" ht="24.95" customHeight="1" x14ac:dyDescent="0.2">
      <c r="A37" s="97" t="s">
        <v>30</v>
      </c>
      <c r="B37" s="98">
        <v>100</v>
      </c>
      <c r="C37" s="99">
        <v>100</v>
      </c>
      <c r="D37" s="99">
        <v>100</v>
      </c>
      <c r="E37" s="99">
        <v>100</v>
      </c>
      <c r="F37" s="99">
        <v>100</v>
      </c>
      <c r="G37" s="99">
        <v>100</v>
      </c>
      <c r="H37" s="99">
        <v>100</v>
      </c>
      <c r="I37" s="99">
        <v>100</v>
      </c>
      <c r="J37" s="99">
        <v>100</v>
      </c>
      <c r="K37" s="99">
        <v>100</v>
      </c>
      <c r="L37" s="99">
        <v>100</v>
      </c>
      <c r="M37" s="99">
        <v>100</v>
      </c>
      <c r="N37" s="99">
        <v>100</v>
      </c>
      <c r="O37" s="99">
        <v>100</v>
      </c>
      <c r="P37" s="99">
        <v>100</v>
      </c>
      <c r="Q37" s="99">
        <v>100</v>
      </c>
      <c r="R37" s="99">
        <v>100</v>
      </c>
      <c r="S37" s="99">
        <v>100</v>
      </c>
      <c r="T37" s="99">
        <v>100</v>
      </c>
      <c r="U37" s="99">
        <v>100</v>
      </c>
      <c r="V37" s="99">
        <v>100</v>
      </c>
      <c r="W37" s="99">
        <v>100</v>
      </c>
      <c r="X37" s="99">
        <v>100</v>
      </c>
      <c r="Y37" s="99">
        <v>100</v>
      </c>
      <c r="Z37" s="100"/>
      <c r="AA37" s="79">
        <f t="shared" si="5"/>
        <v>2400</v>
      </c>
    </row>
    <row r="38" spans="1:27" ht="24.95" customHeight="1" x14ac:dyDescent="0.2">
      <c r="A38" s="97" t="s">
        <v>31</v>
      </c>
      <c r="B38" s="98">
        <v>72.599999999999994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32</v>
      </c>
      <c r="T38" s="99"/>
      <c r="U38" s="99"/>
      <c r="V38" s="99"/>
      <c r="W38" s="99">
        <v>59.8</v>
      </c>
      <c r="X38" s="99">
        <v>500</v>
      </c>
      <c r="Y38" s="99">
        <v>500</v>
      </c>
      <c r="Z38" s="100"/>
      <c r="AA38" s="79">
        <f t="shared" si="5"/>
        <v>1164.4000000000001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1399.6</v>
      </c>
      <c r="C39" s="88">
        <f t="shared" si="6"/>
        <v>1399</v>
      </c>
      <c r="D39" s="88">
        <f t="shared" si="6"/>
        <v>1431</v>
      </c>
      <c r="E39" s="88">
        <f t="shared" si="6"/>
        <v>1374.1480000000001</v>
      </c>
      <c r="F39" s="88">
        <f t="shared" si="6"/>
        <v>1318.8229999999999</v>
      </c>
      <c r="G39" s="88">
        <f t="shared" si="6"/>
        <v>1368</v>
      </c>
      <c r="H39" s="88">
        <f t="shared" si="6"/>
        <v>1362</v>
      </c>
      <c r="I39" s="88">
        <f t="shared" si="6"/>
        <v>1223</v>
      </c>
      <c r="J39" s="88">
        <f t="shared" si="6"/>
        <v>1048.4000000000001</v>
      </c>
      <c r="K39" s="88">
        <f t="shared" si="6"/>
        <v>1223</v>
      </c>
      <c r="L39" s="88">
        <f t="shared" si="6"/>
        <v>1267</v>
      </c>
      <c r="M39" s="88">
        <f t="shared" si="6"/>
        <v>1312</v>
      </c>
      <c r="N39" s="88">
        <f t="shared" si="6"/>
        <v>1314</v>
      </c>
      <c r="O39" s="88">
        <f t="shared" si="6"/>
        <v>1309</v>
      </c>
      <c r="P39" s="88">
        <f t="shared" si="6"/>
        <v>1260</v>
      </c>
      <c r="Q39" s="88">
        <f t="shared" si="6"/>
        <v>1295</v>
      </c>
      <c r="R39" s="88">
        <f t="shared" si="6"/>
        <v>1330</v>
      </c>
      <c r="S39" s="88">
        <f t="shared" si="6"/>
        <v>1365</v>
      </c>
      <c r="T39" s="88">
        <f t="shared" si="6"/>
        <v>1279</v>
      </c>
      <c r="U39" s="88">
        <f t="shared" si="6"/>
        <v>1205</v>
      </c>
      <c r="V39" s="88">
        <f t="shared" si="6"/>
        <v>1199</v>
      </c>
      <c r="W39" s="88">
        <f t="shared" si="6"/>
        <v>1217.8</v>
      </c>
      <c r="X39" s="88">
        <f t="shared" si="6"/>
        <v>1616</v>
      </c>
      <c r="Y39" s="88">
        <f t="shared" si="6"/>
        <v>1707</v>
      </c>
      <c r="Z39" s="89" t="str">
        <f t="shared" si="6"/>
        <v/>
      </c>
      <c r="AA39" s="90">
        <f t="shared" si="5"/>
        <v>31822.770999999997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558</v>
      </c>
      <c r="C44" s="99">
        <v>558</v>
      </c>
      <c r="D44" s="99">
        <v>558</v>
      </c>
      <c r="E44" s="99">
        <v>558</v>
      </c>
      <c r="F44" s="99">
        <v>527.5</v>
      </c>
      <c r="G44" s="99">
        <v>558</v>
      </c>
      <c r="H44" s="99">
        <v>558</v>
      </c>
      <c r="I44" s="99">
        <v>558</v>
      </c>
      <c r="J44" s="99">
        <v>469.4</v>
      </c>
      <c r="K44" s="99">
        <v>558</v>
      </c>
      <c r="L44" s="99">
        <v>558</v>
      </c>
      <c r="M44" s="99">
        <v>558</v>
      </c>
      <c r="N44" s="99">
        <v>558</v>
      </c>
      <c r="O44" s="99">
        <v>558</v>
      </c>
      <c r="P44" s="99">
        <v>558</v>
      </c>
      <c r="Q44" s="99">
        <v>558</v>
      </c>
      <c r="R44" s="99">
        <v>558</v>
      </c>
      <c r="S44" s="99">
        <v>558</v>
      </c>
      <c r="T44" s="99">
        <v>558</v>
      </c>
      <c r="U44" s="99">
        <v>558</v>
      </c>
      <c r="V44" s="99">
        <v>558</v>
      </c>
      <c r="W44" s="99">
        <v>558</v>
      </c>
      <c r="X44" s="99">
        <v>558</v>
      </c>
      <c r="Y44" s="99">
        <v>558</v>
      </c>
      <c r="Z44" s="100"/>
      <c r="AA44" s="79">
        <f t="shared" si="7"/>
        <v>13272.9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72.599999999999994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32</v>
      </c>
      <c r="T46" s="99"/>
      <c r="U46" s="99"/>
      <c r="V46" s="99"/>
      <c r="W46" s="99">
        <v>59.8</v>
      </c>
      <c r="X46" s="99">
        <v>500</v>
      </c>
      <c r="Y46" s="99">
        <v>500</v>
      </c>
      <c r="Z46" s="100"/>
      <c r="AA46" s="79">
        <f t="shared" si="7"/>
        <v>1164.4000000000001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630.6</v>
      </c>
      <c r="C48" s="88">
        <f t="shared" ref="C48:Z48" si="8">IF(LEN(C$2)&gt;0,SUM(C42:C47),"")</f>
        <v>558</v>
      </c>
      <c r="D48" s="88">
        <f t="shared" si="8"/>
        <v>558</v>
      </c>
      <c r="E48" s="88">
        <f t="shared" si="8"/>
        <v>558</v>
      </c>
      <c r="F48" s="88">
        <f t="shared" si="8"/>
        <v>527.5</v>
      </c>
      <c r="G48" s="88">
        <f t="shared" si="8"/>
        <v>558</v>
      </c>
      <c r="H48" s="88">
        <f t="shared" si="8"/>
        <v>558</v>
      </c>
      <c r="I48" s="88">
        <f t="shared" si="8"/>
        <v>558</v>
      </c>
      <c r="J48" s="88">
        <f t="shared" si="8"/>
        <v>469.4</v>
      </c>
      <c r="K48" s="88">
        <f t="shared" si="8"/>
        <v>558</v>
      </c>
      <c r="L48" s="88">
        <f t="shared" si="8"/>
        <v>558</v>
      </c>
      <c r="M48" s="88">
        <f t="shared" si="8"/>
        <v>558</v>
      </c>
      <c r="N48" s="88">
        <f t="shared" si="8"/>
        <v>558</v>
      </c>
      <c r="O48" s="88">
        <f t="shared" si="8"/>
        <v>558</v>
      </c>
      <c r="P48" s="88">
        <f t="shared" si="8"/>
        <v>558</v>
      </c>
      <c r="Q48" s="88">
        <f t="shared" si="8"/>
        <v>558</v>
      </c>
      <c r="R48" s="88">
        <f t="shared" si="8"/>
        <v>558</v>
      </c>
      <c r="S48" s="88">
        <f t="shared" si="8"/>
        <v>590</v>
      </c>
      <c r="T48" s="88">
        <f t="shared" si="8"/>
        <v>558</v>
      </c>
      <c r="U48" s="88">
        <f t="shared" si="8"/>
        <v>558</v>
      </c>
      <c r="V48" s="88">
        <f t="shared" si="8"/>
        <v>558</v>
      </c>
      <c r="W48" s="88">
        <f t="shared" si="8"/>
        <v>617.79999999999995</v>
      </c>
      <c r="X48" s="88">
        <f t="shared" si="8"/>
        <v>1058</v>
      </c>
      <c r="Y48" s="88">
        <f t="shared" si="8"/>
        <v>1058</v>
      </c>
      <c r="Z48" s="89" t="str">
        <f t="shared" si="8"/>
        <v/>
      </c>
      <c r="AA48" s="90">
        <f t="shared" si="7"/>
        <v>14437.3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4465.6499999999996</v>
      </c>
      <c r="C51" s="88">
        <f t="shared" si="10"/>
        <v>4559.2709999999997</v>
      </c>
      <c r="D51" s="88">
        <f t="shared" si="10"/>
        <v>4663.2070000000003</v>
      </c>
      <c r="E51" s="88">
        <f t="shared" si="10"/>
        <v>4669.2829999999994</v>
      </c>
      <c r="F51" s="88">
        <f t="shared" si="10"/>
        <v>4683.67</v>
      </c>
      <c r="G51" s="88">
        <f t="shared" si="10"/>
        <v>4778.4170000000004</v>
      </c>
      <c r="H51" s="88">
        <f t="shared" si="10"/>
        <v>4911.6660000000011</v>
      </c>
      <c r="I51" s="88">
        <f t="shared" si="10"/>
        <v>5402.4779999999992</v>
      </c>
      <c r="J51" s="88">
        <f t="shared" si="10"/>
        <v>5871.1329999999998</v>
      </c>
      <c r="K51" s="88">
        <f t="shared" si="10"/>
        <v>6283.0439999999999</v>
      </c>
      <c r="L51" s="88">
        <f t="shared" si="10"/>
        <v>6557.8859999999995</v>
      </c>
      <c r="M51" s="88">
        <f t="shared" si="10"/>
        <v>6596.7139999999999</v>
      </c>
      <c r="N51" s="88">
        <f t="shared" si="10"/>
        <v>6493.7479999999996</v>
      </c>
      <c r="O51" s="88">
        <f t="shared" si="10"/>
        <v>6141.7149999999992</v>
      </c>
      <c r="P51" s="88">
        <f t="shared" si="10"/>
        <v>5630.0079999999998</v>
      </c>
      <c r="Q51" s="88">
        <f t="shared" si="10"/>
        <v>5671.723</v>
      </c>
      <c r="R51" s="88">
        <f t="shared" si="10"/>
        <v>5913.3440000000001</v>
      </c>
      <c r="S51" s="88">
        <f t="shared" si="10"/>
        <v>6144.5079999999998</v>
      </c>
      <c r="T51" s="88">
        <f t="shared" si="10"/>
        <v>6447.2920000000004</v>
      </c>
      <c r="U51" s="88">
        <f t="shared" si="10"/>
        <v>6351.4070000000002</v>
      </c>
      <c r="V51" s="88">
        <f t="shared" si="10"/>
        <v>6000.7550000000001</v>
      </c>
      <c r="W51" s="88">
        <f t="shared" si="10"/>
        <v>5567.1470000000008</v>
      </c>
      <c r="X51" s="88">
        <f t="shared" si="10"/>
        <v>5161.6379999999999</v>
      </c>
      <c r="Y51" s="88">
        <f t="shared" si="10"/>
        <v>4668.5300000000007</v>
      </c>
      <c r="Z51" s="89" t="str">
        <f t="shared" si="10"/>
        <v/>
      </c>
      <c r="AA51" s="105">
        <f>SUM(B51:Z51)</f>
        <v>133634.23400000003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44507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4465.6550000000016</v>
      </c>
      <c r="C4" s="18">
        <v>4559.3000000000011</v>
      </c>
      <c r="D4" s="18">
        <v>4663.183</v>
      </c>
      <c r="E4" s="18">
        <v>4669.2829999999994</v>
      </c>
      <c r="F4" s="18">
        <v>4683.6850000000004</v>
      </c>
      <c r="G4" s="18">
        <v>4778.4170000000004</v>
      </c>
      <c r="H4" s="18">
        <v>4911.6420000000007</v>
      </c>
      <c r="I4" s="18">
        <v>5402.4399999999987</v>
      </c>
      <c r="J4" s="18">
        <v>5871.1349999999993</v>
      </c>
      <c r="K4" s="18">
        <v>6283.0439999999999</v>
      </c>
      <c r="L4" s="18">
        <v>6557.8860000000022</v>
      </c>
      <c r="M4" s="18">
        <v>6596.6989999999996</v>
      </c>
      <c r="N4" s="18">
        <v>6493.773000000001</v>
      </c>
      <c r="O4" s="18">
        <v>6141.762999999999</v>
      </c>
      <c r="P4" s="18">
        <v>5630.0469999999996</v>
      </c>
      <c r="Q4" s="18">
        <v>5671.7059999999983</v>
      </c>
      <c r="R4" s="18">
        <v>5913.3669999999984</v>
      </c>
      <c r="S4" s="18">
        <v>6144.5140000000001</v>
      </c>
      <c r="T4" s="18">
        <v>6447.2669999999998</v>
      </c>
      <c r="U4" s="18">
        <v>6351.4179999999997</v>
      </c>
      <c r="V4" s="18">
        <v>6000.8049999999985</v>
      </c>
      <c r="W4" s="18">
        <v>5567.1189999999997</v>
      </c>
      <c r="X4" s="18">
        <v>5161.6379999999999</v>
      </c>
      <c r="Y4" s="18">
        <v>4668.5300000000007</v>
      </c>
      <c r="Z4" s="19"/>
      <c r="AA4" s="20">
        <f>SUM(B4:Z4)</f>
        <v>133634.31600000002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181.47</v>
      </c>
      <c r="C7" s="28">
        <v>170.8</v>
      </c>
      <c r="D7" s="28">
        <v>165.92</v>
      </c>
      <c r="E7" s="28">
        <v>77.430000000000007</v>
      </c>
      <c r="F7" s="28">
        <v>78.88</v>
      </c>
      <c r="G7" s="28">
        <v>139.77000000000001</v>
      </c>
      <c r="H7" s="28">
        <v>177</v>
      </c>
      <c r="I7" s="28">
        <v>177.02</v>
      </c>
      <c r="J7" s="28">
        <v>171.01</v>
      </c>
      <c r="K7" s="28">
        <v>191.34</v>
      </c>
      <c r="L7" s="28">
        <v>192.47</v>
      </c>
      <c r="M7" s="28">
        <v>203.33</v>
      </c>
      <c r="N7" s="28">
        <v>205</v>
      </c>
      <c r="O7" s="28">
        <v>198.4</v>
      </c>
      <c r="P7" s="28">
        <v>205</v>
      </c>
      <c r="Q7" s="28">
        <v>209.15</v>
      </c>
      <c r="R7" s="28">
        <v>231.4</v>
      </c>
      <c r="S7" s="28">
        <v>239</v>
      </c>
      <c r="T7" s="28">
        <v>239</v>
      </c>
      <c r="U7" s="28">
        <v>231.4</v>
      </c>
      <c r="V7" s="28">
        <v>215</v>
      </c>
      <c r="W7" s="28">
        <v>203.33</v>
      </c>
      <c r="X7" s="28">
        <v>190.33</v>
      </c>
      <c r="Y7" s="28">
        <v>187.94</v>
      </c>
      <c r="Z7" s="29"/>
      <c r="AA7" s="30">
        <f>IF(SUM(B7:Z7)&lt;&gt;0,AVERAGEIF(B7:Z7,"&lt;&gt;"""),"")</f>
        <v>186.7245833333333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918.024</v>
      </c>
      <c r="C19" s="72">
        <v>935.005</v>
      </c>
      <c r="D19" s="72">
        <v>924.03699999999992</v>
      </c>
      <c r="E19" s="72">
        <v>925.06</v>
      </c>
      <c r="F19" s="72">
        <v>911.17399999999998</v>
      </c>
      <c r="G19" s="72">
        <v>906.28700000000003</v>
      </c>
      <c r="H19" s="72">
        <v>906.29000000000008</v>
      </c>
      <c r="I19" s="72">
        <v>918.37699999999995</v>
      </c>
      <c r="J19" s="72">
        <v>901.44899999999996</v>
      </c>
      <c r="K19" s="72">
        <v>883.49</v>
      </c>
      <c r="L19" s="72">
        <v>888.51099999999997</v>
      </c>
      <c r="M19" s="72">
        <v>897.51799999999992</v>
      </c>
      <c r="N19" s="72">
        <v>899.44899999999996</v>
      </c>
      <c r="O19" s="72">
        <v>870.36199999999997</v>
      </c>
      <c r="P19" s="72">
        <v>869.30499999999995</v>
      </c>
      <c r="Q19" s="72">
        <v>868.33100000000002</v>
      </c>
      <c r="R19" s="72">
        <v>880.25699999999995</v>
      </c>
      <c r="S19" s="72">
        <v>875.26700000000005</v>
      </c>
      <c r="T19" s="72">
        <v>881.26200000000006</v>
      </c>
      <c r="U19" s="72">
        <v>877.21600000000001</v>
      </c>
      <c r="V19" s="72">
        <v>883.21499999999992</v>
      </c>
      <c r="W19" s="72">
        <v>869.18600000000004</v>
      </c>
      <c r="X19" s="72">
        <v>897.16899999999998</v>
      </c>
      <c r="Y19" s="72">
        <v>899.15599999999995</v>
      </c>
      <c r="Z19" s="73"/>
      <c r="AA19" s="74">
        <f t="shared" ref="AA19:AA24" si="2">SUM(B19:Z19)</f>
        <v>21485.397000000001</v>
      </c>
    </row>
    <row r="20" spans="1:27" ht="24.95" customHeight="1" x14ac:dyDescent="0.2">
      <c r="A20" s="75" t="s">
        <v>15</v>
      </c>
      <c r="B20" s="76">
        <v>835.53800000000001</v>
      </c>
      <c r="C20" s="77">
        <v>829.11400000000015</v>
      </c>
      <c r="D20" s="77">
        <v>819.98300000000006</v>
      </c>
      <c r="E20" s="77">
        <v>817.71900000000005</v>
      </c>
      <c r="F20" s="77">
        <v>819.16099999999994</v>
      </c>
      <c r="G20" s="77">
        <v>823.16200000000003</v>
      </c>
      <c r="H20" s="77">
        <v>843.99700000000007</v>
      </c>
      <c r="I20" s="77">
        <v>863.80700000000002</v>
      </c>
      <c r="J20" s="77">
        <v>890.18799999999999</v>
      </c>
      <c r="K20" s="77">
        <v>901.82200000000012</v>
      </c>
      <c r="L20" s="77">
        <v>902.76499999999999</v>
      </c>
      <c r="M20" s="77">
        <v>901.86400000000015</v>
      </c>
      <c r="N20" s="77">
        <v>897.77299999999991</v>
      </c>
      <c r="O20" s="77">
        <v>893.52800000000013</v>
      </c>
      <c r="P20" s="77">
        <v>898.44699999999989</v>
      </c>
      <c r="Q20" s="77">
        <v>893.67799999999988</v>
      </c>
      <c r="R20" s="77">
        <v>910.23400000000004</v>
      </c>
      <c r="S20" s="77">
        <v>926.4620000000001</v>
      </c>
      <c r="T20" s="77">
        <v>900.09499999999991</v>
      </c>
      <c r="U20" s="77">
        <v>876.94</v>
      </c>
      <c r="V20" s="77">
        <v>868.55799999999999</v>
      </c>
      <c r="W20" s="77">
        <v>861.47500000000002</v>
      </c>
      <c r="X20" s="77">
        <v>840.64299999999992</v>
      </c>
      <c r="Y20" s="77">
        <v>817.98000000000025</v>
      </c>
      <c r="Z20" s="78"/>
      <c r="AA20" s="79">
        <f t="shared" si="2"/>
        <v>20834.932999999997</v>
      </c>
    </row>
    <row r="21" spans="1:27" ht="24.95" customHeight="1" x14ac:dyDescent="0.2">
      <c r="A21" s="75" t="s">
        <v>16</v>
      </c>
      <c r="B21" s="80">
        <v>2308.5930000000008</v>
      </c>
      <c r="C21" s="81">
        <v>2155.5810000000001</v>
      </c>
      <c r="D21" s="81">
        <v>2051.1629999999996</v>
      </c>
      <c r="E21" s="81">
        <v>2002.0040000000001</v>
      </c>
      <c r="F21" s="81">
        <v>2022.8500000000001</v>
      </c>
      <c r="G21" s="81">
        <v>2103.9680000000003</v>
      </c>
      <c r="H21" s="81">
        <v>2250.3550000000005</v>
      </c>
      <c r="I21" s="81">
        <v>2609.9559999999997</v>
      </c>
      <c r="J21" s="81">
        <v>3054.9979999999996</v>
      </c>
      <c r="K21" s="81">
        <v>3429.732</v>
      </c>
      <c r="L21" s="81">
        <v>3681.1099999999997</v>
      </c>
      <c r="M21" s="81">
        <v>3788.1169999999997</v>
      </c>
      <c r="N21" s="81">
        <v>3676.2509999999997</v>
      </c>
      <c r="O21" s="81">
        <v>3344.873</v>
      </c>
      <c r="P21" s="81">
        <v>3166.0949999999993</v>
      </c>
      <c r="Q21" s="81">
        <v>3081.2969999999996</v>
      </c>
      <c r="R21" s="81">
        <v>3355.8760000000002</v>
      </c>
      <c r="S21" s="81">
        <v>3770.7849999999999</v>
      </c>
      <c r="T21" s="81">
        <v>3911.2099999999991</v>
      </c>
      <c r="U21" s="81">
        <v>3835.6619999999998</v>
      </c>
      <c r="V21" s="81">
        <v>3651.0319999999997</v>
      </c>
      <c r="W21" s="81">
        <v>3307.4580000000001</v>
      </c>
      <c r="X21" s="81">
        <v>2946.8259999999996</v>
      </c>
      <c r="Y21" s="81">
        <v>2514.3940000000002</v>
      </c>
      <c r="Z21" s="78"/>
      <c r="AA21" s="79">
        <f t="shared" si="2"/>
        <v>72020.186000000002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108.5</v>
      </c>
      <c r="C23" s="77">
        <v>112</v>
      </c>
      <c r="D23" s="77">
        <v>115</v>
      </c>
      <c r="E23" s="77">
        <v>117.5</v>
      </c>
      <c r="F23" s="77">
        <v>123.5</v>
      </c>
      <c r="G23" s="77">
        <v>124</v>
      </c>
      <c r="H23" s="77">
        <v>121.5</v>
      </c>
      <c r="I23" s="77">
        <v>112</v>
      </c>
      <c r="J23" s="77">
        <v>106.5</v>
      </c>
      <c r="K23" s="77">
        <v>106</v>
      </c>
      <c r="L23" s="77">
        <v>106.5</v>
      </c>
      <c r="M23" s="77">
        <v>113</v>
      </c>
      <c r="N23" s="77">
        <v>117</v>
      </c>
      <c r="O23" s="77">
        <v>112</v>
      </c>
      <c r="P23" s="77">
        <v>103.5</v>
      </c>
      <c r="Q23" s="77">
        <v>102</v>
      </c>
      <c r="R23" s="77">
        <v>99</v>
      </c>
      <c r="S23" s="77">
        <v>104</v>
      </c>
      <c r="T23" s="77">
        <v>106</v>
      </c>
      <c r="U23" s="77">
        <v>104</v>
      </c>
      <c r="V23" s="77">
        <v>100</v>
      </c>
      <c r="W23" s="77">
        <v>96</v>
      </c>
      <c r="X23" s="77">
        <v>98</v>
      </c>
      <c r="Y23" s="77">
        <v>119</v>
      </c>
      <c r="Z23" s="77"/>
      <c r="AA23" s="79">
        <f t="shared" si="2"/>
        <v>2626.5</v>
      </c>
    </row>
    <row r="24" spans="1:27" ht="24.95" customHeight="1" x14ac:dyDescent="0.2">
      <c r="A24" s="85" t="s">
        <v>19</v>
      </c>
      <c r="B24" s="77">
        <v>199.00000000000003</v>
      </c>
      <c r="C24" s="77">
        <v>191</v>
      </c>
      <c r="D24" s="77">
        <v>186</v>
      </c>
      <c r="E24" s="77">
        <v>184.00000000000003</v>
      </c>
      <c r="F24" s="77">
        <v>191</v>
      </c>
      <c r="G24" s="77">
        <v>205</v>
      </c>
      <c r="H24" s="77">
        <v>212.00000000000003</v>
      </c>
      <c r="I24" s="77">
        <v>261</v>
      </c>
      <c r="J24" s="77">
        <v>300</v>
      </c>
      <c r="K24" s="77">
        <v>322.00000000000006</v>
      </c>
      <c r="L24" s="77">
        <v>334.00000000000006</v>
      </c>
      <c r="M24" s="77">
        <v>344.00000000000006</v>
      </c>
      <c r="N24" s="77">
        <v>346</v>
      </c>
      <c r="O24" s="77">
        <v>332</v>
      </c>
      <c r="P24" s="77">
        <v>319</v>
      </c>
      <c r="Q24" s="77">
        <v>314.00000000000006</v>
      </c>
      <c r="R24" s="77">
        <v>321</v>
      </c>
      <c r="S24" s="77">
        <v>343</v>
      </c>
      <c r="T24" s="77">
        <v>360</v>
      </c>
      <c r="U24" s="77">
        <v>345</v>
      </c>
      <c r="V24" s="77">
        <v>315.99999999999994</v>
      </c>
      <c r="W24" s="77">
        <v>287</v>
      </c>
      <c r="X24" s="77">
        <v>257.99999999999994</v>
      </c>
      <c r="Y24" s="77">
        <v>229</v>
      </c>
      <c r="Z24" s="77"/>
      <c r="AA24" s="79">
        <f t="shared" si="2"/>
        <v>6699</v>
      </c>
    </row>
    <row r="25" spans="1:27" ht="30" customHeight="1" thickBot="1" x14ac:dyDescent="0.25">
      <c r="A25" s="86" t="s">
        <v>20</v>
      </c>
      <c r="B25" s="87">
        <f t="shared" ref="B25:AA25" si="3">SUM(B19:B24)</f>
        <v>4369.6550000000007</v>
      </c>
      <c r="C25" s="88">
        <f t="shared" si="3"/>
        <v>4222.7000000000007</v>
      </c>
      <c r="D25" s="88">
        <f t="shared" si="3"/>
        <v>4096.1829999999991</v>
      </c>
      <c r="E25" s="88">
        <f t="shared" si="3"/>
        <v>4046.2830000000004</v>
      </c>
      <c r="F25" s="88">
        <f t="shared" si="3"/>
        <v>4067.6850000000004</v>
      </c>
      <c r="G25" s="88">
        <f t="shared" si="3"/>
        <v>4162.4170000000004</v>
      </c>
      <c r="H25" s="88">
        <f t="shared" si="3"/>
        <v>4334.1420000000007</v>
      </c>
      <c r="I25" s="88">
        <f t="shared" si="3"/>
        <v>4765.1399999999994</v>
      </c>
      <c r="J25" s="88">
        <f t="shared" si="3"/>
        <v>5253.1349999999993</v>
      </c>
      <c r="K25" s="88">
        <f t="shared" si="3"/>
        <v>5643.0439999999999</v>
      </c>
      <c r="L25" s="88">
        <f t="shared" si="3"/>
        <v>5912.8859999999995</v>
      </c>
      <c r="M25" s="88">
        <f t="shared" si="3"/>
        <v>6044.4989999999998</v>
      </c>
      <c r="N25" s="88">
        <f t="shared" si="3"/>
        <v>5936.473</v>
      </c>
      <c r="O25" s="88">
        <f t="shared" si="3"/>
        <v>5552.7629999999999</v>
      </c>
      <c r="P25" s="88">
        <f t="shared" si="3"/>
        <v>5356.3469999999998</v>
      </c>
      <c r="Q25" s="88">
        <f t="shared" si="3"/>
        <v>5259.3059999999996</v>
      </c>
      <c r="R25" s="88">
        <f t="shared" si="3"/>
        <v>5566.3670000000002</v>
      </c>
      <c r="S25" s="88">
        <f t="shared" si="3"/>
        <v>6019.5140000000001</v>
      </c>
      <c r="T25" s="88">
        <f t="shared" si="3"/>
        <v>6158.5669999999991</v>
      </c>
      <c r="U25" s="88">
        <f t="shared" si="3"/>
        <v>6038.8179999999993</v>
      </c>
      <c r="V25" s="88">
        <f t="shared" si="3"/>
        <v>5818.8049999999994</v>
      </c>
      <c r="W25" s="88">
        <f t="shared" si="3"/>
        <v>5421.1190000000006</v>
      </c>
      <c r="X25" s="88">
        <f t="shared" si="3"/>
        <v>5040.637999999999</v>
      </c>
      <c r="Y25" s="88">
        <f t="shared" si="3"/>
        <v>4579.5300000000007</v>
      </c>
      <c r="Z25" s="89">
        <f t="shared" si="3"/>
        <v>0</v>
      </c>
      <c r="AA25" s="90">
        <f t="shared" si="3"/>
        <v>123666.016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339.5</v>
      </c>
      <c r="C28" s="72">
        <v>355</v>
      </c>
      <c r="D28" s="72">
        <v>353</v>
      </c>
      <c r="E28" s="72">
        <v>353.5</v>
      </c>
      <c r="F28" s="72">
        <v>366.5</v>
      </c>
      <c r="G28" s="72">
        <v>381</v>
      </c>
      <c r="H28" s="72">
        <v>364.5</v>
      </c>
      <c r="I28" s="72">
        <v>461</v>
      </c>
      <c r="J28" s="72">
        <v>494.5</v>
      </c>
      <c r="K28" s="72">
        <v>536</v>
      </c>
      <c r="L28" s="72">
        <v>548.5</v>
      </c>
      <c r="M28" s="72">
        <v>565</v>
      </c>
      <c r="N28" s="72">
        <v>571</v>
      </c>
      <c r="O28" s="72">
        <v>552</v>
      </c>
      <c r="P28" s="72">
        <v>530.5</v>
      </c>
      <c r="Q28" s="72">
        <v>524</v>
      </c>
      <c r="R28" s="72">
        <v>508</v>
      </c>
      <c r="S28" s="72">
        <v>535</v>
      </c>
      <c r="T28" s="72">
        <v>554</v>
      </c>
      <c r="U28" s="72">
        <v>537</v>
      </c>
      <c r="V28" s="72">
        <v>504</v>
      </c>
      <c r="W28" s="72">
        <v>471</v>
      </c>
      <c r="X28" s="72">
        <v>444</v>
      </c>
      <c r="Y28" s="72">
        <v>380</v>
      </c>
      <c r="Z28" s="73"/>
      <c r="AA28" s="74">
        <f>SUM(B28:Z28)</f>
        <v>11228.5</v>
      </c>
    </row>
    <row r="29" spans="1:27" ht="24.95" customHeight="1" x14ac:dyDescent="0.2">
      <c r="A29" s="75" t="s">
        <v>23</v>
      </c>
      <c r="B29" s="76">
        <v>4126.1549999999997</v>
      </c>
      <c r="C29" s="77">
        <v>3983.7</v>
      </c>
      <c r="D29" s="77">
        <v>3859.183</v>
      </c>
      <c r="E29" s="77">
        <v>3815.7829999999999</v>
      </c>
      <c r="F29" s="77">
        <v>3817.1849999999999</v>
      </c>
      <c r="G29" s="77">
        <v>3897.4169999999999</v>
      </c>
      <c r="H29" s="77">
        <v>4064.6419999999998</v>
      </c>
      <c r="I29" s="77">
        <v>4453.1400000000003</v>
      </c>
      <c r="J29" s="77">
        <v>4876.6350000000002</v>
      </c>
      <c r="K29" s="77">
        <v>5247.0439999999999</v>
      </c>
      <c r="L29" s="77">
        <v>5509.3860000000004</v>
      </c>
      <c r="M29" s="77">
        <v>5617.4989999999998</v>
      </c>
      <c r="N29" s="77">
        <v>5503.473</v>
      </c>
      <c r="O29" s="77">
        <v>5138.7629999999999</v>
      </c>
      <c r="P29" s="77">
        <v>4963.8469999999998</v>
      </c>
      <c r="Q29" s="77">
        <v>4873.3059999999996</v>
      </c>
      <c r="R29" s="77">
        <v>5181.3670000000002</v>
      </c>
      <c r="S29" s="77">
        <v>5609.5140000000001</v>
      </c>
      <c r="T29" s="77">
        <v>5778.567</v>
      </c>
      <c r="U29" s="77">
        <v>5656.8180000000002</v>
      </c>
      <c r="V29" s="77">
        <v>5465.8050000000003</v>
      </c>
      <c r="W29" s="77">
        <v>5096.1189999999997</v>
      </c>
      <c r="X29" s="77">
        <v>4717.6379999999999</v>
      </c>
      <c r="Y29" s="77">
        <v>4288.53</v>
      </c>
      <c r="Z29" s="78"/>
      <c r="AA29" s="79">
        <f>SUM(B29:Z29)</f>
        <v>115541.516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4465.6549999999997</v>
      </c>
      <c r="C31" s="62">
        <f t="shared" si="4"/>
        <v>4338.7</v>
      </c>
      <c r="D31" s="62">
        <f t="shared" si="4"/>
        <v>4212.183</v>
      </c>
      <c r="E31" s="62">
        <f t="shared" si="4"/>
        <v>4169.2829999999994</v>
      </c>
      <c r="F31" s="62">
        <f t="shared" si="4"/>
        <v>4183.6849999999995</v>
      </c>
      <c r="G31" s="62">
        <f t="shared" si="4"/>
        <v>4278.4169999999995</v>
      </c>
      <c r="H31" s="62">
        <f t="shared" si="4"/>
        <v>4429.1419999999998</v>
      </c>
      <c r="I31" s="62">
        <f t="shared" si="4"/>
        <v>4914.1400000000003</v>
      </c>
      <c r="J31" s="62">
        <f t="shared" si="4"/>
        <v>5371.1350000000002</v>
      </c>
      <c r="K31" s="62">
        <f t="shared" si="4"/>
        <v>5783.0439999999999</v>
      </c>
      <c r="L31" s="62">
        <f t="shared" si="4"/>
        <v>6057.8860000000004</v>
      </c>
      <c r="M31" s="62">
        <f t="shared" si="4"/>
        <v>6182.4989999999998</v>
      </c>
      <c r="N31" s="62">
        <f t="shared" si="4"/>
        <v>6074.473</v>
      </c>
      <c r="O31" s="62">
        <f t="shared" si="4"/>
        <v>5690.7629999999999</v>
      </c>
      <c r="P31" s="62">
        <f t="shared" si="4"/>
        <v>5494.3469999999998</v>
      </c>
      <c r="Q31" s="62">
        <f t="shared" si="4"/>
        <v>5397.3059999999996</v>
      </c>
      <c r="R31" s="62">
        <f t="shared" si="4"/>
        <v>5689.3670000000002</v>
      </c>
      <c r="S31" s="62">
        <f t="shared" si="4"/>
        <v>6144.5140000000001</v>
      </c>
      <c r="T31" s="62">
        <f t="shared" si="4"/>
        <v>6332.567</v>
      </c>
      <c r="U31" s="62">
        <f t="shared" si="4"/>
        <v>6193.8180000000002</v>
      </c>
      <c r="V31" s="62">
        <f t="shared" si="4"/>
        <v>5969.8050000000003</v>
      </c>
      <c r="W31" s="62">
        <f t="shared" si="4"/>
        <v>5567.1189999999997</v>
      </c>
      <c r="X31" s="62">
        <f t="shared" si="4"/>
        <v>5161.6379999999999</v>
      </c>
      <c r="Y31" s="62">
        <f t="shared" si="4"/>
        <v>4668.53</v>
      </c>
      <c r="Z31" s="63">
        <f t="shared" si="4"/>
        <v>0</v>
      </c>
      <c r="AA31" s="64">
        <f t="shared" si="4"/>
        <v>126770.016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86</v>
      </c>
      <c r="C34" s="95">
        <v>106</v>
      </c>
      <c r="D34" s="95">
        <v>106</v>
      </c>
      <c r="E34" s="95">
        <v>113</v>
      </c>
      <c r="F34" s="95">
        <v>106</v>
      </c>
      <c r="G34" s="95">
        <v>106</v>
      </c>
      <c r="H34" s="95">
        <v>85</v>
      </c>
      <c r="I34" s="95">
        <v>129</v>
      </c>
      <c r="J34" s="95">
        <v>103</v>
      </c>
      <c r="K34" s="95">
        <v>125</v>
      </c>
      <c r="L34" s="95">
        <v>130</v>
      </c>
      <c r="M34" s="95">
        <v>123</v>
      </c>
      <c r="N34" s="95">
        <v>123</v>
      </c>
      <c r="O34" s="95">
        <v>123</v>
      </c>
      <c r="P34" s="95">
        <v>123</v>
      </c>
      <c r="Q34" s="95">
        <v>123</v>
      </c>
      <c r="R34" s="95">
        <v>103</v>
      </c>
      <c r="S34" s="95">
        <v>103</v>
      </c>
      <c r="T34" s="95">
        <v>133</v>
      </c>
      <c r="U34" s="95">
        <v>133</v>
      </c>
      <c r="V34" s="95">
        <v>133</v>
      </c>
      <c r="W34" s="95">
        <v>128</v>
      </c>
      <c r="X34" s="95">
        <v>103</v>
      </c>
      <c r="Y34" s="95">
        <v>79</v>
      </c>
      <c r="Z34" s="96"/>
      <c r="AA34" s="74">
        <f t="shared" ref="AA34:AA39" si="5">SUM(B34:Z34)</f>
        <v>2725</v>
      </c>
    </row>
    <row r="35" spans="1:27" ht="24.9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10</v>
      </c>
      <c r="I35" s="99">
        <v>20</v>
      </c>
      <c r="J35" s="99">
        <v>15</v>
      </c>
      <c r="K35" s="99">
        <v>15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15</v>
      </c>
      <c r="R35" s="99">
        <v>20</v>
      </c>
      <c r="S35" s="99">
        <v>22</v>
      </c>
      <c r="T35" s="99">
        <v>41</v>
      </c>
      <c r="U35" s="99">
        <v>22</v>
      </c>
      <c r="V35" s="99">
        <v>18</v>
      </c>
      <c r="W35" s="99">
        <v>18</v>
      </c>
      <c r="X35" s="99">
        <v>18</v>
      </c>
      <c r="Y35" s="99">
        <v>10</v>
      </c>
      <c r="Z35" s="100"/>
      <c r="AA35" s="79">
        <f t="shared" si="5"/>
        <v>379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220.6</v>
      </c>
      <c r="D38" s="99">
        <v>451</v>
      </c>
      <c r="E38" s="99">
        <v>500</v>
      </c>
      <c r="F38" s="99">
        <v>500</v>
      </c>
      <c r="G38" s="99">
        <v>500</v>
      </c>
      <c r="H38" s="99">
        <v>482.5</v>
      </c>
      <c r="I38" s="99">
        <v>488.3</v>
      </c>
      <c r="J38" s="99">
        <v>500</v>
      </c>
      <c r="K38" s="99">
        <v>500</v>
      </c>
      <c r="L38" s="99">
        <v>500</v>
      </c>
      <c r="M38" s="99">
        <v>414.2</v>
      </c>
      <c r="N38" s="99">
        <v>419.3</v>
      </c>
      <c r="O38" s="99">
        <v>451</v>
      </c>
      <c r="P38" s="99">
        <v>135.69999999999999</v>
      </c>
      <c r="Q38" s="99">
        <v>274.39999999999998</v>
      </c>
      <c r="R38" s="99">
        <v>224</v>
      </c>
      <c r="S38" s="99"/>
      <c r="T38" s="99">
        <v>114.7</v>
      </c>
      <c r="U38" s="99">
        <v>157.6</v>
      </c>
      <c r="V38" s="99">
        <v>31</v>
      </c>
      <c r="W38" s="99"/>
      <c r="X38" s="99"/>
      <c r="Y38" s="99"/>
      <c r="Z38" s="100"/>
      <c r="AA38" s="79">
        <f t="shared" si="5"/>
        <v>6864.2999999999993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96</v>
      </c>
      <c r="C39" s="88">
        <f t="shared" si="6"/>
        <v>336.6</v>
      </c>
      <c r="D39" s="88">
        <f t="shared" si="6"/>
        <v>567</v>
      </c>
      <c r="E39" s="88">
        <f t="shared" si="6"/>
        <v>623</v>
      </c>
      <c r="F39" s="88">
        <f t="shared" si="6"/>
        <v>616</v>
      </c>
      <c r="G39" s="88">
        <f t="shared" si="6"/>
        <v>616</v>
      </c>
      <c r="H39" s="88">
        <f t="shared" si="6"/>
        <v>577.5</v>
      </c>
      <c r="I39" s="88">
        <f t="shared" si="6"/>
        <v>637.29999999999995</v>
      </c>
      <c r="J39" s="88">
        <f t="shared" si="6"/>
        <v>618</v>
      </c>
      <c r="K39" s="88">
        <f t="shared" si="6"/>
        <v>640</v>
      </c>
      <c r="L39" s="88">
        <f t="shared" si="6"/>
        <v>645</v>
      </c>
      <c r="M39" s="88">
        <f t="shared" si="6"/>
        <v>552.20000000000005</v>
      </c>
      <c r="N39" s="88">
        <f t="shared" si="6"/>
        <v>557.29999999999995</v>
      </c>
      <c r="O39" s="88">
        <f t="shared" si="6"/>
        <v>589</v>
      </c>
      <c r="P39" s="88">
        <f t="shared" si="6"/>
        <v>273.7</v>
      </c>
      <c r="Q39" s="88">
        <f t="shared" si="6"/>
        <v>412.4</v>
      </c>
      <c r="R39" s="88">
        <f t="shared" si="6"/>
        <v>347</v>
      </c>
      <c r="S39" s="88">
        <f t="shared" si="6"/>
        <v>125</v>
      </c>
      <c r="T39" s="88">
        <f t="shared" si="6"/>
        <v>288.7</v>
      </c>
      <c r="U39" s="88">
        <f t="shared" si="6"/>
        <v>312.60000000000002</v>
      </c>
      <c r="V39" s="88">
        <f t="shared" si="6"/>
        <v>182</v>
      </c>
      <c r="W39" s="88">
        <f t="shared" si="6"/>
        <v>146</v>
      </c>
      <c r="X39" s="88">
        <f t="shared" si="6"/>
        <v>121</v>
      </c>
      <c r="Y39" s="88">
        <f t="shared" si="6"/>
        <v>89</v>
      </c>
      <c r="Z39" s="89">
        <f t="shared" si="6"/>
        <v>0</v>
      </c>
      <c r="AA39" s="90">
        <f t="shared" si="5"/>
        <v>9968.3000000000011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220.6</v>
      </c>
      <c r="D46" s="99">
        <v>451</v>
      </c>
      <c r="E46" s="99">
        <v>500</v>
      </c>
      <c r="F46" s="99">
        <v>500</v>
      </c>
      <c r="G46" s="99">
        <v>500</v>
      </c>
      <c r="H46" s="99">
        <v>482.5</v>
      </c>
      <c r="I46" s="99">
        <v>488.3</v>
      </c>
      <c r="J46" s="99">
        <v>500</v>
      </c>
      <c r="K46" s="99">
        <v>500</v>
      </c>
      <c r="L46" s="99">
        <v>500</v>
      </c>
      <c r="M46" s="99">
        <v>414.2</v>
      </c>
      <c r="N46" s="99">
        <v>419.3</v>
      </c>
      <c r="O46" s="99">
        <v>451</v>
      </c>
      <c r="P46" s="99">
        <v>135.69999999999999</v>
      </c>
      <c r="Q46" s="99">
        <v>274.39999999999998</v>
      </c>
      <c r="R46" s="99">
        <v>224</v>
      </c>
      <c r="S46" s="99"/>
      <c r="T46" s="99">
        <v>114.7</v>
      </c>
      <c r="U46" s="99">
        <v>157.6</v>
      </c>
      <c r="V46" s="99">
        <v>31</v>
      </c>
      <c r="W46" s="99"/>
      <c r="X46" s="99"/>
      <c r="Y46" s="99"/>
      <c r="Z46" s="100"/>
      <c r="AA46" s="79">
        <f t="shared" si="7"/>
        <v>6864.2999999999993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</v>
      </c>
      <c r="O47" s="99"/>
      <c r="P47" s="99">
        <v>1</v>
      </c>
      <c r="Q47" s="99">
        <v>9</v>
      </c>
      <c r="R47" s="99">
        <v>20</v>
      </c>
      <c r="S47" s="99">
        <v>43</v>
      </c>
      <c r="T47" s="99">
        <v>61</v>
      </c>
      <c r="U47" s="99">
        <v>47</v>
      </c>
      <c r="V47" s="99">
        <v>19</v>
      </c>
      <c r="W47" s="99"/>
      <c r="X47" s="99"/>
      <c r="Y47" s="99"/>
      <c r="Z47" s="100"/>
      <c r="AA47" s="79">
        <f t="shared" si="7"/>
        <v>201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220.6</v>
      </c>
      <c r="D48" s="88">
        <f t="shared" si="8"/>
        <v>451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482.5</v>
      </c>
      <c r="I48" s="88">
        <f t="shared" si="8"/>
        <v>488.3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414.2</v>
      </c>
      <c r="N48" s="88">
        <f t="shared" si="8"/>
        <v>420.3</v>
      </c>
      <c r="O48" s="88">
        <f t="shared" si="8"/>
        <v>451</v>
      </c>
      <c r="P48" s="88">
        <f t="shared" si="8"/>
        <v>136.69999999999999</v>
      </c>
      <c r="Q48" s="88">
        <f t="shared" si="8"/>
        <v>283.39999999999998</v>
      </c>
      <c r="R48" s="88">
        <f t="shared" si="8"/>
        <v>244</v>
      </c>
      <c r="S48" s="88">
        <f t="shared" si="8"/>
        <v>43</v>
      </c>
      <c r="T48" s="88">
        <f t="shared" si="8"/>
        <v>175.7</v>
      </c>
      <c r="U48" s="88">
        <f t="shared" si="8"/>
        <v>204.6</v>
      </c>
      <c r="V48" s="88">
        <f t="shared" si="8"/>
        <v>50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7065.2999999999993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4465.6550000000007</v>
      </c>
      <c r="C51" s="88">
        <f t="shared" si="10"/>
        <v>4559.3000000000011</v>
      </c>
      <c r="D51" s="88">
        <f t="shared" si="10"/>
        <v>4663.1829999999991</v>
      </c>
      <c r="E51" s="88">
        <f t="shared" si="10"/>
        <v>4669.2830000000004</v>
      </c>
      <c r="F51" s="88">
        <f t="shared" si="10"/>
        <v>4683.6850000000004</v>
      </c>
      <c r="G51" s="88">
        <f t="shared" si="10"/>
        <v>4778.4170000000004</v>
      </c>
      <c r="H51" s="88">
        <f t="shared" si="10"/>
        <v>4911.6420000000007</v>
      </c>
      <c r="I51" s="88">
        <f t="shared" si="10"/>
        <v>5402.44</v>
      </c>
      <c r="J51" s="88">
        <f t="shared" si="10"/>
        <v>5871.1349999999993</v>
      </c>
      <c r="K51" s="88">
        <f t="shared" si="10"/>
        <v>6283.0439999999999</v>
      </c>
      <c r="L51" s="88">
        <f t="shared" si="10"/>
        <v>6557.8859999999995</v>
      </c>
      <c r="M51" s="88">
        <f t="shared" si="10"/>
        <v>6596.6989999999996</v>
      </c>
      <c r="N51" s="88">
        <f t="shared" si="10"/>
        <v>6493.7730000000001</v>
      </c>
      <c r="O51" s="88">
        <f t="shared" si="10"/>
        <v>6141.7629999999999</v>
      </c>
      <c r="P51" s="88">
        <f t="shared" si="10"/>
        <v>5630.0469999999996</v>
      </c>
      <c r="Q51" s="88">
        <f t="shared" si="10"/>
        <v>5671.7059999999992</v>
      </c>
      <c r="R51" s="88">
        <f t="shared" si="10"/>
        <v>5913.3670000000002</v>
      </c>
      <c r="S51" s="88">
        <f t="shared" si="10"/>
        <v>6144.5140000000001</v>
      </c>
      <c r="T51" s="88">
        <f t="shared" si="10"/>
        <v>6447.2669999999989</v>
      </c>
      <c r="U51" s="88">
        <f t="shared" si="10"/>
        <v>6351.4179999999997</v>
      </c>
      <c r="V51" s="88">
        <f t="shared" si="10"/>
        <v>6000.8049999999994</v>
      </c>
      <c r="W51" s="88">
        <f t="shared" si="10"/>
        <v>5567.1190000000006</v>
      </c>
      <c r="X51" s="88">
        <f t="shared" si="10"/>
        <v>5161.637999999999</v>
      </c>
      <c r="Y51" s="88">
        <f t="shared" si="10"/>
        <v>4668.5300000000007</v>
      </c>
      <c r="Z51" s="89">
        <f t="shared" si="10"/>
        <v>0</v>
      </c>
      <c r="AA51" s="105">
        <f>SUM(B51:Z51)</f>
        <v>133634.31600000002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-630.6</v>
      </c>
      <c r="C4" s="18">
        <v>-337.4</v>
      </c>
      <c r="D4" s="18">
        <v>-107</v>
      </c>
      <c r="E4" s="18">
        <v>-58</v>
      </c>
      <c r="F4" s="18">
        <v>-27.5</v>
      </c>
      <c r="G4" s="18">
        <v>-58</v>
      </c>
      <c r="H4" s="18">
        <v>-75.5</v>
      </c>
      <c r="I4" s="18">
        <v>-69.699999999999989</v>
      </c>
      <c r="J4" s="18">
        <v>30.600000000000023</v>
      </c>
      <c r="K4" s="18">
        <v>-58</v>
      </c>
      <c r="L4" s="18">
        <v>-58</v>
      </c>
      <c r="M4" s="18">
        <v>-143.80000000000001</v>
      </c>
      <c r="N4" s="18">
        <v>-138.69999999999999</v>
      </c>
      <c r="O4" s="18">
        <v>-107</v>
      </c>
      <c r="P4" s="18">
        <v>-422.3</v>
      </c>
      <c r="Q4" s="18">
        <v>-283.60000000000002</v>
      </c>
      <c r="R4" s="18">
        <v>-334</v>
      </c>
      <c r="S4" s="18">
        <v>-590</v>
      </c>
      <c r="T4" s="18">
        <v>-443.3</v>
      </c>
      <c r="U4" s="18">
        <v>-400.4</v>
      </c>
      <c r="V4" s="18">
        <v>-527</v>
      </c>
      <c r="W4" s="18">
        <v>-617.79999999999995</v>
      </c>
      <c r="X4" s="18">
        <v>-1058</v>
      </c>
      <c r="Y4" s="18">
        <v>-1058</v>
      </c>
      <c r="Z4" s="19"/>
      <c r="AA4" s="112">
        <f>SUM(B4:Z4)</f>
        <v>-7573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181.47</v>
      </c>
      <c r="C7" s="118">
        <v>170.8</v>
      </c>
      <c r="D7" s="118">
        <v>165.92</v>
      </c>
      <c r="E7" s="118">
        <v>77.430000000000007</v>
      </c>
      <c r="F7" s="118">
        <v>78.88</v>
      </c>
      <c r="G7" s="118">
        <v>139.77000000000001</v>
      </c>
      <c r="H7" s="118">
        <v>177</v>
      </c>
      <c r="I7" s="118">
        <v>177.02</v>
      </c>
      <c r="J7" s="118">
        <v>171.01</v>
      </c>
      <c r="K7" s="118">
        <v>191.34</v>
      </c>
      <c r="L7" s="118">
        <v>192.47</v>
      </c>
      <c r="M7" s="118">
        <v>203.33</v>
      </c>
      <c r="N7" s="118">
        <v>205</v>
      </c>
      <c r="O7" s="118">
        <v>198.4</v>
      </c>
      <c r="P7" s="118">
        <v>205</v>
      </c>
      <c r="Q7" s="118">
        <v>209.15</v>
      </c>
      <c r="R7" s="118">
        <v>231.4</v>
      </c>
      <c r="S7" s="118">
        <v>239</v>
      </c>
      <c r="T7" s="118">
        <v>239</v>
      </c>
      <c r="U7" s="118">
        <v>231.4</v>
      </c>
      <c r="V7" s="118">
        <v>215</v>
      </c>
      <c r="W7" s="118">
        <v>203.33</v>
      </c>
      <c r="X7" s="118">
        <v>190.33</v>
      </c>
      <c r="Y7" s="118">
        <v>187.94</v>
      </c>
      <c r="Z7" s="119"/>
      <c r="AA7" s="120">
        <f>IF(SUM(B7:Z7)&lt;&gt;0,AVERAGEIF(B7:Z7,"&lt;&gt;"""),"")</f>
        <v>186.7245833333333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558</v>
      </c>
      <c r="C13" s="130">
        <v>558</v>
      </c>
      <c r="D13" s="130">
        <v>558</v>
      </c>
      <c r="E13" s="130">
        <v>558</v>
      </c>
      <c r="F13" s="130">
        <v>527.5</v>
      </c>
      <c r="G13" s="130">
        <v>558</v>
      </c>
      <c r="H13" s="130">
        <v>558</v>
      </c>
      <c r="I13" s="130">
        <v>558</v>
      </c>
      <c r="J13" s="130">
        <v>469.4</v>
      </c>
      <c r="K13" s="130">
        <v>558</v>
      </c>
      <c r="L13" s="130">
        <v>558</v>
      </c>
      <c r="M13" s="130">
        <v>558</v>
      </c>
      <c r="N13" s="130">
        <v>558</v>
      </c>
      <c r="O13" s="130">
        <v>558</v>
      </c>
      <c r="P13" s="130">
        <v>558</v>
      </c>
      <c r="Q13" s="130">
        <v>558</v>
      </c>
      <c r="R13" s="130">
        <v>558</v>
      </c>
      <c r="S13" s="130">
        <v>558</v>
      </c>
      <c r="T13" s="130">
        <v>558</v>
      </c>
      <c r="U13" s="130">
        <v>558</v>
      </c>
      <c r="V13" s="130">
        <v>558</v>
      </c>
      <c r="W13" s="130">
        <v>558</v>
      </c>
      <c r="X13" s="130">
        <v>558</v>
      </c>
      <c r="Y13" s="131">
        <v>558</v>
      </c>
      <c r="Z13" s="132"/>
      <c r="AA13" s="133">
        <f t="shared" si="0"/>
        <v>13272.9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72.599999999999994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32</v>
      </c>
      <c r="T15" s="134"/>
      <c r="U15" s="134"/>
      <c r="V15" s="134"/>
      <c r="W15" s="134">
        <v>59.8</v>
      </c>
      <c r="X15" s="134">
        <v>500</v>
      </c>
      <c r="Y15" s="134">
        <v>500</v>
      </c>
      <c r="Z15" s="132"/>
      <c r="AA15" s="133">
        <f t="shared" si="0"/>
        <v>1164.4000000000001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630.6</v>
      </c>
      <c r="C16" s="136">
        <f t="shared" si="1"/>
        <v>558</v>
      </c>
      <c r="D16" s="136">
        <f t="shared" si="1"/>
        <v>558</v>
      </c>
      <c r="E16" s="136">
        <f t="shared" si="1"/>
        <v>558</v>
      </c>
      <c r="F16" s="136">
        <f t="shared" si="1"/>
        <v>527.5</v>
      </c>
      <c r="G16" s="136">
        <f t="shared" si="1"/>
        <v>558</v>
      </c>
      <c r="H16" s="136">
        <f t="shared" si="1"/>
        <v>558</v>
      </c>
      <c r="I16" s="136">
        <f t="shared" si="1"/>
        <v>558</v>
      </c>
      <c r="J16" s="136">
        <f t="shared" si="1"/>
        <v>469.4</v>
      </c>
      <c r="K16" s="136">
        <f t="shared" si="1"/>
        <v>558</v>
      </c>
      <c r="L16" s="136">
        <f t="shared" si="1"/>
        <v>558</v>
      </c>
      <c r="M16" s="136">
        <f t="shared" si="1"/>
        <v>558</v>
      </c>
      <c r="N16" s="136">
        <f t="shared" si="1"/>
        <v>558</v>
      </c>
      <c r="O16" s="136">
        <f t="shared" si="1"/>
        <v>558</v>
      </c>
      <c r="P16" s="136">
        <f t="shared" si="1"/>
        <v>558</v>
      </c>
      <c r="Q16" s="136">
        <f t="shared" si="1"/>
        <v>558</v>
      </c>
      <c r="R16" s="136">
        <f t="shared" si="1"/>
        <v>558</v>
      </c>
      <c r="S16" s="136">
        <f t="shared" si="1"/>
        <v>590</v>
      </c>
      <c r="T16" s="136">
        <f t="shared" si="1"/>
        <v>558</v>
      </c>
      <c r="U16" s="136">
        <f t="shared" si="1"/>
        <v>558</v>
      </c>
      <c r="V16" s="136">
        <f t="shared" si="1"/>
        <v>558</v>
      </c>
      <c r="W16" s="136">
        <f t="shared" si="1"/>
        <v>617.79999999999995</v>
      </c>
      <c r="X16" s="136">
        <f t="shared" si="1"/>
        <v>1058</v>
      </c>
      <c r="Y16" s="136">
        <f t="shared" si="1"/>
        <v>1058</v>
      </c>
      <c r="Z16" s="137" t="str">
        <f t="shared" si="1"/>
        <v/>
      </c>
      <c r="AA16" s="90">
        <f t="shared" si="0"/>
        <v>14437.3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220.6</v>
      </c>
      <c r="D23" s="134">
        <v>451</v>
      </c>
      <c r="E23" s="134">
        <v>500</v>
      </c>
      <c r="F23" s="134">
        <v>500</v>
      </c>
      <c r="G23" s="134">
        <v>500</v>
      </c>
      <c r="H23" s="134">
        <v>482.5</v>
      </c>
      <c r="I23" s="134">
        <v>488.3</v>
      </c>
      <c r="J23" s="134">
        <v>500</v>
      </c>
      <c r="K23" s="134">
        <v>500</v>
      </c>
      <c r="L23" s="134">
        <v>500</v>
      </c>
      <c r="M23" s="134">
        <v>414.2</v>
      </c>
      <c r="N23" s="134">
        <v>419.3</v>
      </c>
      <c r="O23" s="134">
        <v>451</v>
      </c>
      <c r="P23" s="134">
        <v>135.69999999999999</v>
      </c>
      <c r="Q23" s="134">
        <v>274.39999999999998</v>
      </c>
      <c r="R23" s="134">
        <v>224</v>
      </c>
      <c r="S23" s="134"/>
      <c r="T23" s="134">
        <v>114.7</v>
      </c>
      <c r="U23" s="134">
        <v>157.6</v>
      </c>
      <c r="V23" s="134">
        <v>31</v>
      </c>
      <c r="W23" s="134"/>
      <c r="X23" s="134"/>
      <c r="Y23" s="134"/>
      <c r="Z23" s="132"/>
      <c r="AA23" s="133">
        <f t="shared" si="2"/>
        <v>6864.2999999999993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220.6</v>
      </c>
      <c r="D24" s="136">
        <f t="shared" si="3"/>
        <v>451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482.5</v>
      </c>
      <c r="I24" s="136">
        <f t="shared" si="3"/>
        <v>488.3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414.2</v>
      </c>
      <c r="N24" s="136">
        <f t="shared" si="3"/>
        <v>419.3</v>
      </c>
      <c r="O24" s="136">
        <f t="shared" si="3"/>
        <v>451</v>
      </c>
      <c r="P24" s="136">
        <f t="shared" si="3"/>
        <v>135.69999999999999</v>
      </c>
      <c r="Q24" s="136">
        <f t="shared" si="3"/>
        <v>274.39999999999998</v>
      </c>
      <c r="R24" s="136">
        <f t="shared" si="3"/>
        <v>224</v>
      </c>
      <c r="S24" s="136">
        <f t="shared" si="3"/>
        <v>0</v>
      </c>
      <c r="T24" s="136">
        <f t="shared" si="3"/>
        <v>114.7</v>
      </c>
      <c r="U24" s="136">
        <f t="shared" si="3"/>
        <v>157.6</v>
      </c>
      <c r="V24" s="136">
        <f t="shared" si="3"/>
        <v>31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6864.2999999999993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2021-11-06T12:14:04Z</dcterms:created>
  <dcterms:modified xsi:type="dcterms:W3CDTF">2021-11-06T12:14:04Z</dcterms:modified>
</cp:coreProperties>
</file>