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<sst xmlns="http://schemas.openxmlformats.org/spreadsheetml/2006/main" count="117" uniqueCount="53">
  <si>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05/11/2021 14:11:22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</si>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</sst>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439</c:v>
                </c:pt>
                <c:pt idx="1">
                  <c:v>439</c:v>
                </c:pt>
                <c:pt idx="2">
                  <c:v>439</c:v>
                </c:pt>
                <c:pt idx="3">
                  <c:v>439</c:v>
                </c:pt>
                <c:pt idx="4">
                  <c:v>439</c:v>
                </c:pt>
                <c:pt idx="5">
                  <c:v>439</c:v>
                </c:pt>
                <c:pt idx="6">
                  <c:v>439</c:v>
                </c:pt>
                <c:pt idx="7">
                  <c:v>439</c:v>
                </c:pt>
                <c:pt idx="8">
                  <c:v>439</c:v>
                </c:pt>
                <c:pt idx="9">
                  <c:v>439</c:v>
                </c:pt>
                <c:pt idx="10">
                  <c:v>439</c:v>
                </c:pt>
                <c:pt idx="11">
                  <c:v>439</c:v>
                </c:pt>
                <c:pt idx="12">
                  <c:v>439</c:v>
                </c:pt>
                <c:pt idx="13">
                  <c:v>439</c:v>
                </c:pt>
                <c:pt idx="14">
                  <c:v>439</c:v>
                </c:pt>
                <c:pt idx="15">
                  <c:v>439</c:v>
                </c:pt>
                <c:pt idx="16">
                  <c:v>439</c:v>
                </c:pt>
                <c:pt idx="17">
                  <c:v>439</c:v>
                </c:pt>
                <c:pt idx="18">
                  <c:v>439</c:v>
                </c:pt>
                <c:pt idx="19">
                  <c:v>439</c:v>
                </c:pt>
                <c:pt idx="20">
                  <c:v>439</c:v>
                </c:pt>
                <c:pt idx="21">
                  <c:v>439</c:v>
                </c:pt>
                <c:pt idx="22">
                  <c:v>439</c:v>
                </c:pt>
                <c:pt idx="23">
                  <c:v>439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180</c:v>
                </c:pt>
                <c:pt idx="2">
                  <c:v>173</c:v>
                </c:pt>
                <c:pt idx="3">
                  <c:v>170</c:v>
                </c:pt>
                <c:pt idx="4">
                  <c:v>174</c:v>
                </c:pt>
                <c:pt idx="5">
                  <c:v>191</c:v>
                </c:pt>
                <c:pt idx="6">
                  <c:v>198</c:v>
                </c:pt>
                <c:pt idx="7">
                  <c:v>222</c:v>
                </c:pt>
                <c:pt idx="8">
                  <c:v>226</c:v>
                </c:pt>
                <c:pt idx="9">
                  <c:v>225</c:v>
                </c:pt>
                <c:pt idx="10">
                  <c:v>228</c:v>
                </c:pt>
                <c:pt idx="11">
                  <c:v>232</c:v>
                </c:pt>
                <c:pt idx="12">
                  <c:v>229</c:v>
                </c:pt>
                <c:pt idx="13">
                  <c:v>227</c:v>
                </c:pt>
                <c:pt idx="14">
                  <c:v>225</c:v>
                </c:pt>
                <c:pt idx="15">
                  <c:v>229</c:v>
                </c:pt>
                <c:pt idx="16">
                  <c:v>241</c:v>
                </c:pt>
                <c:pt idx="17">
                  <c:v>241</c:v>
                </c:pt>
                <c:pt idx="18">
                  <c:v>241</c:v>
                </c:pt>
                <c:pt idx="19">
                  <c:v>262.3</c:v>
                </c:pt>
                <c:pt idx="20">
                  <c:v>240</c:v>
                </c:pt>
                <c:pt idx="21">
                  <c:v>211</c:v>
                </c:pt>
                <c:pt idx="22">
                  <c:v>187</c:v>
                </c:pt>
                <c:pt idx="23">
                  <c:v>165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1583.9160000000002</c:v>
                </c:pt>
                <c:pt idx="1">
                  <c:v>1461.921</c:v>
                </c:pt>
                <c:pt idx="2">
                  <c:v>1355.9090000000001</c:v>
                </c:pt>
                <c:pt idx="3">
                  <c:v>1305.3899999999999</c:v>
                </c:pt>
                <c:pt idx="4">
                  <c:v>1374.32</c:v>
                </c:pt>
                <c:pt idx="5">
                  <c:v>1520.2329999999999</c:v>
                </c:pt>
                <c:pt idx="6">
                  <c:v>1614.5060000000001</c:v>
                </c:pt>
                <c:pt idx="7">
                  <c:v>1816.4839999999999</c:v>
                </c:pt>
                <c:pt idx="8">
                  <c:v>1781.309</c:v>
                </c:pt>
                <c:pt idx="9">
                  <c:v>1686.7040000000002</c:v>
                </c:pt>
                <c:pt idx="10">
                  <c:v>1542.704</c:v>
                </c:pt>
                <c:pt idx="11">
                  <c:v>1527.7429999999999</c:v>
                </c:pt>
                <c:pt idx="12">
                  <c:v>1542.242</c:v>
                </c:pt>
                <c:pt idx="13">
                  <c:v>1504.8229999999999</c:v>
                </c:pt>
                <c:pt idx="14">
                  <c:v>1803.2479999999998</c:v>
                </c:pt>
                <c:pt idx="15">
                  <c:v>2259.701</c:v>
                </c:pt>
                <c:pt idx="16">
                  <c:v>2716.1040000000003</c:v>
                </c:pt>
                <c:pt idx="17">
                  <c:v>2774.02</c:v>
                </c:pt>
                <c:pt idx="18">
                  <c:v>2606.6969999999997</c:v>
                </c:pt>
                <c:pt idx="19">
                  <c:v>2329.2200000000003</c:v>
                </c:pt>
                <c:pt idx="20">
                  <c:v>2008.038</c:v>
                </c:pt>
                <c:pt idx="21">
                  <c:v>1697.4009999999998</c:v>
                </c:pt>
                <c:pt idx="22">
                  <c:v>1151.152</c:v>
                </c:pt>
                <c:pt idx="23">
                  <c:v>953.9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1862.105</c:v>
                </c:pt>
                <c:pt idx="1">
                  <c:v>1923</c:v>
                </c:pt>
                <c:pt idx="2">
                  <c:v>1955</c:v>
                </c:pt>
                <c:pt idx="3">
                  <c:v>1962</c:v>
                </c:pt>
                <c:pt idx="4">
                  <c:v>1973</c:v>
                </c:pt>
                <c:pt idx="5">
                  <c:v>1953</c:v>
                </c:pt>
                <c:pt idx="6">
                  <c:v>1961</c:v>
                </c:pt>
                <c:pt idx="7">
                  <c:v>1828</c:v>
                </c:pt>
                <c:pt idx="8">
                  <c:v>1708.674</c:v>
                </c:pt>
                <c:pt idx="9">
                  <c:v>1707</c:v>
                </c:pt>
                <c:pt idx="10">
                  <c:v>1746</c:v>
                </c:pt>
                <c:pt idx="11">
                  <c:v>1756</c:v>
                </c:pt>
                <c:pt idx="12">
                  <c:v>1788</c:v>
                </c:pt>
                <c:pt idx="13">
                  <c:v>1806</c:v>
                </c:pt>
                <c:pt idx="14">
                  <c:v>1780</c:v>
                </c:pt>
                <c:pt idx="15">
                  <c:v>1718</c:v>
                </c:pt>
                <c:pt idx="16">
                  <c:v>1743</c:v>
                </c:pt>
                <c:pt idx="17">
                  <c:v>1745</c:v>
                </c:pt>
                <c:pt idx="18">
                  <c:v>1701</c:v>
                </c:pt>
                <c:pt idx="19">
                  <c:v>1658</c:v>
                </c:pt>
                <c:pt idx="20">
                  <c:v>1682</c:v>
                </c:pt>
                <c:pt idx="21">
                  <c:v>1659</c:v>
                </c:pt>
                <c:pt idx="22">
                  <c:v>1714</c:v>
                </c:pt>
                <c:pt idx="23">
                  <c:v>1251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494.74900000000002</c:v>
                </c:pt>
                <c:pt idx="1">
                  <c:v>473.68499999999989</c:v>
                </c:pt>
                <c:pt idx="2">
                  <c:v>469.4620000000001</c:v>
                </c:pt>
                <c:pt idx="3">
                  <c:v>462.59499999999997</c:v>
                </c:pt>
                <c:pt idx="4">
                  <c:v>448.48099999999988</c:v>
                </c:pt>
                <c:pt idx="5">
                  <c:v>440.01899999999995</c:v>
                </c:pt>
                <c:pt idx="6">
                  <c:v>565.53700000000003</c:v>
                </c:pt>
                <c:pt idx="7">
                  <c:v>1023.686</c:v>
                </c:pt>
                <c:pt idx="8">
                  <c:v>1533.2900000000002</c:v>
                </c:pt>
                <c:pt idx="9">
                  <c:v>1931.4169999999997</c:v>
                </c:pt>
                <c:pt idx="10">
                  <c:v>2172.0209999999997</c:v>
                </c:pt>
                <c:pt idx="11">
                  <c:v>2256.7310000000002</c:v>
                </c:pt>
                <c:pt idx="12">
                  <c:v>2188.3209999999999</c:v>
                </c:pt>
                <c:pt idx="13">
                  <c:v>1944.3050000000001</c:v>
                </c:pt>
                <c:pt idx="14">
                  <c:v>1499.1549999999997</c:v>
                </c:pt>
                <c:pt idx="15">
                  <c:v>1010.4349999999999</c:v>
                </c:pt>
                <c:pt idx="16">
                  <c:v>823.94399999999996</c:v>
                </c:pt>
                <c:pt idx="17">
                  <c:v>920.08100000000013</c:v>
                </c:pt>
                <c:pt idx="18">
                  <c:v>1043.0870000000002</c:v>
                </c:pt>
                <c:pt idx="19">
                  <c:v>1168.098</c:v>
                </c:pt>
                <c:pt idx="20">
                  <c:v>1305.7370000000001</c:v>
                </c:pt>
                <c:pt idx="21">
                  <c:v>1469.7290000000003</c:v>
                </c:pt>
                <c:pt idx="22">
                  <c:v>1630.0040000000004</c:v>
                </c:pt>
                <c:pt idx="23">
                  <c:v>1755.296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21</c:v>
                </c:pt>
                <c:pt idx="2">
                  <c:v>23</c:v>
                </c:pt>
                <c:pt idx="3">
                  <c:v>26</c:v>
                </c:pt>
                <c:pt idx="4">
                  <c:v>30</c:v>
                </c:pt>
                <c:pt idx="5">
                  <c:v>33</c:v>
                </c:pt>
                <c:pt idx="6">
                  <c:v>48</c:v>
                </c:pt>
                <c:pt idx="7">
                  <c:v>73</c:v>
                </c:pt>
                <c:pt idx="8">
                  <c:v>92</c:v>
                </c:pt>
                <c:pt idx="9">
                  <c:v>102</c:v>
                </c:pt>
                <c:pt idx="10">
                  <c:v>106</c:v>
                </c:pt>
                <c:pt idx="11">
                  <c:v>107</c:v>
                </c:pt>
                <c:pt idx="12">
                  <c:v>103</c:v>
                </c:pt>
                <c:pt idx="13">
                  <c:v>95</c:v>
                </c:pt>
                <c:pt idx="14">
                  <c:v>80</c:v>
                </c:pt>
                <c:pt idx="15">
                  <c:v>61</c:v>
                </c:pt>
                <c:pt idx="16">
                  <c:v>53</c:v>
                </c:pt>
                <c:pt idx="17">
                  <c:v>57</c:v>
                </c:pt>
                <c:pt idx="18">
                  <c:v>62</c:v>
                </c:pt>
                <c:pt idx="19">
                  <c:v>64</c:v>
                </c:pt>
                <c:pt idx="20">
                  <c:v>63</c:v>
                </c:pt>
                <c:pt idx="21">
                  <c:v>59</c:v>
                </c:pt>
                <c:pt idx="22">
                  <c:v>53</c:v>
                </c:pt>
                <c:pt idx="23">
                  <c:v>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100.82300000000001</c:v>
                </c:pt>
                <c:pt idx="8">
                  <c:v>98</c:v>
                </c:pt>
                <c:pt idx="9">
                  <c:v>48</c:v>
                </c:pt>
                <c:pt idx="10">
                  <c:v>48</c:v>
                </c:pt>
                <c:pt idx="11">
                  <c:v>46</c:v>
                </c:pt>
                <c:pt idx="12">
                  <c:v>56</c:v>
                </c:pt>
                <c:pt idx="13">
                  <c:v>56</c:v>
                </c:pt>
                <c:pt idx="14">
                  <c:v>30</c:v>
                </c:pt>
                <c:pt idx="15">
                  <c:v>65</c:v>
                </c:pt>
                <c:pt idx="16">
                  <c:v>65</c:v>
                </c:pt>
                <c:pt idx="17">
                  <c:v>311.87900000000002</c:v>
                </c:pt>
                <c:pt idx="18">
                  <c:v>436</c:v>
                </c:pt>
                <c:pt idx="19">
                  <c:v>551</c:v>
                </c:pt>
                <c:pt idx="20">
                  <c:v>331</c:v>
                </c:pt>
                <c:pt idx="21">
                  <c:v>56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9204280"/>
        <c:axId val="299204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4588.7700000000004</c:v>
                </c:pt>
                <c:pt idx="1">
                  <c:v>4498.6060000000007</c:v>
                </c:pt>
                <c:pt idx="2">
                  <c:v>4415.3709999999983</c:v>
                </c:pt>
                <c:pt idx="3">
                  <c:v>4364.9850000000015</c:v>
                </c:pt>
                <c:pt idx="4">
                  <c:v>4438.8009999999986</c:v>
                </c:pt>
                <c:pt idx="5">
                  <c:v>4602.2520000000022</c:v>
                </c:pt>
                <c:pt idx="6">
                  <c:v>4852.0430000000006</c:v>
                </c:pt>
                <c:pt idx="7">
                  <c:v>5502.9930000000004</c:v>
                </c:pt>
                <c:pt idx="8">
                  <c:v>5878.273000000001</c:v>
                </c:pt>
                <c:pt idx="9">
                  <c:v>6139.1210000000001</c:v>
                </c:pt>
                <c:pt idx="10">
                  <c:v>6281.7250000000004</c:v>
                </c:pt>
                <c:pt idx="11">
                  <c:v>6364.4740000000002</c:v>
                </c:pt>
                <c:pt idx="12">
                  <c:v>6345.5630000000019</c:v>
                </c:pt>
                <c:pt idx="13">
                  <c:v>6072.1279999999997</c:v>
                </c:pt>
                <c:pt idx="14">
                  <c:v>5856.4030000000002</c:v>
                </c:pt>
                <c:pt idx="15">
                  <c:v>5782.1360000000004</c:v>
                </c:pt>
                <c:pt idx="16">
                  <c:v>6081.0480000000007</c:v>
                </c:pt>
                <c:pt idx="17">
                  <c:v>6487.9800000000014</c:v>
                </c:pt>
                <c:pt idx="18">
                  <c:v>6528.7839999999997</c:v>
                </c:pt>
                <c:pt idx="19">
                  <c:v>6471.6180000000004</c:v>
                </c:pt>
                <c:pt idx="20">
                  <c:v>6068.7749999999996</c:v>
                </c:pt>
                <c:pt idx="21">
                  <c:v>5591.1299999999992</c:v>
                </c:pt>
                <c:pt idx="22">
                  <c:v>5230.1560000000018</c:v>
                </c:pt>
                <c:pt idx="23">
                  <c:v>4641.2389999999996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204280"/>
        <c:axId val="299204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201.44</c:v>
                </c:pt>
                <c:pt idx="1">
                  <c:v>205</c:v>
                </c:pt>
                <c:pt idx="2">
                  <c:v>193.75</c:v>
                </c:pt>
                <c:pt idx="3">
                  <c:v>188.4</c:v>
                </c:pt>
                <c:pt idx="4">
                  <c:v>193.75</c:v>
                </c:pt>
                <c:pt idx="5">
                  <c:v>205</c:v>
                </c:pt>
                <c:pt idx="6">
                  <c:v>205</c:v>
                </c:pt>
                <c:pt idx="7">
                  <c:v>249.02</c:v>
                </c:pt>
                <c:pt idx="8">
                  <c:v>226.2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202.52</c:v>
                </c:pt>
                <c:pt idx="14">
                  <c:v>205</c:v>
                </c:pt>
                <c:pt idx="15">
                  <c:v>205</c:v>
                </c:pt>
                <c:pt idx="16">
                  <c:v>234.63</c:v>
                </c:pt>
                <c:pt idx="17">
                  <c:v>252.02</c:v>
                </c:pt>
                <c:pt idx="18">
                  <c:v>214.37</c:v>
                </c:pt>
                <c:pt idx="19">
                  <c:v>205</c:v>
                </c:pt>
                <c:pt idx="20">
                  <c:v>193.75</c:v>
                </c:pt>
                <c:pt idx="21">
                  <c:v>188.4</c:v>
                </c:pt>
                <c:pt idx="22">
                  <c:v>188.38</c:v>
                </c:pt>
                <c:pt idx="23">
                  <c:v>160.72999999999999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205456"/>
        <c:axId val="299205064"/>
      </c:lineChart>
      <c:catAx>
        <c:axId val="299204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204672"/>
        <c:crosses val="autoZero"/>
        <c:auto val="1"/>
        <c:lblAlgn val="ctr"/>
        <c:lblOffset val="100"/>
        <c:noMultiLvlLbl val="0"/>
      </c:catAx>
      <c:valAx>
        <c:axId val="29920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204280"/>
        <c:crosses val="autoZero"/>
        <c:crossBetween val="between"/>
      </c:valAx>
      <c:valAx>
        <c:axId val="299205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205456"/>
        <c:crosses val="max"/>
        <c:crossBetween val="between"/>
      </c:valAx>
      <c:catAx>
        <c:axId val="299205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205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4588.7700000000013</v>
      </c>
      <c r="C4" s="18">
        <v>4498.6060000000007</v>
      </c>
      <c r="D4" s="18">
        <v>4415.371000000001</v>
      </c>
      <c r="E4" s="18">
        <v>4364.9850000000006</v>
      </c>
      <c r="F4" s="18">
        <v>4438.8009999999995</v>
      </c>
      <c r="G4" s="18">
        <v>4602.2520000000013</v>
      </c>
      <c r="H4" s="18">
        <v>4852.0429999999997</v>
      </c>
      <c r="I4" s="18">
        <v>5502.9930000000013</v>
      </c>
      <c r="J4" s="18">
        <v>5878.2730000000001</v>
      </c>
      <c r="K4" s="18">
        <v>6139.1209999999992</v>
      </c>
      <c r="L4" s="18">
        <v>6281.7249999999985</v>
      </c>
      <c r="M4" s="18">
        <v>6364.4739999999993</v>
      </c>
      <c r="N4" s="18">
        <v>6345.563000000001</v>
      </c>
      <c r="O4" s="18">
        <v>6072.1280000000006</v>
      </c>
      <c r="P4" s="18">
        <v>5856.4029999999993</v>
      </c>
      <c r="Q4" s="18">
        <v>5782.1359999999995</v>
      </c>
      <c r="R4" s="18">
        <v>6081.0480000000007</v>
      </c>
      <c r="S4" s="18">
        <v>6487.9800000000014</v>
      </c>
      <c r="T4" s="18">
        <v>6528.7839999999987</v>
      </c>
      <c r="U4" s="18">
        <v>6471.6179999999995</v>
      </c>
      <c r="V4" s="18">
        <v>6068.7749999999996</v>
      </c>
      <c r="W4" s="18">
        <v>5591.1299999999992</v>
      </c>
      <c r="X4" s="18">
        <v>5230.1559999999999</v>
      </c>
      <c r="Y4" s="18">
        <v>4641.1960000000008</v>
      </c>
      <c r="Z4" s="19"/>
      <c r="AA4" s="20">
        <f>SUM(B4:Z4)</f>
        <v>133084.33100000001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201.44</v>
      </c>
      <c r="C7" s="28">
        <v>205</v>
      </c>
      <c r="D7" s="28">
        <v>193.75</v>
      </c>
      <c r="E7" s="28">
        <v>188.4</v>
      </c>
      <c r="F7" s="28">
        <v>193.75</v>
      </c>
      <c r="G7" s="28">
        <v>205</v>
      </c>
      <c r="H7" s="28">
        <v>205</v>
      </c>
      <c r="I7" s="28">
        <v>249.02</v>
      </c>
      <c r="J7" s="28">
        <v>226.2</v>
      </c>
      <c r="K7" s="28">
        <v>205</v>
      </c>
      <c r="L7" s="28">
        <v>205</v>
      </c>
      <c r="M7" s="28">
        <v>205</v>
      </c>
      <c r="N7" s="28">
        <v>205</v>
      </c>
      <c r="O7" s="28">
        <v>202.52</v>
      </c>
      <c r="P7" s="28">
        <v>205</v>
      </c>
      <c r="Q7" s="28">
        <v>205</v>
      </c>
      <c r="R7" s="28">
        <v>234.63</v>
      </c>
      <c r="S7" s="28">
        <v>252.02</v>
      </c>
      <c r="T7" s="28">
        <v>214.37</v>
      </c>
      <c r="U7" s="28">
        <v>205</v>
      </c>
      <c r="V7" s="28">
        <v>193.75</v>
      </c>
      <c r="W7" s="28">
        <v>188.4</v>
      </c>
      <c r="X7" s="28">
        <v>188.38</v>
      </c>
      <c r="Y7" s="28">
        <v>160.72999999999999</v>
      </c>
      <c r="Z7" s="29"/>
      <c r="AA7" s="30">
        <f>IF(SUM(B7:Z7)&lt;&gt;0,AVERAGEIF(B7:Z7,"&lt;&gt;"""),"")</f>
        <v>205.72333333333333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439</v>
      </c>
      <c r="C10" s="42">
        <v>439</v>
      </c>
      <c r="D10" s="42">
        <v>439</v>
      </c>
      <c r="E10" s="42">
        <v>439</v>
      </c>
      <c r="F10" s="42">
        <v>439</v>
      </c>
      <c r="G10" s="42">
        <v>439</v>
      </c>
      <c r="H10" s="42">
        <v>439</v>
      </c>
      <c r="I10" s="42">
        <v>439</v>
      </c>
      <c r="J10" s="42">
        <v>439</v>
      </c>
      <c r="K10" s="42">
        <v>439</v>
      </c>
      <c r="L10" s="42">
        <v>439</v>
      </c>
      <c r="M10" s="42">
        <v>439</v>
      </c>
      <c r="N10" s="42">
        <v>439</v>
      </c>
      <c r="O10" s="42">
        <v>439</v>
      </c>
      <c r="P10" s="42">
        <v>439</v>
      </c>
      <c r="Q10" s="42">
        <v>439</v>
      </c>
      <c r="R10" s="42">
        <v>439</v>
      </c>
      <c r="S10" s="42">
        <v>439</v>
      </c>
      <c r="T10" s="42">
        <v>439</v>
      </c>
      <c r="U10" s="42">
        <v>439</v>
      </c>
      <c r="V10" s="42">
        <v>439</v>
      </c>
      <c r="W10" s="42">
        <v>439</v>
      </c>
      <c r="X10" s="42">
        <v>439</v>
      </c>
      <c r="Y10" s="42">
        <v>439</v>
      </c>
      <c r="Z10" s="43"/>
      <c r="AA10" s="44">
        <f t="shared" ref="AA10:AA15" si="0">SUM(B10:Z10)</f>
        <v>10536</v>
      </c>
    </row>
    <row r="11" spans="1:27" ht="24.95" customHeight="1" x14ac:dyDescent="0.2">
      <c r="A11" s="45" t="s">
        <v>7</v>
      </c>
      <c r="B11" s="46">
        <v>190</v>
      </c>
      <c r="C11" s="47">
        <v>180</v>
      </c>
      <c r="D11" s="47">
        <v>173</v>
      </c>
      <c r="E11" s="47">
        <v>170</v>
      </c>
      <c r="F11" s="47">
        <v>174</v>
      </c>
      <c r="G11" s="47">
        <v>191</v>
      </c>
      <c r="H11" s="47">
        <v>198</v>
      </c>
      <c r="I11" s="47">
        <v>222</v>
      </c>
      <c r="J11" s="47">
        <v>226</v>
      </c>
      <c r="K11" s="47">
        <v>225</v>
      </c>
      <c r="L11" s="47">
        <v>228</v>
      </c>
      <c r="M11" s="47">
        <v>232</v>
      </c>
      <c r="N11" s="47">
        <v>229</v>
      </c>
      <c r="O11" s="47">
        <v>227</v>
      </c>
      <c r="P11" s="47">
        <v>225</v>
      </c>
      <c r="Q11" s="47">
        <v>229</v>
      </c>
      <c r="R11" s="47">
        <v>241</v>
      </c>
      <c r="S11" s="47">
        <v>241</v>
      </c>
      <c r="T11" s="47">
        <v>241</v>
      </c>
      <c r="U11" s="47">
        <v>262.3</v>
      </c>
      <c r="V11" s="47">
        <v>240</v>
      </c>
      <c r="W11" s="47">
        <v>211</v>
      </c>
      <c r="X11" s="47">
        <v>187</v>
      </c>
      <c r="Y11" s="47">
        <v>165</v>
      </c>
      <c r="Z11" s="48"/>
      <c r="AA11" s="49">
        <f t="shared" si="0"/>
        <v>5107.3</v>
      </c>
    </row>
    <row r="12" spans="1:27" ht="24.95" customHeight="1" x14ac:dyDescent="0.2">
      <c r="A12" s="50" t="s">
        <v>8</v>
      </c>
      <c r="B12" s="51">
        <v>1583.9160000000002</v>
      </c>
      <c r="C12" s="52">
        <v>1461.921</v>
      </c>
      <c r="D12" s="52">
        <v>1355.9090000000001</v>
      </c>
      <c r="E12" s="52">
        <v>1305.3899999999999</v>
      </c>
      <c r="F12" s="52">
        <v>1374.32</v>
      </c>
      <c r="G12" s="52">
        <v>1520.2329999999999</v>
      </c>
      <c r="H12" s="52">
        <v>1614.5060000000001</v>
      </c>
      <c r="I12" s="52">
        <v>1816.4839999999999</v>
      </c>
      <c r="J12" s="52">
        <v>1781.309</v>
      </c>
      <c r="K12" s="52">
        <v>1686.7040000000002</v>
      </c>
      <c r="L12" s="52">
        <v>1542.704</v>
      </c>
      <c r="M12" s="52">
        <v>1527.7429999999999</v>
      </c>
      <c r="N12" s="52">
        <v>1542.242</v>
      </c>
      <c r="O12" s="52">
        <v>1504.8229999999999</v>
      </c>
      <c r="P12" s="52">
        <v>1803.2479999999998</v>
      </c>
      <c r="Q12" s="52">
        <v>2259.701</v>
      </c>
      <c r="R12" s="52">
        <v>2716.1040000000003</v>
      </c>
      <c r="S12" s="52">
        <v>2774.02</v>
      </c>
      <c r="T12" s="52">
        <v>2606.6969999999997</v>
      </c>
      <c r="U12" s="52">
        <v>2329.2200000000003</v>
      </c>
      <c r="V12" s="52">
        <v>2008.038</v>
      </c>
      <c r="W12" s="52">
        <v>1697.4009999999998</v>
      </c>
      <c r="X12" s="52">
        <v>1151.152</v>
      </c>
      <c r="Y12" s="52">
        <v>953.9</v>
      </c>
      <c r="Z12" s="53"/>
      <c r="AA12" s="54">
        <f t="shared" si="0"/>
        <v>41917.684999999998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100.82300000000001</v>
      </c>
      <c r="J13" s="52">
        <v>98</v>
      </c>
      <c r="K13" s="52">
        <v>48</v>
      </c>
      <c r="L13" s="52">
        <v>48</v>
      </c>
      <c r="M13" s="52">
        <v>46</v>
      </c>
      <c r="N13" s="52">
        <v>56</v>
      </c>
      <c r="O13" s="52">
        <v>56</v>
      </c>
      <c r="P13" s="52">
        <v>30</v>
      </c>
      <c r="Q13" s="52">
        <v>65</v>
      </c>
      <c r="R13" s="52">
        <v>65</v>
      </c>
      <c r="S13" s="52">
        <v>311.87900000000002</v>
      </c>
      <c r="T13" s="52">
        <v>436</v>
      </c>
      <c r="U13" s="52">
        <v>551</v>
      </c>
      <c r="V13" s="52">
        <v>331</v>
      </c>
      <c r="W13" s="52">
        <v>56</v>
      </c>
      <c r="X13" s="52">
        <v>56</v>
      </c>
      <c r="Y13" s="52">
        <v>30</v>
      </c>
      <c r="Z13" s="53"/>
      <c r="AA13" s="54">
        <f t="shared" si="0"/>
        <v>2436.7020000000002</v>
      </c>
    </row>
    <row r="14" spans="1:27" ht="24.95" customHeight="1" x14ac:dyDescent="0.2">
      <c r="A14" s="55" t="s">
        <v>10</v>
      </c>
      <c r="B14" s="56">
        <v>494.74900000000002</v>
      </c>
      <c r="C14" s="57">
        <v>473.68499999999989</v>
      </c>
      <c r="D14" s="57">
        <v>469.4620000000001</v>
      </c>
      <c r="E14" s="57">
        <v>462.59499999999997</v>
      </c>
      <c r="F14" s="57">
        <v>448.48099999999988</v>
      </c>
      <c r="G14" s="57">
        <v>440.01899999999995</v>
      </c>
      <c r="H14" s="57">
        <v>565.53700000000003</v>
      </c>
      <c r="I14" s="57">
        <v>1023.686</v>
      </c>
      <c r="J14" s="57">
        <v>1533.2900000000002</v>
      </c>
      <c r="K14" s="57">
        <v>1931.4169999999997</v>
      </c>
      <c r="L14" s="57">
        <v>2172.0209999999997</v>
      </c>
      <c r="M14" s="57">
        <v>2256.7310000000002</v>
      </c>
      <c r="N14" s="57">
        <v>2188.3209999999999</v>
      </c>
      <c r="O14" s="57">
        <v>1944.3050000000001</v>
      </c>
      <c r="P14" s="57">
        <v>1499.1549999999997</v>
      </c>
      <c r="Q14" s="57">
        <v>1010.4349999999999</v>
      </c>
      <c r="R14" s="57">
        <v>823.94399999999996</v>
      </c>
      <c r="S14" s="57">
        <v>920.08100000000013</v>
      </c>
      <c r="T14" s="57">
        <v>1043.0870000000002</v>
      </c>
      <c r="U14" s="57">
        <v>1168.098</v>
      </c>
      <c r="V14" s="57">
        <v>1305.7370000000001</v>
      </c>
      <c r="W14" s="57">
        <v>1469.7290000000003</v>
      </c>
      <c r="X14" s="57">
        <v>1630.0040000000004</v>
      </c>
      <c r="Y14" s="57">
        <v>1755.296</v>
      </c>
      <c r="Z14" s="58"/>
      <c r="AA14" s="59">
        <f t="shared" si="0"/>
        <v>29029.864999999994</v>
      </c>
    </row>
    <row r="15" spans="1:27" ht="24.95" customHeight="1" x14ac:dyDescent="0.2">
      <c r="A15" s="55" t="s">
        <v>11</v>
      </c>
      <c r="B15" s="56">
        <v>19</v>
      </c>
      <c r="C15" s="57">
        <v>21</v>
      </c>
      <c r="D15" s="57">
        <v>23</v>
      </c>
      <c r="E15" s="57">
        <v>26</v>
      </c>
      <c r="F15" s="57">
        <v>30</v>
      </c>
      <c r="G15" s="57">
        <v>33</v>
      </c>
      <c r="H15" s="57">
        <v>48</v>
      </c>
      <c r="I15" s="57">
        <v>73</v>
      </c>
      <c r="J15" s="57">
        <v>92</v>
      </c>
      <c r="K15" s="57">
        <v>102</v>
      </c>
      <c r="L15" s="57">
        <v>106</v>
      </c>
      <c r="M15" s="57">
        <v>107</v>
      </c>
      <c r="N15" s="57">
        <v>103</v>
      </c>
      <c r="O15" s="57">
        <v>95</v>
      </c>
      <c r="P15" s="57">
        <v>80</v>
      </c>
      <c r="Q15" s="57">
        <v>61</v>
      </c>
      <c r="R15" s="57">
        <v>53</v>
      </c>
      <c r="S15" s="57">
        <v>57</v>
      </c>
      <c r="T15" s="57">
        <v>62</v>
      </c>
      <c r="U15" s="57">
        <v>64</v>
      </c>
      <c r="V15" s="57">
        <v>63</v>
      </c>
      <c r="W15" s="57">
        <v>59</v>
      </c>
      <c r="X15" s="57">
        <v>53</v>
      </c>
      <c r="Y15" s="57">
        <v>47</v>
      </c>
      <c r="Z15" s="58"/>
      <c r="AA15" s="59">
        <f t="shared" si="0"/>
        <v>1477</v>
      </c>
    </row>
    <row r="16" spans="1:27" ht="30" customHeight="1" thickBot="1" x14ac:dyDescent="0.25">
      <c r="A16" s="60" t="s">
        <v>12</v>
      </c>
      <c r="B16" s="61">
        <f>IF(LEN(B$2)&gt;0,SUM(B10:B15),"")</f>
        <v>2726.665</v>
      </c>
      <c r="C16" s="62">
        <f t="shared" ref="C16:Z16" si="1">IF(LEN(C$2)&gt;0,SUM(C10:C15),"")</f>
        <v>2575.6060000000002</v>
      </c>
      <c r="D16" s="62">
        <f t="shared" si="1"/>
        <v>2460.3710000000001</v>
      </c>
      <c r="E16" s="62">
        <f t="shared" si="1"/>
        <v>2402.9849999999997</v>
      </c>
      <c r="F16" s="62">
        <f t="shared" si="1"/>
        <v>2465.8009999999999</v>
      </c>
      <c r="G16" s="62">
        <f t="shared" si="1"/>
        <v>2649.252</v>
      </c>
      <c r="H16" s="62">
        <f t="shared" si="1"/>
        <v>2891.0430000000006</v>
      </c>
      <c r="I16" s="62">
        <f t="shared" si="1"/>
        <v>3674.9929999999999</v>
      </c>
      <c r="J16" s="62">
        <f t="shared" si="1"/>
        <v>4169.5990000000002</v>
      </c>
      <c r="K16" s="62">
        <f t="shared" si="1"/>
        <v>4432.1210000000001</v>
      </c>
      <c r="L16" s="62">
        <f t="shared" si="1"/>
        <v>4535.7249999999995</v>
      </c>
      <c r="M16" s="62">
        <f t="shared" si="1"/>
        <v>4608.4740000000002</v>
      </c>
      <c r="N16" s="62">
        <f t="shared" si="1"/>
        <v>4557.5630000000001</v>
      </c>
      <c r="O16" s="62">
        <f t="shared" si="1"/>
        <v>4266.1279999999997</v>
      </c>
      <c r="P16" s="62">
        <f t="shared" si="1"/>
        <v>4076.4029999999993</v>
      </c>
      <c r="Q16" s="62">
        <f t="shared" si="1"/>
        <v>4064.136</v>
      </c>
      <c r="R16" s="62">
        <f t="shared" si="1"/>
        <v>4338.0480000000007</v>
      </c>
      <c r="S16" s="62">
        <f t="shared" si="1"/>
        <v>4742.9799999999996</v>
      </c>
      <c r="T16" s="62">
        <f t="shared" si="1"/>
        <v>4827.7839999999997</v>
      </c>
      <c r="U16" s="62">
        <f t="shared" si="1"/>
        <v>4813.6180000000004</v>
      </c>
      <c r="V16" s="62">
        <f t="shared" si="1"/>
        <v>4386.7749999999996</v>
      </c>
      <c r="W16" s="62">
        <f t="shared" si="1"/>
        <v>3932.13</v>
      </c>
      <c r="X16" s="62">
        <f t="shared" si="1"/>
        <v>3516.1560000000004</v>
      </c>
      <c r="Y16" s="62">
        <f t="shared" si="1"/>
        <v>3390.1959999999999</v>
      </c>
      <c r="Z16" s="63" t="str">
        <f t="shared" si="1"/>
        <v/>
      </c>
      <c r="AA16" s="64">
        <f>SUM(AA10:AA15)</f>
        <v>90504.551999999996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908.9</v>
      </c>
      <c r="C28" s="72">
        <v>888.9</v>
      </c>
      <c r="D28" s="72">
        <v>879.9</v>
      </c>
      <c r="E28" s="72">
        <v>876.9</v>
      </c>
      <c r="F28" s="72">
        <v>876.9</v>
      </c>
      <c r="G28" s="72">
        <v>911.9</v>
      </c>
      <c r="H28" s="72">
        <v>1027.9000000000001</v>
      </c>
      <c r="I28" s="72">
        <v>1431.9</v>
      </c>
      <c r="J28" s="72">
        <v>1835.9</v>
      </c>
      <c r="K28" s="72">
        <v>2075.9</v>
      </c>
      <c r="L28" s="72">
        <v>2262.9</v>
      </c>
      <c r="M28" s="72">
        <v>2327.9</v>
      </c>
      <c r="N28" s="72">
        <v>2272.9</v>
      </c>
      <c r="O28" s="72">
        <v>2090.9</v>
      </c>
      <c r="P28" s="72">
        <v>1705.9</v>
      </c>
      <c r="Q28" s="72">
        <v>1332.9</v>
      </c>
      <c r="R28" s="72">
        <v>1181.9000000000001</v>
      </c>
      <c r="S28" s="72">
        <v>1406.9</v>
      </c>
      <c r="T28" s="72">
        <v>1806.9</v>
      </c>
      <c r="U28" s="72">
        <v>1972.2</v>
      </c>
      <c r="V28" s="72">
        <v>1804.9</v>
      </c>
      <c r="W28" s="72">
        <v>1576.9</v>
      </c>
      <c r="X28" s="72">
        <v>1639.9</v>
      </c>
      <c r="Y28" s="72">
        <v>1665.9</v>
      </c>
      <c r="Z28" s="73"/>
      <c r="AA28" s="74">
        <f>SUM(B28:Z28)</f>
        <v>36763.900000000009</v>
      </c>
    </row>
    <row r="29" spans="1:27" ht="24.95" customHeight="1" x14ac:dyDescent="0.2">
      <c r="A29" s="75" t="s">
        <v>23</v>
      </c>
      <c r="B29" s="76">
        <v>881.87</v>
      </c>
      <c r="C29" s="77">
        <v>1022.706</v>
      </c>
      <c r="D29" s="77">
        <v>950.471</v>
      </c>
      <c r="E29" s="77">
        <v>903.08500000000004</v>
      </c>
      <c r="F29" s="77">
        <v>976.90099999999995</v>
      </c>
      <c r="G29" s="77">
        <v>1105.3520000000001</v>
      </c>
      <c r="H29" s="77">
        <v>1239.143</v>
      </c>
      <c r="I29" s="77">
        <v>1436.0930000000001</v>
      </c>
      <c r="J29" s="77">
        <v>1407.373</v>
      </c>
      <c r="K29" s="77">
        <v>1408.221</v>
      </c>
      <c r="L29" s="77">
        <v>1383.825</v>
      </c>
      <c r="M29" s="77">
        <v>1431.5740000000001</v>
      </c>
      <c r="N29" s="77">
        <v>1467.663</v>
      </c>
      <c r="O29" s="77">
        <v>1376.2280000000001</v>
      </c>
      <c r="P29" s="77">
        <v>1395.5029999999999</v>
      </c>
      <c r="Q29" s="77">
        <v>1334.2360000000001</v>
      </c>
      <c r="R29" s="77">
        <v>1694.1479999999999</v>
      </c>
      <c r="S29" s="77">
        <v>1896.08</v>
      </c>
      <c r="T29" s="77">
        <v>1536.884</v>
      </c>
      <c r="U29" s="77">
        <v>1314.4179999999999</v>
      </c>
      <c r="V29" s="77">
        <v>1078.875</v>
      </c>
      <c r="W29" s="77">
        <v>1025.23</v>
      </c>
      <c r="X29" s="77">
        <v>1125.2560000000001</v>
      </c>
      <c r="Y29" s="77">
        <v>1170.296</v>
      </c>
      <c r="Z29" s="78"/>
      <c r="AA29" s="79">
        <f>SUM(B29:Z29)</f>
        <v>30561.431</v>
      </c>
    </row>
    <row r="30" spans="1:27" ht="24.95" customHeight="1" x14ac:dyDescent="0.2">
      <c r="A30" s="82" t="s">
        <v>24</v>
      </c>
      <c r="B30" s="80">
        <v>1740</v>
      </c>
      <c r="C30" s="81">
        <v>1529</v>
      </c>
      <c r="D30" s="81">
        <v>1527</v>
      </c>
      <c r="E30" s="81">
        <v>1527</v>
      </c>
      <c r="F30" s="81">
        <v>1527</v>
      </c>
      <c r="G30" s="81">
        <v>1527</v>
      </c>
      <c r="H30" s="81">
        <v>1527</v>
      </c>
      <c r="I30" s="81">
        <v>1577</v>
      </c>
      <c r="J30" s="81">
        <v>1577</v>
      </c>
      <c r="K30" s="81">
        <v>1597</v>
      </c>
      <c r="L30" s="81">
        <v>1577</v>
      </c>
      <c r="M30" s="81">
        <v>1547</v>
      </c>
      <c r="N30" s="81">
        <v>1547</v>
      </c>
      <c r="O30" s="81">
        <v>1547</v>
      </c>
      <c r="P30" s="81">
        <v>1697</v>
      </c>
      <c r="Q30" s="81">
        <v>2057</v>
      </c>
      <c r="R30" s="81">
        <v>2147</v>
      </c>
      <c r="S30" s="81">
        <v>2127</v>
      </c>
      <c r="T30" s="81">
        <v>2127</v>
      </c>
      <c r="U30" s="81">
        <v>2127</v>
      </c>
      <c r="V30" s="81">
        <v>2127</v>
      </c>
      <c r="W30" s="81">
        <v>1931</v>
      </c>
      <c r="X30" s="81">
        <v>1407</v>
      </c>
      <c r="Y30" s="81">
        <v>1247</v>
      </c>
      <c r="Z30" s="83"/>
      <c r="AA30" s="84">
        <f>SUM(B30:Z30)</f>
        <v>40867</v>
      </c>
    </row>
    <row r="31" spans="1:27" ht="30" customHeight="1" thickBot="1" x14ac:dyDescent="0.25">
      <c r="A31" s="60" t="s">
        <v>25</v>
      </c>
      <c r="B31" s="61">
        <f>IF(LEN(B$2)&gt;0,SUM(B28:B30),"")</f>
        <v>3530.77</v>
      </c>
      <c r="C31" s="62">
        <f t="shared" ref="C31:Z31" si="4">IF(LEN(C$2)&gt;0,SUM(C28:C30),"")</f>
        <v>3440.6059999999998</v>
      </c>
      <c r="D31" s="62">
        <f t="shared" si="4"/>
        <v>3357.3710000000001</v>
      </c>
      <c r="E31" s="62">
        <f t="shared" si="4"/>
        <v>3306.9850000000001</v>
      </c>
      <c r="F31" s="62">
        <f t="shared" si="4"/>
        <v>3380.8009999999999</v>
      </c>
      <c r="G31" s="62">
        <f t="shared" si="4"/>
        <v>3544.252</v>
      </c>
      <c r="H31" s="62">
        <f t="shared" si="4"/>
        <v>3794.0430000000001</v>
      </c>
      <c r="I31" s="62">
        <f t="shared" si="4"/>
        <v>4444.9930000000004</v>
      </c>
      <c r="J31" s="62">
        <f t="shared" si="4"/>
        <v>4820.2730000000001</v>
      </c>
      <c r="K31" s="62">
        <f t="shared" si="4"/>
        <v>5081.1210000000001</v>
      </c>
      <c r="L31" s="62">
        <f t="shared" si="4"/>
        <v>5223.7250000000004</v>
      </c>
      <c r="M31" s="62">
        <f t="shared" si="4"/>
        <v>5306.4740000000002</v>
      </c>
      <c r="N31" s="62">
        <f t="shared" si="4"/>
        <v>5287.5630000000001</v>
      </c>
      <c r="O31" s="62">
        <f t="shared" si="4"/>
        <v>5014.1280000000006</v>
      </c>
      <c r="P31" s="62">
        <f t="shared" si="4"/>
        <v>4798.4030000000002</v>
      </c>
      <c r="Q31" s="62">
        <f t="shared" si="4"/>
        <v>4724.1360000000004</v>
      </c>
      <c r="R31" s="62">
        <f t="shared" si="4"/>
        <v>5023.0479999999998</v>
      </c>
      <c r="S31" s="62">
        <f t="shared" si="4"/>
        <v>5429.98</v>
      </c>
      <c r="T31" s="62">
        <f t="shared" si="4"/>
        <v>5470.7839999999997</v>
      </c>
      <c r="U31" s="62">
        <f t="shared" si="4"/>
        <v>5413.6180000000004</v>
      </c>
      <c r="V31" s="62">
        <f t="shared" si="4"/>
        <v>5010.7749999999996</v>
      </c>
      <c r="W31" s="62">
        <f t="shared" si="4"/>
        <v>4533.13</v>
      </c>
      <c r="X31" s="62">
        <f t="shared" si="4"/>
        <v>4172.1559999999999</v>
      </c>
      <c r="Y31" s="62">
        <f t="shared" si="4"/>
        <v>4083.1959999999999</v>
      </c>
      <c r="Z31" s="63" t="str">
        <f t="shared" si="4"/>
        <v/>
      </c>
      <c r="AA31" s="64">
        <f>SUM(AA28:AA30)</f>
        <v>108192.33100000001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251.10500000000002</v>
      </c>
      <c r="C34" s="95">
        <v>304</v>
      </c>
      <c r="D34" s="95">
        <v>336</v>
      </c>
      <c r="E34" s="95">
        <v>343</v>
      </c>
      <c r="F34" s="95">
        <v>354</v>
      </c>
      <c r="G34" s="95">
        <v>334</v>
      </c>
      <c r="H34" s="95">
        <v>341</v>
      </c>
      <c r="I34" s="95">
        <v>229</v>
      </c>
      <c r="J34" s="95">
        <v>142.67400000000001</v>
      </c>
      <c r="K34" s="95">
        <v>137</v>
      </c>
      <c r="L34" s="95">
        <v>148</v>
      </c>
      <c r="M34" s="95">
        <v>153</v>
      </c>
      <c r="N34" s="95">
        <v>172</v>
      </c>
      <c r="O34" s="95">
        <v>185</v>
      </c>
      <c r="P34" s="95">
        <v>178</v>
      </c>
      <c r="Q34" s="95">
        <v>130</v>
      </c>
      <c r="R34" s="95">
        <v>155</v>
      </c>
      <c r="S34" s="95">
        <v>180</v>
      </c>
      <c r="T34" s="95">
        <v>170</v>
      </c>
      <c r="U34" s="95">
        <v>117</v>
      </c>
      <c r="V34" s="95">
        <v>117</v>
      </c>
      <c r="W34" s="95">
        <v>77</v>
      </c>
      <c r="X34" s="95">
        <v>122</v>
      </c>
      <c r="Y34" s="95">
        <v>154</v>
      </c>
      <c r="Z34" s="96"/>
      <c r="AA34" s="74">
        <f t="shared" ref="AA34:AA39" si="5">SUM(B34:Z34)</f>
        <v>4829.7790000000005</v>
      </c>
    </row>
    <row r="35" spans="1:27" ht="24.95" customHeight="1" x14ac:dyDescent="0.2">
      <c r="A35" s="97" t="s">
        <v>28</v>
      </c>
      <c r="B35" s="98">
        <v>393</v>
      </c>
      <c r="C35" s="99">
        <v>401</v>
      </c>
      <c r="D35" s="99">
        <v>401</v>
      </c>
      <c r="E35" s="99">
        <v>401</v>
      </c>
      <c r="F35" s="99">
        <v>401</v>
      </c>
      <c r="G35" s="99">
        <v>401</v>
      </c>
      <c r="H35" s="99">
        <v>402</v>
      </c>
      <c r="I35" s="99">
        <v>381</v>
      </c>
      <c r="J35" s="99">
        <v>348</v>
      </c>
      <c r="K35" s="99">
        <v>352</v>
      </c>
      <c r="L35" s="99">
        <v>380</v>
      </c>
      <c r="M35" s="99">
        <v>385</v>
      </c>
      <c r="N35" s="99">
        <v>398</v>
      </c>
      <c r="O35" s="99">
        <v>403</v>
      </c>
      <c r="P35" s="99">
        <v>384</v>
      </c>
      <c r="Q35" s="99">
        <v>370</v>
      </c>
      <c r="R35" s="99">
        <v>370</v>
      </c>
      <c r="S35" s="99">
        <v>347</v>
      </c>
      <c r="T35" s="99">
        <v>313</v>
      </c>
      <c r="U35" s="99">
        <v>323</v>
      </c>
      <c r="V35" s="99">
        <v>347</v>
      </c>
      <c r="W35" s="99">
        <v>364</v>
      </c>
      <c r="X35" s="99">
        <v>374</v>
      </c>
      <c r="Y35" s="99">
        <v>379</v>
      </c>
      <c r="Z35" s="100"/>
      <c r="AA35" s="79">
        <f t="shared" si="5"/>
        <v>9018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618</v>
      </c>
      <c r="J36" s="99">
        <v>618</v>
      </c>
      <c r="K36" s="99">
        <v>618</v>
      </c>
      <c r="L36" s="99">
        <v>618</v>
      </c>
      <c r="M36" s="99">
        <v>618</v>
      </c>
      <c r="N36" s="99">
        <v>618</v>
      </c>
      <c r="O36" s="99">
        <v>618</v>
      </c>
      <c r="P36" s="99">
        <v>618</v>
      </c>
      <c r="Q36" s="99">
        <v>618</v>
      </c>
      <c r="R36" s="99">
        <v>618</v>
      </c>
      <c r="S36" s="99">
        <v>618</v>
      </c>
      <c r="T36" s="99">
        <v>618</v>
      </c>
      <c r="U36" s="99">
        <v>618</v>
      </c>
      <c r="V36" s="99">
        <v>618</v>
      </c>
      <c r="W36" s="99">
        <v>618</v>
      </c>
      <c r="X36" s="99">
        <v>618</v>
      </c>
      <c r="Y36" s="99">
        <v>618</v>
      </c>
      <c r="Z36" s="100"/>
      <c r="AA36" s="79">
        <f t="shared" si="5"/>
        <v>14832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/>
      <c r="Z38" s="100"/>
      <c r="AA38" s="79">
        <f t="shared" si="5"/>
        <v>11500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1862.105</v>
      </c>
      <c r="C39" s="88">
        <f t="shared" si="6"/>
        <v>1923</v>
      </c>
      <c r="D39" s="88">
        <f t="shared" si="6"/>
        <v>1955</v>
      </c>
      <c r="E39" s="88">
        <f t="shared" si="6"/>
        <v>1962</v>
      </c>
      <c r="F39" s="88">
        <f t="shared" si="6"/>
        <v>1973</v>
      </c>
      <c r="G39" s="88">
        <f t="shared" si="6"/>
        <v>1953</v>
      </c>
      <c r="H39" s="88">
        <f t="shared" si="6"/>
        <v>1961</v>
      </c>
      <c r="I39" s="88">
        <f t="shared" si="6"/>
        <v>1828</v>
      </c>
      <c r="J39" s="88">
        <f t="shared" si="6"/>
        <v>1708.674</v>
      </c>
      <c r="K39" s="88">
        <f t="shared" si="6"/>
        <v>1707</v>
      </c>
      <c r="L39" s="88">
        <f t="shared" si="6"/>
        <v>1746</v>
      </c>
      <c r="M39" s="88">
        <f t="shared" si="6"/>
        <v>1756</v>
      </c>
      <c r="N39" s="88">
        <f t="shared" si="6"/>
        <v>1788</v>
      </c>
      <c r="O39" s="88">
        <f t="shared" si="6"/>
        <v>1806</v>
      </c>
      <c r="P39" s="88">
        <f t="shared" si="6"/>
        <v>1780</v>
      </c>
      <c r="Q39" s="88">
        <f t="shared" si="6"/>
        <v>1718</v>
      </c>
      <c r="R39" s="88">
        <f t="shared" si="6"/>
        <v>1743</v>
      </c>
      <c r="S39" s="88">
        <f t="shared" si="6"/>
        <v>1745</v>
      </c>
      <c r="T39" s="88">
        <f t="shared" si="6"/>
        <v>1701</v>
      </c>
      <c r="U39" s="88">
        <f t="shared" si="6"/>
        <v>1658</v>
      </c>
      <c r="V39" s="88">
        <f t="shared" si="6"/>
        <v>1682</v>
      </c>
      <c r="W39" s="88">
        <f t="shared" si="6"/>
        <v>1659</v>
      </c>
      <c r="X39" s="88">
        <f t="shared" si="6"/>
        <v>1714</v>
      </c>
      <c r="Y39" s="88">
        <f t="shared" si="6"/>
        <v>1251</v>
      </c>
      <c r="Z39" s="89" t="str">
        <f t="shared" si="6"/>
        <v/>
      </c>
      <c r="AA39" s="90">
        <f t="shared" si="5"/>
        <v>42579.778999999995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558</v>
      </c>
      <c r="C44" s="99">
        <v>558</v>
      </c>
      <c r="D44" s="99">
        <v>558</v>
      </c>
      <c r="E44" s="99">
        <v>558</v>
      </c>
      <c r="F44" s="99">
        <v>558</v>
      </c>
      <c r="G44" s="99">
        <v>558</v>
      </c>
      <c r="H44" s="99">
        <v>558</v>
      </c>
      <c r="I44" s="99">
        <v>558</v>
      </c>
      <c r="J44" s="99">
        <v>558</v>
      </c>
      <c r="K44" s="99">
        <v>558</v>
      </c>
      <c r="L44" s="99">
        <v>558</v>
      </c>
      <c r="M44" s="99">
        <v>558</v>
      </c>
      <c r="N44" s="99">
        <v>558</v>
      </c>
      <c r="O44" s="99">
        <v>558</v>
      </c>
      <c r="P44" s="99">
        <v>558</v>
      </c>
      <c r="Q44" s="99">
        <v>558</v>
      </c>
      <c r="R44" s="99">
        <v>558</v>
      </c>
      <c r="S44" s="99">
        <v>558</v>
      </c>
      <c r="T44" s="99">
        <v>558</v>
      </c>
      <c r="U44" s="99">
        <v>558</v>
      </c>
      <c r="V44" s="99">
        <v>558</v>
      </c>
      <c r="W44" s="99">
        <v>558</v>
      </c>
      <c r="X44" s="99">
        <v>558</v>
      </c>
      <c r="Y44" s="99">
        <v>558</v>
      </c>
      <c r="Z44" s="100"/>
      <c r="AA44" s="79">
        <f t="shared" si="7"/>
        <v>13392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/>
      <c r="Z46" s="100"/>
      <c r="AA46" s="79">
        <f t="shared" si="7"/>
        <v>11500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1058</v>
      </c>
      <c r="C48" s="88">
        <f t="shared" ref="C48:Z48" si="8">IF(LEN(C$2)&gt;0,SUM(C42:C47),"")</f>
        <v>1058</v>
      </c>
      <c r="D48" s="88">
        <f t="shared" si="8"/>
        <v>1058</v>
      </c>
      <c r="E48" s="88">
        <f t="shared" si="8"/>
        <v>1058</v>
      </c>
      <c r="F48" s="88">
        <f t="shared" si="8"/>
        <v>1058</v>
      </c>
      <c r="G48" s="88">
        <f t="shared" si="8"/>
        <v>1058</v>
      </c>
      <c r="H48" s="88">
        <f t="shared" si="8"/>
        <v>1058</v>
      </c>
      <c r="I48" s="88">
        <f t="shared" si="8"/>
        <v>1058</v>
      </c>
      <c r="J48" s="88">
        <f t="shared" si="8"/>
        <v>1058</v>
      </c>
      <c r="K48" s="88">
        <f t="shared" si="8"/>
        <v>1058</v>
      </c>
      <c r="L48" s="88">
        <f t="shared" si="8"/>
        <v>1058</v>
      </c>
      <c r="M48" s="88">
        <f t="shared" si="8"/>
        <v>1058</v>
      </c>
      <c r="N48" s="88">
        <f t="shared" si="8"/>
        <v>1058</v>
      </c>
      <c r="O48" s="88">
        <f t="shared" si="8"/>
        <v>1058</v>
      </c>
      <c r="P48" s="88">
        <f t="shared" si="8"/>
        <v>1058</v>
      </c>
      <c r="Q48" s="88">
        <f t="shared" si="8"/>
        <v>1058</v>
      </c>
      <c r="R48" s="88">
        <f t="shared" si="8"/>
        <v>1058</v>
      </c>
      <c r="S48" s="88">
        <f t="shared" si="8"/>
        <v>1058</v>
      </c>
      <c r="T48" s="88">
        <f t="shared" si="8"/>
        <v>1058</v>
      </c>
      <c r="U48" s="88">
        <f t="shared" si="8"/>
        <v>1058</v>
      </c>
      <c r="V48" s="88">
        <f t="shared" si="8"/>
        <v>1058</v>
      </c>
      <c r="W48" s="88">
        <f t="shared" si="8"/>
        <v>1058</v>
      </c>
      <c r="X48" s="88">
        <f t="shared" si="8"/>
        <v>1058</v>
      </c>
      <c r="Y48" s="88">
        <f t="shared" si="8"/>
        <v>558</v>
      </c>
      <c r="Z48" s="89" t="str">
        <f t="shared" si="8"/>
        <v/>
      </c>
      <c r="AA48" s="90">
        <f t="shared" si="7"/>
        <v>24892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4588.7700000000004</v>
      </c>
      <c r="C51" s="88">
        <f t="shared" si="10"/>
        <v>4498.6059999999998</v>
      </c>
      <c r="D51" s="88">
        <f t="shared" si="10"/>
        <v>4415.3710000000001</v>
      </c>
      <c r="E51" s="88">
        <f t="shared" si="10"/>
        <v>4364.9849999999997</v>
      </c>
      <c r="F51" s="88">
        <f t="shared" si="10"/>
        <v>4438.8009999999995</v>
      </c>
      <c r="G51" s="88">
        <f t="shared" si="10"/>
        <v>4602.2520000000004</v>
      </c>
      <c r="H51" s="88">
        <f t="shared" si="10"/>
        <v>4852.0430000000006</v>
      </c>
      <c r="I51" s="88">
        <f t="shared" si="10"/>
        <v>5502.9930000000004</v>
      </c>
      <c r="J51" s="88">
        <f t="shared" si="10"/>
        <v>5878.2730000000001</v>
      </c>
      <c r="K51" s="88">
        <f t="shared" si="10"/>
        <v>6139.1210000000001</v>
      </c>
      <c r="L51" s="88">
        <f t="shared" si="10"/>
        <v>6281.7249999999995</v>
      </c>
      <c r="M51" s="88">
        <f t="shared" si="10"/>
        <v>6364.4740000000002</v>
      </c>
      <c r="N51" s="88">
        <f t="shared" si="10"/>
        <v>6345.5630000000001</v>
      </c>
      <c r="O51" s="88">
        <f t="shared" si="10"/>
        <v>6072.1279999999997</v>
      </c>
      <c r="P51" s="88">
        <f t="shared" si="10"/>
        <v>5856.4029999999993</v>
      </c>
      <c r="Q51" s="88">
        <f t="shared" si="10"/>
        <v>5782.1360000000004</v>
      </c>
      <c r="R51" s="88">
        <f t="shared" si="10"/>
        <v>6081.0480000000007</v>
      </c>
      <c r="S51" s="88">
        <f t="shared" si="10"/>
        <v>6487.98</v>
      </c>
      <c r="T51" s="88">
        <f t="shared" si="10"/>
        <v>6528.7839999999997</v>
      </c>
      <c r="U51" s="88">
        <f t="shared" si="10"/>
        <v>6471.6180000000004</v>
      </c>
      <c r="V51" s="88">
        <f t="shared" si="10"/>
        <v>6068.7749999999996</v>
      </c>
      <c r="W51" s="88">
        <f t="shared" si="10"/>
        <v>5591.13</v>
      </c>
      <c r="X51" s="88">
        <f t="shared" si="10"/>
        <v>5230.1560000000009</v>
      </c>
      <c r="Y51" s="88">
        <f t="shared" si="10"/>
        <v>4641.1959999999999</v>
      </c>
      <c r="Z51" s="89" t="str">
        <f t="shared" si="10"/>
        <v/>
      </c>
      <c r="AA51" s="105">
        <f>SUM(B51:Z51)</f>
        <v>133084.33100000001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4588.7700000000004</v>
      </c>
      <c r="C4" s="18">
        <v>4498.6060000000007</v>
      </c>
      <c r="D4" s="18">
        <v>4415.3709999999983</v>
      </c>
      <c r="E4" s="18">
        <v>4364.9850000000015</v>
      </c>
      <c r="F4" s="18">
        <v>4438.8009999999986</v>
      </c>
      <c r="G4" s="18">
        <v>4602.2520000000022</v>
      </c>
      <c r="H4" s="18">
        <v>4852.0430000000006</v>
      </c>
      <c r="I4" s="18">
        <v>5502.9930000000004</v>
      </c>
      <c r="J4" s="18">
        <v>5878.273000000001</v>
      </c>
      <c r="K4" s="18">
        <v>6139.1210000000001</v>
      </c>
      <c r="L4" s="18">
        <v>6281.7250000000004</v>
      </c>
      <c r="M4" s="18">
        <v>6364.4740000000002</v>
      </c>
      <c r="N4" s="18">
        <v>6345.5630000000019</v>
      </c>
      <c r="O4" s="18">
        <v>6072.1279999999997</v>
      </c>
      <c r="P4" s="18">
        <v>5856.4030000000002</v>
      </c>
      <c r="Q4" s="18">
        <v>5782.1360000000004</v>
      </c>
      <c r="R4" s="18">
        <v>6081.0480000000007</v>
      </c>
      <c r="S4" s="18">
        <v>6487.9800000000014</v>
      </c>
      <c r="T4" s="18">
        <v>6528.7839999999997</v>
      </c>
      <c r="U4" s="18">
        <v>6471.6180000000004</v>
      </c>
      <c r="V4" s="18">
        <v>6068.7749999999996</v>
      </c>
      <c r="W4" s="18">
        <v>5591.1299999999992</v>
      </c>
      <c r="X4" s="18">
        <v>5230.1560000000018</v>
      </c>
      <c r="Y4" s="18">
        <v>4641.2389999999996</v>
      </c>
      <c r="Z4" s="19"/>
      <c r="AA4" s="20">
        <f>SUM(B4:Z4)</f>
        <v>133084.37400000001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201.44</v>
      </c>
      <c r="C7" s="28">
        <v>205</v>
      </c>
      <c r="D7" s="28">
        <v>193.75</v>
      </c>
      <c r="E7" s="28">
        <v>188.4</v>
      </c>
      <c r="F7" s="28">
        <v>193.75</v>
      </c>
      <c r="G7" s="28">
        <v>205</v>
      </c>
      <c r="H7" s="28">
        <v>205</v>
      </c>
      <c r="I7" s="28">
        <v>249.02</v>
      </c>
      <c r="J7" s="28">
        <v>226.2</v>
      </c>
      <c r="K7" s="28">
        <v>205</v>
      </c>
      <c r="L7" s="28">
        <v>205</v>
      </c>
      <c r="M7" s="28">
        <v>205</v>
      </c>
      <c r="N7" s="28">
        <v>205</v>
      </c>
      <c r="O7" s="28">
        <v>202.52</v>
      </c>
      <c r="P7" s="28">
        <v>205</v>
      </c>
      <c r="Q7" s="28">
        <v>205</v>
      </c>
      <c r="R7" s="28">
        <v>234.63</v>
      </c>
      <c r="S7" s="28">
        <v>252.02</v>
      </c>
      <c r="T7" s="28">
        <v>214.37</v>
      </c>
      <c r="U7" s="28">
        <v>205</v>
      </c>
      <c r="V7" s="28">
        <v>193.75</v>
      </c>
      <c r="W7" s="28">
        <v>188.4</v>
      </c>
      <c r="X7" s="28">
        <v>188.38</v>
      </c>
      <c r="Y7" s="28">
        <v>160.72999999999999</v>
      </c>
      <c r="Z7" s="29"/>
      <c r="AA7" s="30">
        <f>IF(SUM(B7:Z7)&lt;&gt;0,AVERAGEIF(B7:Z7,"&lt;&gt;"""),"")</f>
        <v>205.72333333333333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961.99900000000002</v>
      </c>
      <c r="C19" s="72">
        <v>968.96699999999998</v>
      </c>
      <c r="D19" s="72">
        <v>959.95699999999999</v>
      </c>
      <c r="E19" s="72">
        <v>962.03300000000002</v>
      </c>
      <c r="F19" s="72">
        <v>962.14699999999993</v>
      </c>
      <c r="G19" s="72">
        <v>950.26</v>
      </c>
      <c r="H19" s="72">
        <v>953.25600000000009</v>
      </c>
      <c r="I19" s="72">
        <v>973.28499999999997</v>
      </c>
      <c r="J19" s="72">
        <v>981.33499999999992</v>
      </c>
      <c r="K19" s="72">
        <v>972.37799999999993</v>
      </c>
      <c r="L19" s="72">
        <v>965.39699999999993</v>
      </c>
      <c r="M19" s="72">
        <v>964.39800000000002</v>
      </c>
      <c r="N19" s="72">
        <v>975.33</v>
      </c>
      <c r="O19" s="72">
        <v>951.24599999999998</v>
      </c>
      <c r="P19" s="72">
        <v>927.19299999999998</v>
      </c>
      <c r="Q19" s="72">
        <v>925.21900000000005</v>
      </c>
      <c r="R19" s="72">
        <v>923.14899999999989</v>
      </c>
      <c r="S19" s="72">
        <v>932.16100000000006</v>
      </c>
      <c r="T19" s="72">
        <v>949.15599999999995</v>
      </c>
      <c r="U19" s="72">
        <v>959.11099999999999</v>
      </c>
      <c r="V19" s="72">
        <v>962.11099999999999</v>
      </c>
      <c r="W19" s="72">
        <v>935.08199999999999</v>
      </c>
      <c r="X19" s="72">
        <v>925.06</v>
      </c>
      <c r="Y19" s="72">
        <v>925.12699999999995</v>
      </c>
      <c r="Z19" s="73"/>
      <c r="AA19" s="74">
        <f t="shared" ref="AA19:AA24" si="2">SUM(B19:Z19)</f>
        <v>22865.357</v>
      </c>
    </row>
    <row r="20" spans="1:27" ht="24.95" customHeight="1" x14ac:dyDescent="0.2">
      <c r="A20" s="75" t="s">
        <v>15</v>
      </c>
      <c r="B20" s="76">
        <v>909.40599999999995</v>
      </c>
      <c r="C20" s="77">
        <v>907.53800000000012</v>
      </c>
      <c r="D20" s="77">
        <v>885.90400000000011</v>
      </c>
      <c r="E20" s="77">
        <v>877.43499999999995</v>
      </c>
      <c r="F20" s="77">
        <v>887.61800000000005</v>
      </c>
      <c r="G20" s="77">
        <v>927.26900000000001</v>
      </c>
      <c r="H20" s="77">
        <v>986.82399999999996</v>
      </c>
      <c r="I20" s="77">
        <v>1038.0920000000001</v>
      </c>
      <c r="J20" s="77">
        <v>1069.953</v>
      </c>
      <c r="K20" s="77">
        <v>1080.7730000000001</v>
      </c>
      <c r="L20" s="77">
        <v>1079.4480000000001</v>
      </c>
      <c r="M20" s="77">
        <v>1073.5309999999999</v>
      </c>
      <c r="N20" s="77">
        <v>1059.1959999999999</v>
      </c>
      <c r="O20" s="77">
        <v>1025.2730000000001</v>
      </c>
      <c r="P20" s="77">
        <v>1008.6729999999998</v>
      </c>
      <c r="Q20" s="77">
        <v>994.83800000000019</v>
      </c>
      <c r="R20" s="77">
        <v>1008.8330000000001</v>
      </c>
      <c r="S20" s="77">
        <v>1012.8960000000001</v>
      </c>
      <c r="T20" s="77">
        <v>979.91300000000001</v>
      </c>
      <c r="U20" s="77">
        <v>936.77599999999995</v>
      </c>
      <c r="V20" s="77">
        <v>890.79899999999998</v>
      </c>
      <c r="W20" s="77">
        <v>851.95099999999991</v>
      </c>
      <c r="X20" s="77">
        <v>819.91199999999992</v>
      </c>
      <c r="Y20" s="77">
        <v>788.077</v>
      </c>
      <c r="Z20" s="78"/>
      <c r="AA20" s="79">
        <f t="shared" si="2"/>
        <v>23100.928</v>
      </c>
    </row>
    <row r="21" spans="1:27" ht="24.95" customHeight="1" x14ac:dyDescent="0.2">
      <c r="A21" s="75" t="s">
        <v>16</v>
      </c>
      <c r="B21" s="80">
        <v>2275.3649999999998</v>
      </c>
      <c r="C21" s="81">
        <v>2181.6010000000001</v>
      </c>
      <c r="D21" s="81">
        <v>2131.5100000000002</v>
      </c>
      <c r="E21" s="81">
        <v>2089.0169999999998</v>
      </c>
      <c r="F21" s="81">
        <v>2147.5360000000001</v>
      </c>
      <c r="G21" s="81">
        <v>2301.223</v>
      </c>
      <c r="H21" s="81">
        <v>2507.4630000000006</v>
      </c>
      <c r="I21" s="81">
        <v>2879.116</v>
      </c>
      <c r="J21" s="81">
        <v>3219.9849999999992</v>
      </c>
      <c r="K21" s="81">
        <v>3467.97</v>
      </c>
      <c r="L21" s="81">
        <v>3595.38</v>
      </c>
      <c r="M21" s="81">
        <v>3683.0450000000001</v>
      </c>
      <c r="N21" s="81">
        <v>3677.5370000000003</v>
      </c>
      <c r="O21" s="81">
        <v>3462.6089999999995</v>
      </c>
      <c r="P21" s="81">
        <v>3312.5370000000003</v>
      </c>
      <c r="Q21" s="81">
        <v>3226.5790000000002</v>
      </c>
      <c r="R21" s="81">
        <v>3479.5659999999998</v>
      </c>
      <c r="S21" s="81">
        <v>3839.9229999999998</v>
      </c>
      <c r="T21" s="81">
        <v>3927.2149999999997</v>
      </c>
      <c r="U21" s="81">
        <v>3824.2309999999998</v>
      </c>
      <c r="V21" s="81">
        <v>3572.8649999999993</v>
      </c>
      <c r="W21" s="81">
        <v>3212.0969999999993</v>
      </c>
      <c r="X21" s="81">
        <v>2888.1839999999997</v>
      </c>
      <c r="Y21" s="81">
        <v>2482.5349999999999</v>
      </c>
      <c r="Z21" s="78"/>
      <c r="AA21" s="79">
        <f t="shared" si="2"/>
        <v>73385.088999999993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124</v>
      </c>
      <c r="C23" s="77">
        <v>123.5</v>
      </c>
      <c r="D23" s="77">
        <v>123</v>
      </c>
      <c r="E23" s="77">
        <v>121.5</v>
      </c>
      <c r="F23" s="77">
        <v>130.5</v>
      </c>
      <c r="G23" s="77">
        <v>96.5</v>
      </c>
      <c r="H23" s="77">
        <v>87.5</v>
      </c>
      <c r="I23" s="77">
        <v>138.5</v>
      </c>
      <c r="J23" s="77">
        <v>144</v>
      </c>
      <c r="K23" s="77">
        <v>142</v>
      </c>
      <c r="L23" s="77">
        <v>147.5</v>
      </c>
      <c r="M23" s="77">
        <v>151.5</v>
      </c>
      <c r="N23" s="77">
        <v>149.5</v>
      </c>
      <c r="O23" s="77">
        <v>149</v>
      </c>
      <c r="P23" s="77">
        <v>151</v>
      </c>
      <c r="Q23" s="77">
        <v>146.5</v>
      </c>
      <c r="R23" s="77">
        <v>140.5</v>
      </c>
      <c r="S23" s="77">
        <v>137</v>
      </c>
      <c r="T23" s="77">
        <v>142.5</v>
      </c>
      <c r="U23" s="77">
        <v>134.5</v>
      </c>
      <c r="V23" s="77">
        <v>115</v>
      </c>
      <c r="W23" s="77">
        <v>104</v>
      </c>
      <c r="X23" s="77">
        <v>108</v>
      </c>
      <c r="Y23" s="77">
        <v>101.5</v>
      </c>
      <c r="Z23" s="77"/>
      <c r="AA23" s="79">
        <f t="shared" si="2"/>
        <v>3109</v>
      </c>
    </row>
    <row r="24" spans="1:27" ht="24.95" customHeight="1" x14ac:dyDescent="0.2">
      <c r="A24" s="85" t="s">
        <v>19</v>
      </c>
      <c r="B24" s="77">
        <v>209.00000000000003</v>
      </c>
      <c r="C24" s="77">
        <v>201</v>
      </c>
      <c r="D24" s="77">
        <v>196</v>
      </c>
      <c r="E24" s="77">
        <v>196</v>
      </c>
      <c r="F24" s="77">
        <v>204</v>
      </c>
      <c r="G24" s="77">
        <v>224</v>
      </c>
      <c r="H24" s="77">
        <v>246</v>
      </c>
      <c r="I24" s="77">
        <v>295</v>
      </c>
      <c r="J24" s="77">
        <v>318</v>
      </c>
      <c r="K24" s="77">
        <v>326.99999999999994</v>
      </c>
      <c r="L24" s="77">
        <v>334.00000000000006</v>
      </c>
      <c r="M24" s="77">
        <v>338.99999999999994</v>
      </c>
      <c r="N24" s="77">
        <v>336.99999999999994</v>
      </c>
      <c r="O24" s="77">
        <v>322.00000000000006</v>
      </c>
      <c r="P24" s="77">
        <v>305</v>
      </c>
      <c r="Q24" s="77">
        <v>295.99999999999994</v>
      </c>
      <c r="R24" s="77">
        <v>320</v>
      </c>
      <c r="S24" s="77">
        <v>344.00000000000006</v>
      </c>
      <c r="T24" s="77">
        <v>338.99999999999994</v>
      </c>
      <c r="U24" s="77">
        <v>328</v>
      </c>
      <c r="V24" s="77">
        <v>302.99999999999994</v>
      </c>
      <c r="W24" s="77">
        <v>270.00000000000006</v>
      </c>
      <c r="X24" s="77">
        <v>239.99999999999997</v>
      </c>
      <c r="Y24" s="77">
        <v>212.00000000000003</v>
      </c>
      <c r="Z24" s="77"/>
      <c r="AA24" s="79">
        <f t="shared" si="2"/>
        <v>6705</v>
      </c>
    </row>
    <row r="25" spans="1:27" ht="30" customHeight="1" thickBot="1" x14ac:dyDescent="0.25">
      <c r="A25" s="86" t="s">
        <v>20</v>
      </c>
      <c r="B25" s="87">
        <f t="shared" ref="B25:AA25" si="3">SUM(B19:B24)</f>
        <v>4479.7699999999995</v>
      </c>
      <c r="C25" s="88">
        <f t="shared" si="3"/>
        <v>4382.6059999999998</v>
      </c>
      <c r="D25" s="88">
        <f t="shared" si="3"/>
        <v>4296.3710000000001</v>
      </c>
      <c r="E25" s="88">
        <f t="shared" si="3"/>
        <v>4245.9849999999997</v>
      </c>
      <c r="F25" s="88">
        <f t="shared" si="3"/>
        <v>4331.8009999999995</v>
      </c>
      <c r="G25" s="88">
        <f t="shared" si="3"/>
        <v>4499.2520000000004</v>
      </c>
      <c r="H25" s="88">
        <f t="shared" si="3"/>
        <v>4781.0430000000006</v>
      </c>
      <c r="I25" s="88">
        <f t="shared" si="3"/>
        <v>5323.9930000000004</v>
      </c>
      <c r="J25" s="88">
        <f t="shared" si="3"/>
        <v>5733.2729999999992</v>
      </c>
      <c r="K25" s="88">
        <f t="shared" si="3"/>
        <v>5990.1209999999992</v>
      </c>
      <c r="L25" s="88">
        <f t="shared" si="3"/>
        <v>6121.7250000000004</v>
      </c>
      <c r="M25" s="88">
        <f t="shared" si="3"/>
        <v>6211.4740000000002</v>
      </c>
      <c r="N25" s="88">
        <f t="shared" si="3"/>
        <v>6198.5630000000001</v>
      </c>
      <c r="O25" s="88">
        <f t="shared" si="3"/>
        <v>5910.1279999999997</v>
      </c>
      <c r="P25" s="88">
        <f t="shared" si="3"/>
        <v>5704.4030000000002</v>
      </c>
      <c r="Q25" s="88">
        <f t="shared" si="3"/>
        <v>5589.1360000000004</v>
      </c>
      <c r="R25" s="88">
        <f t="shared" si="3"/>
        <v>5872.0479999999998</v>
      </c>
      <c r="S25" s="88">
        <f t="shared" si="3"/>
        <v>6265.98</v>
      </c>
      <c r="T25" s="88">
        <f t="shared" si="3"/>
        <v>6337.7839999999997</v>
      </c>
      <c r="U25" s="88">
        <f t="shared" si="3"/>
        <v>6182.6179999999995</v>
      </c>
      <c r="V25" s="88">
        <f t="shared" si="3"/>
        <v>5843.7749999999996</v>
      </c>
      <c r="W25" s="88">
        <f t="shared" si="3"/>
        <v>5373.1299999999992</v>
      </c>
      <c r="X25" s="88">
        <f t="shared" si="3"/>
        <v>4981.155999999999</v>
      </c>
      <c r="Y25" s="88">
        <f t="shared" si="3"/>
        <v>4509.2389999999996</v>
      </c>
      <c r="Z25" s="89">
        <f t="shared" si="3"/>
        <v>0</v>
      </c>
      <c r="AA25" s="90">
        <f t="shared" si="3"/>
        <v>129165.374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387</v>
      </c>
      <c r="C28" s="72">
        <v>378.5</v>
      </c>
      <c r="D28" s="72">
        <v>373</v>
      </c>
      <c r="E28" s="72">
        <v>371.5</v>
      </c>
      <c r="F28" s="72">
        <v>388.5</v>
      </c>
      <c r="G28" s="72">
        <v>372.5</v>
      </c>
      <c r="H28" s="72">
        <v>364.5</v>
      </c>
      <c r="I28" s="72">
        <v>541.5</v>
      </c>
      <c r="J28" s="72">
        <v>570</v>
      </c>
      <c r="K28" s="72">
        <v>577</v>
      </c>
      <c r="L28" s="72">
        <v>589.5</v>
      </c>
      <c r="M28" s="72">
        <v>600.5</v>
      </c>
      <c r="N28" s="72">
        <v>596.5</v>
      </c>
      <c r="O28" s="72">
        <v>581</v>
      </c>
      <c r="P28" s="72">
        <v>566</v>
      </c>
      <c r="Q28" s="72">
        <v>552.5</v>
      </c>
      <c r="R28" s="72">
        <v>568.5</v>
      </c>
      <c r="S28" s="72">
        <v>569</v>
      </c>
      <c r="T28" s="72">
        <v>569.5</v>
      </c>
      <c r="U28" s="72">
        <v>570.5</v>
      </c>
      <c r="V28" s="72">
        <v>526</v>
      </c>
      <c r="W28" s="72">
        <v>482</v>
      </c>
      <c r="X28" s="72">
        <v>456</v>
      </c>
      <c r="Y28" s="72">
        <v>367.5</v>
      </c>
      <c r="Z28" s="73"/>
      <c r="AA28" s="74">
        <f>SUM(B28:Z28)</f>
        <v>11919</v>
      </c>
    </row>
    <row r="29" spans="1:27" ht="24.95" customHeight="1" x14ac:dyDescent="0.2">
      <c r="A29" s="75" t="s">
        <v>23</v>
      </c>
      <c r="B29" s="76">
        <v>4201.7700000000004</v>
      </c>
      <c r="C29" s="77">
        <v>4120.1059999999998</v>
      </c>
      <c r="D29" s="77">
        <v>4042.3710000000001</v>
      </c>
      <c r="E29" s="77">
        <v>3993.4850000000001</v>
      </c>
      <c r="F29" s="77">
        <v>4050.3009999999999</v>
      </c>
      <c r="G29" s="77">
        <v>4229.7520000000004</v>
      </c>
      <c r="H29" s="77">
        <v>4487.5429999999997</v>
      </c>
      <c r="I29" s="77">
        <v>4961.4930000000004</v>
      </c>
      <c r="J29" s="77">
        <v>5308.2730000000001</v>
      </c>
      <c r="K29" s="77">
        <v>5562.1210000000001</v>
      </c>
      <c r="L29" s="77">
        <v>5692.2250000000004</v>
      </c>
      <c r="M29" s="77">
        <v>5763.9740000000002</v>
      </c>
      <c r="N29" s="77">
        <v>5749.0630000000001</v>
      </c>
      <c r="O29" s="77">
        <v>5491.1279999999997</v>
      </c>
      <c r="P29" s="77">
        <v>5290.4030000000002</v>
      </c>
      <c r="Q29" s="77">
        <v>5229.6360000000004</v>
      </c>
      <c r="R29" s="77">
        <v>5512.5479999999998</v>
      </c>
      <c r="S29" s="77">
        <v>5918.98</v>
      </c>
      <c r="T29" s="77">
        <v>5959.2839999999997</v>
      </c>
      <c r="U29" s="77">
        <v>5901.1180000000004</v>
      </c>
      <c r="V29" s="77">
        <v>5542.7749999999996</v>
      </c>
      <c r="W29" s="77">
        <v>5109.13</v>
      </c>
      <c r="X29" s="77">
        <v>4774.1559999999999</v>
      </c>
      <c r="Y29" s="77">
        <v>4255.7389999999996</v>
      </c>
      <c r="Z29" s="78"/>
      <c r="AA29" s="79">
        <f>SUM(B29:Z29)</f>
        <v>121147.37400000001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4588.7700000000004</v>
      </c>
      <c r="C31" s="62">
        <f t="shared" si="4"/>
        <v>4498.6059999999998</v>
      </c>
      <c r="D31" s="62">
        <f t="shared" si="4"/>
        <v>4415.3710000000001</v>
      </c>
      <c r="E31" s="62">
        <f t="shared" si="4"/>
        <v>4364.9850000000006</v>
      </c>
      <c r="F31" s="62">
        <f t="shared" si="4"/>
        <v>4438.8009999999995</v>
      </c>
      <c r="G31" s="62">
        <f t="shared" si="4"/>
        <v>4602.2520000000004</v>
      </c>
      <c r="H31" s="62">
        <f t="shared" si="4"/>
        <v>4852.0429999999997</v>
      </c>
      <c r="I31" s="62">
        <f t="shared" si="4"/>
        <v>5502.9930000000004</v>
      </c>
      <c r="J31" s="62">
        <f t="shared" si="4"/>
        <v>5878.2730000000001</v>
      </c>
      <c r="K31" s="62">
        <f t="shared" si="4"/>
        <v>6139.1210000000001</v>
      </c>
      <c r="L31" s="62">
        <f t="shared" si="4"/>
        <v>6281.7250000000004</v>
      </c>
      <c r="M31" s="62">
        <f t="shared" si="4"/>
        <v>6364.4740000000002</v>
      </c>
      <c r="N31" s="62">
        <f t="shared" si="4"/>
        <v>6345.5630000000001</v>
      </c>
      <c r="O31" s="62">
        <f t="shared" si="4"/>
        <v>6072.1279999999997</v>
      </c>
      <c r="P31" s="62">
        <f t="shared" si="4"/>
        <v>5856.4030000000002</v>
      </c>
      <c r="Q31" s="62">
        <f t="shared" si="4"/>
        <v>5782.1360000000004</v>
      </c>
      <c r="R31" s="62">
        <f t="shared" si="4"/>
        <v>6081.0479999999998</v>
      </c>
      <c r="S31" s="62">
        <f t="shared" si="4"/>
        <v>6487.98</v>
      </c>
      <c r="T31" s="62">
        <f t="shared" si="4"/>
        <v>6528.7839999999997</v>
      </c>
      <c r="U31" s="62">
        <f t="shared" si="4"/>
        <v>6471.6180000000004</v>
      </c>
      <c r="V31" s="62">
        <f t="shared" si="4"/>
        <v>6068.7749999999996</v>
      </c>
      <c r="W31" s="62">
        <f t="shared" si="4"/>
        <v>5591.13</v>
      </c>
      <c r="X31" s="62">
        <f t="shared" si="4"/>
        <v>5230.1559999999999</v>
      </c>
      <c r="Y31" s="62">
        <f t="shared" si="4"/>
        <v>4623.2389999999996</v>
      </c>
      <c r="Z31" s="63">
        <f t="shared" si="4"/>
        <v>0</v>
      </c>
      <c r="AA31" s="64">
        <f t="shared" si="4"/>
        <v>133066.37400000001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99</v>
      </c>
      <c r="C34" s="95">
        <v>106</v>
      </c>
      <c r="D34" s="95">
        <v>109</v>
      </c>
      <c r="E34" s="95">
        <v>109</v>
      </c>
      <c r="F34" s="95">
        <v>97</v>
      </c>
      <c r="G34" s="95">
        <v>93</v>
      </c>
      <c r="H34" s="95">
        <v>61</v>
      </c>
      <c r="I34" s="95">
        <v>160</v>
      </c>
      <c r="J34" s="95">
        <v>127</v>
      </c>
      <c r="K34" s="95">
        <v>128</v>
      </c>
      <c r="L34" s="95">
        <v>135</v>
      </c>
      <c r="M34" s="95">
        <v>132</v>
      </c>
      <c r="N34" s="95">
        <v>132</v>
      </c>
      <c r="O34" s="95">
        <v>147</v>
      </c>
      <c r="P34" s="95">
        <v>137</v>
      </c>
      <c r="Q34" s="95">
        <v>178</v>
      </c>
      <c r="R34" s="95">
        <v>176</v>
      </c>
      <c r="S34" s="95">
        <v>167</v>
      </c>
      <c r="T34" s="95">
        <v>152</v>
      </c>
      <c r="U34" s="95">
        <v>226</v>
      </c>
      <c r="V34" s="95">
        <v>185</v>
      </c>
      <c r="W34" s="95">
        <v>187</v>
      </c>
      <c r="X34" s="95">
        <v>229</v>
      </c>
      <c r="Y34" s="95">
        <v>104</v>
      </c>
      <c r="Z34" s="96"/>
      <c r="AA34" s="74">
        <f t="shared" ref="AA34:AA39" si="5">SUM(B34:Z34)</f>
        <v>3376</v>
      </c>
    </row>
    <row r="35" spans="1:27" ht="24.95" customHeight="1" x14ac:dyDescent="0.2">
      <c r="A35" s="97" t="s">
        <v>41</v>
      </c>
      <c r="B35" s="98">
        <v>10</v>
      </c>
      <c r="C35" s="99">
        <v>10</v>
      </c>
      <c r="D35" s="99">
        <v>10</v>
      </c>
      <c r="E35" s="99">
        <v>10</v>
      </c>
      <c r="F35" s="99">
        <v>10</v>
      </c>
      <c r="G35" s="99">
        <v>10</v>
      </c>
      <c r="H35" s="99">
        <v>10</v>
      </c>
      <c r="I35" s="99">
        <v>19</v>
      </c>
      <c r="J35" s="99">
        <v>18</v>
      </c>
      <c r="K35" s="99">
        <v>21</v>
      </c>
      <c r="L35" s="99">
        <v>25</v>
      </c>
      <c r="M35" s="99">
        <v>21</v>
      </c>
      <c r="N35" s="99">
        <v>15</v>
      </c>
      <c r="O35" s="99">
        <v>15</v>
      </c>
      <c r="P35" s="99">
        <v>15</v>
      </c>
      <c r="Q35" s="99">
        <v>15</v>
      </c>
      <c r="R35" s="99">
        <v>33</v>
      </c>
      <c r="S35" s="99">
        <v>55</v>
      </c>
      <c r="T35" s="99">
        <v>39</v>
      </c>
      <c r="U35" s="99">
        <v>63</v>
      </c>
      <c r="V35" s="99">
        <v>40</v>
      </c>
      <c r="W35" s="99">
        <v>31</v>
      </c>
      <c r="X35" s="99">
        <v>20</v>
      </c>
      <c r="Y35" s="99">
        <v>10</v>
      </c>
      <c r="Z35" s="100"/>
      <c r="AA35" s="79">
        <f t="shared" si="5"/>
        <v>525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18</v>
      </c>
      <c r="Z38" s="100"/>
      <c r="AA38" s="79">
        <f t="shared" si="5"/>
        <v>18</v>
      </c>
    </row>
    <row r="39" spans="1:27" ht="30" customHeight="1" thickBot="1" x14ac:dyDescent="0.25">
      <c r="A39" s="86" t="s">
        <v>45</v>
      </c>
      <c r="B39" s="87">
        <f t="shared" ref="B39:Z39" si="6">SUM(B34:B38)</f>
        <v>109</v>
      </c>
      <c r="C39" s="88">
        <f t="shared" si="6"/>
        <v>116</v>
      </c>
      <c r="D39" s="88">
        <f t="shared" si="6"/>
        <v>119</v>
      </c>
      <c r="E39" s="88">
        <f t="shared" si="6"/>
        <v>119</v>
      </c>
      <c r="F39" s="88">
        <f t="shared" si="6"/>
        <v>107</v>
      </c>
      <c r="G39" s="88">
        <f t="shared" si="6"/>
        <v>103</v>
      </c>
      <c r="H39" s="88">
        <f t="shared" si="6"/>
        <v>71</v>
      </c>
      <c r="I39" s="88">
        <f t="shared" si="6"/>
        <v>179</v>
      </c>
      <c r="J39" s="88">
        <f t="shared" si="6"/>
        <v>145</v>
      </c>
      <c r="K39" s="88">
        <f t="shared" si="6"/>
        <v>149</v>
      </c>
      <c r="L39" s="88">
        <f t="shared" si="6"/>
        <v>160</v>
      </c>
      <c r="M39" s="88">
        <f t="shared" si="6"/>
        <v>153</v>
      </c>
      <c r="N39" s="88">
        <f t="shared" si="6"/>
        <v>147</v>
      </c>
      <c r="O39" s="88">
        <f t="shared" si="6"/>
        <v>162</v>
      </c>
      <c r="P39" s="88">
        <f t="shared" si="6"/>
        <v>152</v>
      </c>
      <c r="Q39" s="88">
        <f t="shared" si="6"/>
        <v>193</v>
      </c>
      <c r="R39" s="88">
        <f t="shared" si="6"/>
        <v>209</v>
      </c>
      <c r="S39" s="88">
        <f t="shared" si="6"/>
        <v>222</v>
      </c>
      <c r="T39" s="88">
        <f t="shared" si="6"/>
        <v>191</v>
      </c>
      <c r="U39" s="88">
        <f t="shared" si="6"/>
        <v>289</v>
      </c>
      <c r="V39" s="88">
        <f t="shared" si="6"/>
        <v>225</v>
      </c>
      <c r="W39" s="88">
        <f t="shared" si="6"/>
        <v>218</v>
      </c>
      <c r="X39" s="88">
        <f t="shared" si="6"/>
        <v>249</v>
      </c>
      <c r="Y39" s="88">
        <f t="shared" si="6"/>
        <v>132</v>
      </c>
      <c r="Z39" s="89">
        <f t="shared" si="6"/>
        <v>0</v>
      </c>
      <c r="AA39" s="90">
        <f t="shared" si="5"/>
        <v>3919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18</v>
      </c>
      <c r="Z46" s="100"/>
      <c r="AA46" s="79">
        <f t="shared" si="7"/>
        <v>18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5</v>
      </c>
      <c r="O47" s="99"/>
      <c r="P47" s="99"/>
      <c r="Q47" s="99">
        <v>6</v>
      </c>
      <c r="R47" s="99">
        <v>26</v>
      </c>
      <c r="S47" s="99">
        <v>46</v>
      </c>
      <c r="T47" s="99">
        <v>36</v>
      </c>
      <c r="U47" s="99">
        <v>1.7</v>
      </c>
      <c r="V47" s="99"/>
      <c r="W47" s="99"/>
      <c r="X47" s="99"/>
      <c r="Y47" s="99"/>
      <c r="Z47" s="100"/>
      <c r="AA47" s="79">
        <f t="shared" si="7"/>
        <v>120.7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</v>
      </c>
      <c r="O48" s="88">
        <f t="shared" si="8"/>
        <v>0</v>
      </c>
      <c r="P48" s="88">
        <f t="shared" si="8"/>
        <v>0</v>
      </c>
      <c r="Q48" s="88">
        <f t="shared" si="8"/>
        <v>6</v>
      </c>
      <c r="R48" s="88">
        <f t="shared" si="8"/>
        <v>26</v>
      </c>
      <c r="S48" s="88">
        <f t="shared" si="8"/>
        <v>46</v>
      </c>
      <c r="T48" s="88">
        <f t="shared" si="8"/>
        <v>36</v>
      </c>
      <c r="U48" s="88">
        <f t="shared" si="8"/>
        <v>1.7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18</v>
      </c>
      <c r="Z48" s="89">
        <f t="shared" si="8"/>
        <v>0</v>
      </c>
      <c r="AA48" s="90">
        <f t="shared" si="7"/>
        <v>138.69999999999999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4588.7699999999995</v>
      </c>
      <c r="C51" s="88">
        <f t="shared" si="10"/>
        <v>4498.6059999999998</v>
      </c>
      <c r="D51" s="88">
        <f t="shared" si="10"/>
        <v>4415.3710000000001</v>
      </c>
      <c r="E51" s="88">
        <f t="shared" si="10"/>
        <v>4364.9849999999997</v>
      </c>
      <c r="F51" s="88">
        <f t="shared" si="10"/>
        <v>4438.8009999999995</v>
      </c>
      <c r="G51" s="88">
        <f t="shared" si="10"/>
        <v>4602.2520000000004</v>
      </c>
      <c r="H51" s="88">
        <f t="shared" si="10"/>
        <v>4852.0430000000006</v>
      </c>
      <c r="I51" s="88">
        <f t="shared" si="10"/>
        <v>5502.9930000000004</v>
      </c>
      <c r="J51" s="88">
        <f t="shared" si="10"/>
        <v>5878.2729999999992</v>
      </c>
      <c r="K51" s="88">
        <f t="shared" si="10"/>
        <v>6139.1209999999992</v>
      </c>
      <c r="L51" s="88">
        <f t="shared" si="10"/>
        <v>6281.7250000000004</v>
      </c>
      <c r="M51" s="88">
        <f t="shared" si="10"/>
        <v>6364.4740000000002</v>
      </c>
      <c r="N51" s="88">
        <f t="shared" si="10"/>
        <v>6345.5630000000001</v>
      </c>
      <c r="O51" s="88">
        <f t="shared" si="10"/>
        <v>6072.1279999999997</v>
      </c>
      <c r="P51" s="88">
        <f t="shared" si="10"/>
        <v>5856.4030000000002</v>
      </c>
      <c r="Q51" s="88">
        <f t="shared" si="10"/>
        <v>5782.1360000000004</v>
      </c>
      <c r="R51" s="88">
        <f t="shared" si="10"/>
        <v>6081.0479999999998</v>
      </c>
      <c r="S51" s="88">
        <f t="shared" si="10"/>
        <v>6487.98</v>
      </c>
      <c r="T51" s="88">
        <f t="shared" si="10"/>
        <v>6528.7839999999997</v>
      </c>
      <c r="U51" s="88">
        <f t="shared" si="10"/>
        <v>6471.6179999999995</v>
      </c>
      <c r="V51" s="88">
        <f t="shared" si="10"/>
        <v>6068.7749999999996</v>
      </c>
      <c r="W51" s="88">
        <f t="shared" si="10"/>
        <v>5591.1299999999992</v>
      </c>
      <c r="X51" s="88">
        <f t="shared" si="10"/>
        <v>5230.155999999999</v>
      </c>
      <c r="Y51" s="88">
        <f t="shared" si="10"/>
        <v>4641.2389999999996</v>
      </c>
      <c r="Z51" s="89">
        <f t="shared" si="10"/>
        <v>0</v>
      </c>
      <c r="AA51" s="105">
        <f>SUM(B51:Z51)</f>
        <v>133084.37399999998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-1058</v>
      </c>
      <c r="C4" s="18">
        <v>-1058</v>
      </c>
      <c r="D4" s="18">
        <v>-1058</v>
      </c>
      <c r="E4" s="18">
        <v>-1058</v>
      </c>
      <c r="F4" s="18">
        <v>-1058</v>
      </c>
      <c r="G4" s="18">
        <v>-1058</v>
      </c>
      <c r="H4" s="18">
        <v>-1058</v>
      </c>
      <c r="I4" s="18">
        <v>-1058</v>
      </c>
      <c r="J4" s="18">
        <v>-1058</v>
      </c>
      <c r="K4" s="18">
        <v>-1058</v>
      </c>
      <c r="L4" s="18">
        <v>-1058</v>
      </c>
      <c r="M4" s="18">
        <v>-1058</v>
      </c>
      <c r="N4" s="18">
        <v>-1058</v>
      </c>
      <c r="O4" s="18">
        <v>-1058</v>
      </c>
      <c r="P4" s="18">
        <v>-1058</v>
      </c>
      <c r="Q4" s="18">
        <v>-1058</v>
      </c>
      <c r="R4" s="18">
        <v>-1058</v>
      </c>
      <c r="S4" s="18">
        <v>-1058</v>
      </c>
      <c r="T4" s="18">
        <v>-1058</v>
      </c>
      <c r="U4" s="18">
        <v>-1058</v>
      </c>
      <c r="V4" s="18">
        <v>-1058</v>
      </c>
      <c r="W4" s="18">
        <v>-1058</v>
      </c>
      <c r="X4" s="18">
        <v>-1058</v>
      </c>
      <c r="Y4" s="18">
        <v>-540</v>
      </c>
      <c r="Z4" s="19"/>
      <c r="AA4" s="112">
        <f>SUM(B4:Z4)</f>
        <v>-24874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201.44</v>
      </c>
      <c r="C7" s="118">
        <v>205</v>
      </c>
      <c r="D7" s="118">
        <v>193.75</v>
      </c>
      <c r="E7" s="118">
        <v>188.4</v>
      </c>
      <c r="F7" s="118">
        <v>193.75</v>
      </c>
      <c r="G7" s="118">
        <v>205</v>
      </c>
      <c r="H7" s="118">
        <v>205</v>
      </c>
      <c r="I7" s="118">
        <v>249.02</v>
      </c>
      <c r="J7" s="118">
        <v>226.2</v>
      </c>
      <c r="K7" s="118">
        <v>205</v>
      </c>
      <c r="L7" s="118">
        <v>205</v>
      </c>
      <c r="M7" s="118">
        <v>205</v>
      </c>
      <c r="N7" s="118">
        <v>205</v>
      </c>
      <c r="O7" s="118">
        <v>202.52</v>
      </c>
      <c r="P7" s="118">
        <v>205</v>
      </c>
      <c r="Q7" s="118">
        <v>205</v>
      </c>
      <c r="R7" s="118">
        <v>234.63</v>
      </c>
      <c r="S7" s="118">
        <v>252.02</v>
      </c>
      <c r="T7" s="118">
        <v>214.37</v>
      </c>
      <c r="U7" s="118">
        <v>205</v>
      </c>
      <c r="V7" s="118">
        <v>193.75</v>
      </c>
      <c r="W7" s="118">
        <v>188.4</v>
      </c>
      <c r="X7" s="118">
        <v>188.38</v>
      </c>
      <c r="Y7" s="118">
        <v>160.72999999999999</v>
      </c>
      <c r="Z7" s="119"/>
      <c r="AA7" s="120">
        <f>IF(SUM(B7:Z7)&lt;&gt;0,AVERAGEIF(B7:Z7,"&lt;&gt;"""),"")</f>
        <v>205.72333333333333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558</v>
      </c>
      <c r="C13" s="130">
        <v>558</v>
      </c>
      <c r="D13" s="130">
        <v>558</v>
      </c>
      <c r="E13" s="130">
        <v>558</v>
      </c>
      <c r="F13" s="130">
        <v>558</v>
      </c>
      <c r="G13" s="130">
        <v>558</v>
      </c>
      <c r="H13" s="130">
        <v>558</v>
      </c>
      <c r="I13" s="130">
        <v>558</v>
      </c>
      <c r="J13" s="130">
        <v>558</v>
      </c>
      <c r="K13" s="130">
        <v>558</v>
      </c>
      <c r="L13" s="130">
        <v>558</v>
      </c>
      <c r="M13" s="130">
        <v>558</v>
      </c>
      <c r="N13" s="130">
        <v>558</v>
      </c>
      <c r="O13" s="130">
        <v>558</v>
      </c>
      <c r="P13" s="130">
        <v>558</v>
      </c>
      <c r="Q13" s="130">
        <v>558</v>
      </c>
      <c r="R13" s="130">
        <v>558</v>
      </c>
      <c r="S13" s="130">
        <v>558</v>
      </c>
      <c r="T13" s="130">
        <v>558</v>
      </c>
      <c r="U13" s="130">
        <v>558</v>
      </c>
      <c r="V13" s="130">
        <v>558</v>
      </c>
      <c r="W13" s="130">
        <v>558</v>
      </c>
      <c r="X13" s="130">
        <v>558</v>
      </c>
      <c r="Y13" s="131">
        <v>558</v>
      </c>
      <c r="Z13" s="132"/>
      <c r="AA13" s="133">
        <f t="shared" si="0"/>
        <v>13392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/>
      <c r="Z15" s="132"/>
      <c r="AA15" s="133">
        <f t="shared" si="0"/>
        <v>11500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1058</v>
      </c>
      <c r="C16" s="136">
        <f t="shared" si="1"/>
        <v>1058</v>
      </c>
      <c r="D16" s="136">
        <f t="shared" si="1"/>
        <v>1058</v>
      </c>
      <c r="E16" s="136">
        <f t="shared" si="1"/>
        <v>1058</v>
      </c>
      <c r="F16" s="136">
        <f t="shared" si="1"/>
        <v>1058</v>
      </c>
      <c r="G16" s="136">
        <f t="shared" si="1"/>
        <v>1058</v>
      </c>
      <c r="H16" s="136">
        <f t="shared" si="1"/>
        <v>1058</v>
      </c>
      <c r="I16" s="136">
        <f t="shared" si="1"/>
        <v>1058</v>
      </c>
      <c r="J16" s="136">
        <f t="shared" si="1"/>
        <v>1058</v>
      </c>
      <c r="K16" s="136">
        <f t="shared" si="1"/>
        <v>1058</v>
      </c>
      <c r="L16" s="136">
        <f t="shared" si="1"/>
        <v>1058</v>
      </c>
      <c r="M16" s="136">
        <f t="shared" si="1"/>
        <v>1058</v>
      </c>
      <c r="N16" s="136">
        <f t="shared" si="1"/>
        <v>1058</v>
      </c>
      <c r="O16" s="136">
        <f t="shared" si="1"/>
        <v>1058</v>
      </c>
      <c r="P16" s="136">
        <f t="shared" si="1"/>
        <v>1058</v>
      </c>
      <c r="Q16" s="136">
        <f t="shared" si="1"/>
        <v>1058</v>
      </c>
      <c r="R16" s="136">
        <f t="shared" si="1"/>
        <v>1058</v>
      </c>
      <c r="S16" s="136">
        <f t="shared" si="1"/>
        <v>1058</v>
      </c>
      <c r="T16" s="136">
        <f t="shared" si="1"/>
        <v>1058</v>
      </c>
      <c r="U16" s="136">
        <f t="shared" si="1"/>
        <v>1058</v>
      </c>
      <c r="V16" s="136">
        <f t="shared" si="1"/>
        <v>1058</v>
      </c>
      <c r="W16" s="136">
        <f t="shared" si="1"/>
        <v>1058</v>
      </c>
      <c r="X16" s="136">
        <f t="shared" si="1"/>
        <v>1058</v>
      </c>
      <c r="Y16" s="136">
        <f t="shared" si="1"/>
        <v>558</v>
      </c>
      <c r="Z16" s="137" t="str">
        <f t="shared" si="1"/>
        <v/>
      </c>
      <c r="AA16" s="90">
        <f t="shared" si="0"/>
        <v>24892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18</v>
      </c>
      <c r="Z23" s="132"/>
      <c r="AA23" s="133">
        <f t="shared" si="2"/>
        <v>18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18</v>
      </c>
      <c r="Z24" s="137" t="str">
        <f t="shared" si="3"/>
        <v/>
      </c>
      <c r="AA24" s="90">
        <f t="shared" si="2"/>
        <v>18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2021-11-05T12:11:22Z</dcterms:created>
  <dcterms:modified xsi:type="dcterms:W3CDTF">2021-11-05T12:11:22Z</dcterms:modified>
</cp:coreProperties>
</file>