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<sst xmlns="http://schemas.openxmlformats.org/spreadsheetml/2006/main" count="117" uniqueCount="53">
  <si>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04/11/2021 14:18:33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</si>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</sst>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439</c:v>
                </c:pt>
                <c:pt idx="1">
                  <c:v>439</c:v>
                </c:pt>
                <c:pt idx="2">
                  <c:v>439</c:v>
                </c:pt>
                <c:pt idx="3">
                  <c:v>439</c:v>
                </c:pt>
                <c:pt idx="4">
                  <c:v>439</c:v>
                </c:pt>
                <c:pt idx="5">
                  <c:v>439</c:v>
                </c:pt>
                <c:pt idx="6">
                  <c:v>439</c:v>
                </c:pt>
                <c:pt idx="7">
                  <c:v>439</c:v>
                </c:pt>
                <c:pt idx="8">
                  <c:v>439</c:v>
                </c:pt>
                <c:pt idx="9">
                  <c:v>439</c:v>
                </c:pt>
                <c:pt idx="10">
                  <c:v>439</c:v>
                </c:pt>
                <c:pt idx="11">
                  <c:v>439</c:v>
                </c:pt>
                <c:pt idx="12">
                  <c:v>439</c:v>
                </c:pt>
                <c:pt idx="13">
                  <c:v>439</c:v>
                </c:pt>
                <c:pt idx="14">
                  <c:v>439</c:v>
                </c:pt>
                <c:pt idx="15">
                  <c:v>439</c:v>
                </c:pt>
                <c:pt idx="16">
                  <c:v>439</c:v>
                </c:pt>
                <c:pt idx="17">
                  <c:v>439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</c:v>
                </c:pt>
                <c:pt idx="1">
                  <c:v>210</c:v>
                </c:pt>
                <c:pt idx="2">
                  <c:v>207</c:v>
                </c:pt>
                <c:pt idx="3">
                  <c:v>206</c:v>
                </c:pt>
                <c:pt idx="4">
                  <c:v>211</c:v>
                </c:pt>
                <c:pt idx="5">
                  <c:v>229</c:v>
                </c:pt>
                <c:pt idx="6">
                  <c:v>244</c:v>
                </c:pt>
                <c:pt idx="7">
                  <c:v>264</c:v>
                </c:pt>
                <c:pt idx="8">
                  <c:v>264</c:v>
                </c:pt>
                <c:pt idx="9">
                  <c:v>264</c:v>
                </c:pt>
                <c:pt idx="10">
                  <c:v>258</c:v>
                </c:pt>
                <c:pt idx="11">
                  <c:v>258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  <c:pt idx="15">
                  <c:v>246</c:v>
                </c:pt>
                <c:pt idx="16">
                  <c:v>264</c:v>
                </c:pt>
                <c:pt idx="17">
                  <c:v>264</c:v>
                </c:pt>
                <c:pt idx="18">
                  <c:v>264</c:v>
                </c:pt>
                <c:pt idx="19">
                  <c:v>285.3</c:v>
                </c:pt>
                <c:pt idx="20">
                  <c:v>264</c:v>
                </c:pt>
                <c:pt idx="21">
                  <c:v>264</c:v>
                </c:pt>
                <c:pt idx="22">
                  <c:v>248</c:v>
                </c:pt>
                <c:pt idx="23">
                  <c:v>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1415.787</c:v>
                </c:pt>
                <c:pt idx="1">
                  <c:v>873.55199999999991</c:v>
                </c:pt>
                <c:pt idx="2">
                  <c:v>867.9</c:v>
                </c:pt>
                <c:pt idx="3">
                  <c:v>867.9</c:v>
                </c:pt>
                <c:pt idx="4">
                  <c:v>996.69499999999994</c:v>
                </c:pt>
                <c:pt idx="5">
                  <c:v>1273.133</c:v>
                </c:pt>
                <c:pt idx="6">
                  <c:v>2047.0250000000001</c:v>
                </c:pt>
                <c:pt idx="7">
                  <c:v>2719.4130000000005</c:v>
                </c:pt>
                <c:pt idx="8">
                  <c:v>2865.9</c:v>
                </c:pt>
                <c:pt idx="9">
                  <c:v>2830.701</c:v>
                </c:pt>
                <c:pt idx="10">
                  <c:v>2733.6559999999999</c:v>
                </c:pt>
                <c:pt idx="11">
                  <c:v>2694.2350000000001</c:v>
                </c:pt>
                <c:pt idx="12">
                  <c:v>2647.3320000000003</c:v>
                </c:pt>
                <c:pt idx="13">
                  <c:v>2638.6179999999999</c:v>
                </c:pt>
                <c:pt idx="14">
                  <c:v>2873.2330000000002</c:v>
                </c:pt>
                <c:pt idx="15">
                  <c:v>3055.9</c:v>
                </c:pt>
                <c:pt idx="16">
                  <c:v>3485.0250000000001</c:v>
                </c:pt>
                <c:pt idx="17">
                  <c:v>3698.7670000000003</c:v>
                </c:pt>
                <c:pt idx="18">
                  <c:v>3719.4290000000001</c:v>
                </c:pt>
                <c:pt idx="19">
                  <c:v>3715.2550000000006</c:v>
                </c:pt>
                <c:pt idx="20">
                  <c:v>3518.623</c:v>
                </c:pt>
                <c:pt idx="21">
                  <c:v>3272.0419999999999</c:v>
                </c:pt>
                <c:pt idx="22">
                  <c:v>2644.9</c:v>
                </c:pt>
                <c:pt idx="23">
                  <c:v>2083.9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1344.1969999999999</c:v>
                </c:pt>
                <c:pt idx="1">
                  <c:v>1844</c:v>
                </c:pt>
                <c:pt idx="2">
                  <c:v>1805.2</c:v>
                </c:pt>
                <c:pt idx="3">
                  <c:v>1816.6</c:v>
                </c:pt>
                <c:pt idx="4">
                  <c:v>1808</c:v>
                </c:pt>
                <c:pt idx="5">
                  <c:v>1846.7730000000001</c:v>
                </c:pt>
                <c:pt idx="6">
                  <c:v>1545.5</c:v>
                </c:pt>
                <c:pt idx="7">
                  <c:v>1045.7</c:v>
                </c:pt>
                <c:pt idx="8">
                  <c:v>617</c:v>
                </c:pt>
                <c:pt idx="9">
                  <c:v>652.20000000000005</c:v>
                </c:pt>
                <c:pt idx="10">
                  <c:v>608</c:v>
                </c:pt>
                <c:pt idx="11">
                  <c:v>770.4</c:v>
                </c:pt>
                <c:pt idx="12">
                  <c:v>856.4</c:v>
                </c:pt>
                <c:pt idx="13">
                  <c:v>866.8</c:v>
                </c:pt>
                <c:pt idx="14">
                  <c:v>1006</c:v>
                </c:pt>
                <c:pt idx="15">
                  <c:v>1067</c:v>
                </c:pt>
                <c:pt idx="16">
                  <c:v>1104.0999999999999</c:v>
                </c:pt>
                <c:pt idx="17">
                  <c:v>1542</c:v>
                </c:pt>
                <c:pt idx="18">
                  <c:v>1246.8</c:v>
                </c:pt>
                <c:pt idx="19">
                  <c:v>1069.2</c:v>
                </c:pt>
                <c:pt idx="20">
                  <c:v>1288.5</c:v>
                </c:pt>
                <c:pt idx="21">
                  <c:v>1211.5</c:v>
                </c:pt>
                <c:pt idx="22">
                  <c:v>1499.2</c:v>
                </c:pt>
                <c:pt idx="23">
                  <c:v>1699.8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1118.5179999999996</c:v>
                </c:pt>
                <c:pt idx="1">
                  <c:v>1109.0990000000002</c:v>
                </c:pt>
                <c:pt idx="2">
                  <c:v>1099.521</c:v>
                </c:pt>
                <c:pt idx="3">
                  <c:v>1074.6990000000001</c:v>
                </c:pt>
                <c:pt idx="4">
                  <c:v>1054.1669999999999</c:v>
                </c:pt>
                <c:pt idx="5">
                  <c:v>1040.8439999999996</c:v>
                </c:pt>
                <c:pt idx="6">
                  <c:v>1149.7840000000001</c:v>
                </c:pt>
                <c:pt idx="7">
                  <c:v>1608.5019999999997</c:v>
                </c:pt>
                <c:pt idx="8">
                  <c:v>2067.0660000000003</c:v>
                </c:pt>
                <c:pt idx="9">
                  <c:v>2388.9620000000004</c:v>
                </c:pt>
                <c:pt idx="10">
                  <c:v>2588.4140000000002</c:v>
                </c:pt>
                <c:pt idx="11">
                  <c:v>2642.7889999999998</c:v>
                </c:pt>
                <c:pt idx="12">
                  <c:v>2540.62</c:v>
                </c:pt>
                <c:pt idx="13">
                  <c:v>2267.5720000000006</c:v>
                </c:pt>
                <c:pt idx="14">
                  <c:v>1746.52</c:v>
                </c:pt>
                <c:pt idx="15">
                  <c:v>1109.2929999999999</c:v>
                </c:pt>
                <c:pt idx="16">
                  <c:v>783.94699999999989</c:v>
                </c:pt>
                <c:pt idx="17">
                  <c:v>742.28000000000009</c:v>
                </c:pt>
                <c:pt idx="18">
                  <c:v>717.99900000000002</c:v>
                </c:pt>
                <c:pt idx="19">
                  <c:v>693.24799999999993</c:v>
                </c:pt>
                <c:pt idx="20">
                  <c:v>676.36500000000001</c:v>
                </c:pt>
                <c:pt idx="21">
                  <c:v>634.37400000000002</c:v>
                </c:pt>
                <c:pt idx="22">
                  <c:v>586.40200000000004</c:v>
                </c:pt>
                <c:pt idx="23">
                  <c:v>547.05999999999983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7</c:v>
                </c:pt>
                <c:pt idx="6">
                  <c:v>15</c:v>
                </c:pt>
                <c:pt idx="7">
                  <c:v>32</c:v>
                </c:pt>
                <c:pt idx="8">
                  <c:v>45</c:v>
                </c:pt>
                <c:pt idx="9">
                  <c:v>53</c:v>
                </c:pt>
                <c:pt idx="10">
                  <c:v>56</c:v>
                </c:pt>
                <c:pt idx="11">
                  <c:v>55</c:v>
                </c:pt>
                <c:pt idx="12">
                  <c:v>51</c:v>
                </c:pt>
                <c:pt idx="13">
                  <c:v>42</c:v>
                </c:pt>
                <c:pt idx="14">
                  <c:v>30</c:v>
                </c:pt>
                <c:pt idx="15">
                  <c:v>15</c:v>
                </c:pt>
                <c:pt idx="16">
                  <c:v>8</c:v>
                </c:pt>
                <c:pt idx="17">
                  <c:v>10</c:v>
                </c:pt>
                <c:pt idx="18">
                  <c:v>11</c:v>
                </c:pt>
                <c:pt idx="19">
                  <c:v>14</c:v>
                </c:pt>
                <c:pt idx="20">
                  <c:v>16</c:v>
                </c:pt>
                <c:pt idx="21">
                  <c:v>18</c:v>
                </c:pt>
                <c:pt idx="22">
                  <c:v>19</c:v>
                </c:pt>
                <c:pt idx="23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91</c:v>
                </c:pt>
                <c:pt idx="8">
                  <c:v>439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38</c:v>
                </c:pt>
                <c:pt idx="15">
                  <c:v>252.358</c:v>
                </c:pt>
                <c:pt idx="16">
                  <c:v>288.33199999999999</c:v>
                </c:pt>
                <c:pt idx="17">
                  <c:v>160</c:v>
                </c:pt>
                <c:pt idx="18">
                  <c:v>512</c:v>
                </c:pt>
                <c:pt idx="19">
                  <c:v>642</c:v>
                </c:pt>
                <c:pt idx="20">
                  <c:v>326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518664"/>
        <c:axId val="181519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4572.4769999999999</c:v>
                </c:pt>
                <c:pt idx="1">
                  <c:v>4512.6510000000017</c:v>
                </c:pt>
                <c:pt idx="2">
                  <c:v>4454.6189999999988</c:v>
                </c:pt>
                <c:pt idx="3">
                  <c:v>4440.1900000000023</c:v>
                </c:pt>
                <c:pt idx="4">
                  <c:v>4544.8620000000001</c:v>
                </c:pt>
                <c:pt idx="5">
                  <c:v>4891.7500000000009</c:v>
                </c:pt>
                <c:pt idx="6">
                  <c:v>5496.3249999999998</c:v>
                </c:pt>
                <c:pt idx="7">
                  <c:v>6199.5989999999974</c:v>
                </c:pt>
                <c:pt idx="8">
                  <c:v>6736.9490000000014</c:v>
                </c:pt>
                <c:pt idx="9">
                  <c:v>6643.8779999999979</c:v>
                </c:pt>
                <c:pt idx="10">
                  <c:v>6699.0609999999997</c:v>
                </c:pt>
                <c:pt idx="11">
                  <c:v>6875.4259999999986</c:v>
                </c:pt>
                <c:pt idx="12">
                  <c:v>6844.3069999999989</c:v>
                </c:pt>
                <c:pt idx="13">
                  <c:v>6564.0579999999973</c:v>
                </c:pt>
                <c:pt idx="14">
                  <c:v>6378.7650000000012</c:v>
                </c:pt>
                <c:pt idx="15">
                  <c:v>6184.5790000000015</c:v>
                </c:pt>
                <c:pt idx="16">
                  <c:v>6372.3579999999993</c:v>
                </c:pt>
                <c:pt idx="17">
                  <c:v>6856.0469999999978</c:v>
                </c:pt>
                <c:pt idx="18">
                  <c:v>6910.1839999999975</c:v>
                </c:pt>
                <c:pt idx="19">
                  <c:v>6857.9849999999997</c:v>
                </c:pt>
                <c:pt idx="20">
                  <c:v>6528.4910000000009</c:v>
                </c:pt>
                <c:pt idx="21">
                  <c:v>5894.9560000000019</c:v>
                </c:pt>
                <c:pt idx="22">
                  <c:v>5492.4839999999995</c:v>
                </c:pt>
                <c:pt idx="23">
                  <c:v>5036.7350000000015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18664"/>
        <c:axId val="181519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200.6</c:v>
                </c:pt>
                <c:pt idx="1">
                  <c:v>190.9</c:v>
                </c:pt>
                <c:pt idx="2">
                  <c:v>177.81</c:v>
                </c:pt>
                <c:pt idx="3">
                  <c:v>177.29</c:v>
                </c:pt>
                <c:pt idx="4">
                  <c:v>190.9</c:v>
                </c:pt>
                <c:pt idx="5">
                  <c:v>202.88</c:v>
                </c:pt>
                <c:pt idx="6">
                  <c:v>215.84</c:v>
                </c:pt>
                <c:pt idx="7">
                  <c:v>212.2</c:v>
                </c:pt>
                <c:pt idx="8">
                  <c:v>237.01</c:v>
                </c:pt>
                <c:pt idx="9">
                  <c:v>213.9</c:v>
                </c:pt>
                <c:pt idx="10">
                  <c:v>206.9</c:v>
                </c:pt>
                <c:pt idx="11">
                  <c:v>205.9</c:v>
                </c:pt>
                <c:pt idx="12">
                  <c:v>200.9</c:v>
                </c:pt>
                <c:pt idx="13">
                  <c:v>199.96</c:v>
                </c:pt>
                <c:pt idx="14">
                  <c:v>215.6</c:v>
                </c:pt>
                <c:pt idx="15">
                  <c:v>233.19</c:v>
                </c:pt>
                <c:pt idx="16">
                  <c:v>250.9</c:v>
                </c:pt>
                <c:pt idx="17">
                  <c:v>259.45999999999998</c:v>
                </c:pt>
                <c:pt idx="18">
                  <c:v>255</c:v>
                </c:pt>
                <c:pt idx="19">
                  <c:v>241.6</c:v>
                </c:pt>
                <c:pt idx="20">
                  <c:v>210</c:v>
                </c:pt>
                <c:pt idx="21">
                  <c:v>198.1</c:v>
                </c:pt>
                <c:pt idx="22">
                  <c:v>189.75</c:v>
                </c:pt>
                <c:pt idx="23">
                  <c:v>183.5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19840"/>
        <c:axId val="181519448"/>
      </c:lineChart>
      <c:catAx>
        <c:axId val="181518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9056"/>
        <c:crosses val="autoZero"/>
        <c:auto val="1"/>
        <c:lblAlgn val="ctr"/>
        <c:lblOffset val="100"/>
        <c:noMultiLvlLbl val="0"/>
      </c:catAx>
      <c:valAx>
        <c:axId val="18151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8664"/>
        <c:crosses val="autoZero"/>
        <c:crossBetween val="between"/>
      </c:valAx>
      <c:valAx>
        <c:axId val="181519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9840"/>
        <c:crosses val="max"/>
        <c:crossBetween val="between"/>
      </c:valAx>
      <c:catAx>
        <c:axId val="181519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519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4572.5020000000013</v>
      </c>
      <c r="C4" s="18">
        <v>4512.6510000000007</v>
      </c>
      <c r="D4" s="18">
        <v>4454.6210000000001</v>
      </c>
      <c r="E4" s="18">
        <v>4440.1989999999996</v>
      </c>
      <c r="F4" s="18">
        <v>4544.8620000000001</v>
      </c>
      <c r="G4" s="18">
        <v>4891.7499999999991</v>
      </c>
      <c r="H4" s="18">
        <v>5496.3090000000002</v>
      </c>
      <c r="I4" s="18">
        <v>6199.6149999999989</v>
      </c>
      <c r="J4" s="18">
        <v>6736.9660000000003</v>
      </c>
      <c r="K4" s="18">
        <v>6643.8630000000021</v>
      </c>
      <c r="L4" s="18">
        <v>6699.0700000000006</v>
      </c>
      <c r="M4" s="18">
        <v>6875.4239999999991</v>
      </c>
      <c r="N4" s="18">
        <v>6844.3519999999999</v>
      </c>
      <c r="O4" s="18">
        <v>6563.989999999998</v>
      </c>
      <c r="P4" s="18">
        <v>6378.7530000000024</v>
      </c>
      <c r="Q4" s="18">
        <v>6184.5510000000004</v>
      </c>
      <c r="R4" s="18">
        <v>6372.4039999999995</v>
      </c>
      <c r="S4" s="18">
        <v>6856.0469999999996</v>
      </c>
      <c r="T4" s="18">
        <v>6910.2280000000028</v>
      </c>
      <c r="U4" s="18">
        <v>6858.0029999999988</v>
      </c>
      <c r="V4" s="18">
        <v>6528.4879999999985</v>
      </c>
      <c r="W4" s="18">
        <v>5894.9160000000011</v>
      </c>
      <c r="X4" s="18">
        <v>5492.5020000000004</v>
      </c>
      <c r="Y4" s="18">
        <v>5036.7599999999993</v>
      </c>
      <c r="Z4" s="19"/>
      <c r="AA4" s="20">
        <f>SUM(B4:Z4)</f>
        <v>141988.82600000003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200.6</v>
      </c>
      <c r="C7" s="28">
        <v>190.9</v>
      </c>
      <c r="D7" s="28">
        <v>177.81</v>
      </c>
      <c r="E7" s="28">
        <v>177.29</v>
      </c>
      <c r="F7" s="28">
        <v>190.9</v>
      </c>
      <c r="G7" s="28">
        <v>202.88</v>
      </c>
      <c r="H7" s="28">
        <v>215.84</v>
      </c>
      <c r="I7" s="28">
        <v>212.2</v>
      </c>
      <c r="J7" s="28">
        <v>237.01</v>
      </c>
      <c r="K7" s="28">
        <v>213.9</v>
      </c>
      <c r="L7" s="28">
        <v>206.9</v>
      </c>
      <c r="M7" s="28">
        <v>205.9</v>
      </c>
      <c r="N7" s="28">
        <v>200.9</v>
      </c>
      <c r="O7" s="28">
        <v>199.96</v>
      </c>
      <c r="P7" s="28">
        <v>215.6</v>
      </c>
      <c r="Q7" s="28">
        <v>233.19</v>
      </c>
      <c r="R7" s="28">
        <v>250.9</v>
      </c>
      <c r="S7" s="28">
        <v>259.45999999999998</v>
      </c>
      <c r="T7" s="28">
        <v>255</v>
      </c>
      <c r="U7" s="28">
        <v>241.6</v>
      </c>
      <c r="V7" s="28">
        <v>210</v>
      </c>
      <c r="W7" s="28">
        <v>198.1</v>
      </c>
      <c r="X7" s="28">
        <v>189.75</v>
      </c>
      <c r="Y7" s="28">
        <v>183.5</v>
      </c>
      <c r="Z7" s="29"/>
      <c r="AA7" s="30">
        <f>IF(SUM(B7:Z7)&lt;&gt;0,AVERAGEIF(B7:Z7,"&lt;&gt;"""),"")</f>
        <v>211.25375000000005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439</v>
      </c>
      <c r="C10" s="42">
        <v>439</v>
      </c>
      <c r="D10" s="42">
        <v>439</v>
      </c>
      <c r="E10" s="42">
        <v>439</v>
      </c>
      <c r="F10" s="42">
        <v>439</v>
      </c>
      <c r="G10" s="42">
        <v>439</v>
      </c>
      <c r="H10" s="42">
        <v>439</v>
      </c>
      <c r="I10" s="42">
        <v>439</v>
      </c>
      <c r="J10" s="42">
        <v>439</v>
      </c>
      <c r="K10" s="42">
        <v>439</v>
      </c>
      <c r="L10" s="42">
        <v>439</v>
      </c>
      <c r="M10" s="42">
        <v>439</v>
      </c>
      <c r="N10" s="42">
        <v>439</v>
      </c>
      <c r="O10" s="42">
        <v>439</v>
      </c>
      <c r="P10" s="42">
        <v>439</v>
      </c>
      <c r="Q10" s="42">
        <v>439</v>
      </c>
      <c r="R10" s="42">
        <v>439</v>
      </c>
      <c r="S10" s="42">
        <v>439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 t="shared" ref="AA10:AA15" si="0">SUM(B10:Z10)</f>
        <v>10536</v>
      </c>
    </row>
    <row r="11" spans="1:27" ht="24.95" customHeight="1" x14ac:dyDescent="0.2">
      <c r="A11" s="45" t="s">
        <v>7</v>
      </c>
      <c r="B11" s="46">
        <v>217</v>
      </c>
      <c r="C11" s="47">
        <v>210</v>
      </c>
      <c r="D11" s="47">
        <v>207</v>
      </c>
      <c r="E11" s="47">
        <v>206</v>
      </c>
      <c r="F11" s="47">
        <v>211</v>
      </c>
      <c r="G11" s="47">
        <v>229</v>
      </c>
      <c r="H11" s="47">
        <v>244</v>
      </c>
      <c r="I11" s="47">
        <v>264</v>
      </c>
      <c r="J11" s="47">
        <v>264</v>
      </c>
      <c r="K11" s="47">
        <v>264</v>
      </c>
      <c r="L11" s="47">
        <v>258</v>
      </c>
      <c r="M11" s="47">
        <v>258</v>
      </c>
      <c r="N11" s="47">
        <v>246</v>
      </c>
      <c r="O11" s="47">
        <v>246</v>
      </c>
      <c r="P11" s="47">
        <v>246</v>
      </c>
      <c r="Q11" s="47">
        <v>246</v>
      </c>
      <c r="R11" s="47">
        <v>264</v>
      </c>
      <c r="S11" s="47">
        <v>264</v>
      </c>
      <c r="T11" s="47">
        <v>264</v>
      </c>
      <c r="U11" s="47">
        <v>285.3</v>
      </c>
      <c r="V11" s="47">
        <v>264</v>
      </c>
      <c r="W11" s="47">
        <v>264</v>
      </c>
      <c r="X11" s="47">
        <v>248</v>
      </c>
      <c r="Y11" s="47">
        <v>218</v>
      </c>
      <c r="Z11" s="48"/>
      <c r="AA11" s="49">
        <f t="shared" si="0"/>
        <v>5887.3</v>
      </c>
    </row>
    <row r="12" spans="1:27" ht="24.95" customHeight="1" x14ac:dyDescent="0.2">
      <c r="A12" s="50" t="s">
        <v>8</v>
      </c>
      <c r="B12" s="51">
        <v>1415.787</v>
      </c>
      <c r="C12" s="52">
        <v>873.55199999999991</v>
      </c>
      <c r="D12" s="52">
        <v>867.9</v>
      </c>
      <c r="E12" s="52">
        <v>867.9</v>
      </c>
      <c r="F12" s="52">
        <v>996.69499999999994</v>
      </c>
      <c r="G12" s="52">
        <v>1273.133</v>
      </c>
      <c r="H12" s="52">
        <v>2047.0250000000001</v>
      </c>
      <c r="I12" s="52">
        <v>2719.4130000000005</v>
      </c>
      <c r="J12" s="52">
        <v>2865.9</v>
      </c>
      <c r="K12" s="52">
        <v>2830.701</v>
      </c>
      <c r="L12" s="52">
        <v>2733.6559999999999</v>
      </c>
      <c r="M12" s="52">
        <v>2694.2350000000001</v>
      </c>
      <c r="N12" s="52">
        <v>2647.3320000000003</v>
      </c>
      <c r="O12" s="52">
        <v>2638.6179999999999</v>
      </c>
      <c r="P12" s="52">
        <v>2873.2330000000002</v>
      </c>
      <c r="Q12" s="52">
        <v>3055.9</v>
      </c>
      <c r="R12" s="52">
        <v>3485.0250000000001</v>
      </c>
      <c r="S12" s="52">
        <v>3698.7670000000003</v>
      </c>
      <c r="T12" s="52">
        <v>3719.4290000000001</v>
      </c>
      <c r="U12" s="52">
        <v>3715.2550000000006</v>
      </c>
      <c r="V12" s="52">
        <v>3518.623</v>
      </c>
      <c r="W12" s="52">
        <v>3272.0419999999999</v>
      </c>
      <c r="X12" s="52">
        <v>2644.9</v>
      </c>
      <c r="Y12" s="52">
        <v>2083.9</v>
      </c>
      <c r="Z12" s="53"/>
      <c r="AA12" s="54">
        <f t="shared" si="0"/>
        <v>59538.921000000002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56</v>
      </c>
      <c r="H13" s="52">
        <v>56</v>
      </c>
      <c r="I13" s="52">
        <v>91</v>
      </c>
      <c r="J13" s="52">
        <v>439</v>
      </c>
      <c r="K13" s="52">
        <v>16</v>
      </c>
      <c r="L13" s="52">
        <v>16</v>
      </c>
      <c r="M13" s="52">
        <v>16</v>
      </c>
      <c r="N13" s="52">
        <v>64</v>
      </c>
      <c r="O13" s="52">
        <v>64</v>
      </c>
      <c r="P13" s="52">
        <v>38</v>
      </c>
      <c r="Q13" s="52">
        <v>252.358</v>
      </c>
      <c r="R13" s="52">
        <v>288.33199999999999</v>
      </c>
      <c r="S13" s="52">
        <v>160</v>
      </c>
      <c r="T13" s="52">
        <v>512</v>
      </c>
      <c r="U13" s="52">
        <v>642</v>
      </c>
      <c r="V13" s="52">
        <v>326</v>
      </c>
      <c r="W13" s="52">
        <v>56</v>
      </c>
      <c r="X13" s="52">
        <v>56</v>
      </c>
      <c r="Y13" s="52">
        <v>30</v>
      </c>
      <c r="Z13" s="53"/>
      <c r="AA13" s="54">
        <f t="shared" si="0"/>
        <v>3328.69</v>
      </c>
    </row>
    <row r="14" spans="1:27" ht="24.95" customHeight="1" x14ac:dyDescent="0.2">
      <c r="A14" s="55" t="s">
        <v>10</v>
      </c>
      <c r="B14" s="56">
        <v>1118.5179999999996</v>
      </c>
      <c r="C14" s="57">
        <v>1109.0990000000002</v>
      </c>
      <c r="D14" s="57">
        <v>1099.521</v>
      </c>
      <c r="E14" s="57">
        <v>1074.6990000000001</v>
      </c>
      <c r="F14" s="57">
        <v>1054.1669999999999</v>
      </c>
      <c r="G14" s="57">
        <v>1040.8439999999996</v>
      </c>
      <c r="H14" s="57">
        <v>1149.7840000000001</v>
      </c>
      <c r="I14" s="57">
        <v>1608.5019999999997</v>
      </c>
      <c r="J14" s="57">
        <v>2067.0660000000003</v>
      </c>
      <c r="K14" s="57">
        <v>2388.9620000000004</v>
      </c>
      <c r="L14" s="57">
        <v>2588.4140000000002</v>
      </c>
      <c r="M14" s="57">
        <v>2642.7889999999998</v>
      </c>
      <c r="N14" s="57">
        <v>2540.62</v>
      </c>
      <c r="O14" s="57">
        <v>2267.5720000000006</v>
      </c>
      <c r="P14" s="57">
        <v>1746.52</v>
      </c>
      <c r="Q14" s="57">
        <v>1109.2929999999999</v>
      </c>
      <c r="R14" s="57">
        <v>783.94699999999989</v>
      </c>
      <c r="S14" s="57">
        <v>742.28000000000009</v>
      </c>
      <c r="T14" s="57">
        <v>717.99900000000002</v>
      </c>
      <c r="U14" s="57">
        <v>693.24799999999993</v>
      </c>
      <c r="V14" s="57">
        <v>676.36500000000001</v>
      </c>
      <c r="W14" s="57">
        <v>634.37400000000002</v>
      </c>
      <c r="X14" s="57">
        <v>586.40200000000004</v>
      </c>
      <c r="Y14" s="57">
        <v>547.05999999999983</v>
      </c>
      <c r="Z14" s="58"/>
      <c r="AA14" s="59">
        <f t="shared" si="0"/>
        <v>31988.045000000002</v>
      </c>
    </row>
    <row r="15" spans="1:27" ht="24.95" customHeight="1" x14ac:dyDescent="0.2">
      <c r="A15" s="55" t="s">
        <v>11</v>
      </c>
      <c r="B15" s="56">
        <v>8</v>
      </c>
      <c r="C15" s="57">
        <v>7</v>
      </c>
      <c r="D15" s="57">
        <v>6</v>
      </c>
      <c r="E15" s="57">
        <v>6</v>
      </c>
      <c r="F15" s="57">
        <v>6</v>
      </c>
      <c r="G15" s="57">
        <v>7</v>
      </c>
      <c r="H15" s="57">
        <v>15</v>
      </c>
      <c r="I15" s="57">
        <v>32</v>
      </c>
      <c r="J15" s="57">
        <v>45</v>
      </c>
      <c r="K15" s="57">
        <v>53</v>
      </c>
      <c r="L15" s="57">
        <v>56</v>
      </c>
      <c r="M15" s="57">
        <v>55</v>
      </c>
      <c r="N15" s="57">
        <v>51</v>
      </c>
      <c r="O15" s="57">
        <v>42</v>
      </c>
      <c r="P15" s="57">
        <v>30</v>
      </c>
      <c r="Q15" s="57">
        <v>15</v>
      </c>
      <c r="R15" s="57">
        <v>8</v>
      </c>
      <c r="S15" s="57">
        <v>10</v>
      </c>
      <c r="T15" s="57">
        <v>11</v>
      </c>
      <c r="U15" s="57">
        <v>14</v>
      </c>
      <c r="V15" s="57">
        <v>16</v>
      </c>
      <c r="W15" s="57">
        <v>18</v>
      </c>
      <c r="X15" s="57">
        <v>19</v>
      </c>
      <c r="Y15" s="57">
        <v>19</v>
      </c>
      <c r="Z15" s="58"/>
      <c r="AA15" s="59">
        <f t="shared" si="0"/>
        <v>549</v>
      </c>
    </row>
    <row r="16" spans="1:27" ht="30" customHeight="1" thickBot="1" x14ac:dyDescent="0.25">
      <c r="A16" s="60" t="s">
        <v>12</v>
      </c>
      <c r="B16" s="61">
        <f>IF(LEN(B$2)&gt;0,SUM(B10:B15),"")</f>
        <v>3228.3049999999998</v>
      </c>
      <c r="C16" s="62">
        <f t="shared" ref="C16:Z16" si="1">IF(LEN(C$2)&gt;0,SUM(C10:C15),"")</f>
        <v>2668.6509999999998</v>
      </c>
      <c r="D16" s="62">
        <f t="shared" si="1"/>
        <v>2649.4210000000003</v>
      </c>
      <c r="E16" s="62">
        <f t="shared" si="1"/>
        <v>2623.5990000000002</v>
      </c>
      <c r="F16" s="62">
        <f t="shared" si="1"/>
        <v>2736.8620000000001</v>
      </c>
      <c r="G16" s="62">
        <f t="shared" si="1"/>
        <v>3044.9769999999999</v>
      </c>
      <c r="H16" s="62">
        <f t="shared" si="1"/>
        <v>3950.8090000000002</v>
      </c>
      <c r="I16" s="62">
        <f t="shared" si="1"/>
        <v>5153.915</v>
      </c>
      <c r="J16" s="62">
        <f t="shared" si="1"/>
        <v>6119.9660000000003</v>
      </c>
      <c r="K16" s="62">
        <f t="shared" si="1"/>
        <v>5991.6630000000005</v>
      </c>
      <c r="L16" s="62">
        <f t="shared" si="1"/>
        <v>6091.07</v>
      </c>
      <c r="M16" s="62">
        <f t="shared" si="1"/>
        <v>6105.0239999999994</v>
      </c>
      <c r="N16" s="62">
        <f t="shared" si="1"/>
        <v>5987.9520000000002</v>
      </c>
      <c r="O16" s="62">
        <f t="shared" si="1"/>
        <v>5697.1900000000005</v>
      </c>
      <c r="P16" s="62">
        <f t="shared" si="1"/>
        <v>5372.7530000000006</v>
      </c>
      <c r="Q16" s="62">
        <f t="shared" si="1"/>
        <v>5117.5510000000004</v>
      </c>
      <c r="R16" s="62">
        <f t="shared" si="1"/>
        <v>5268.3040000000001</v>
      </c>
      <c r="S16" s="62">
        <f t="shared" si="1"/>
        <v>5314.0469999999996</v>
      </c>
      <c r="T16" s="62">
        <f t="shared" si="1"/>
        <v>5663.4279999999999</v>
      </c>
      <c r="U16" s="62">
        <f t="shared" si="1"/>
        <v>5788.8029999999999</v>
      </c>
      <c r="V16" s="62">
        <f t="shared" si="1"/>
        <v>5239.9879999999994</v>
      </c>
      <c r="W16" s="62">
        <f t="shared" si="1"/>
        <v>4683.4160000000002</v>
      </c>
      <c r="X16" s="62">
        <f t="shared" si="1"/>
        <v>3993.3020000000001</v>
      </c>
      <c r="Y16" s="62">
        <f t="shared" si="1"/>
        <v>3336.96</v>
      </c>
      <c r="Z16" s="63" t="str">
        <f t="shared" si="1"/>
        <v/>
      </c>
      <c r="AA16" s="64">
        <f>SUM(AA10:AA15)</f>
        <v>111827.95600000001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1270.9000000000001</v>
      </c>
      <c r="C28" s="72">
        <v>1260.9000000000001</v>
      </c>
      <c r="D28" s="72">
        <v>1256.9000000000001</v>
      </c>
      <c r="E28" s="72">
        <v>1251.9000000000001</v>
      </c>
      <c r="F28" s="72">
        <v>1251.9000000000001</v>
      </c>
      <c r="G28" s="72">
        <v>1318.9</v>
      </c>
      <c r="H28" s="72">
        <v>1415.9</v>
      </c>
      <c r="I28" s="72">
        <v>1752.9</v>
      </c>
      <c r="J28" s="72">
        <v>2114.9</v>
      </c>
      <c r="K28" s="72">
        <v>2318.9</v>
      </c>
      <c r="L28" s="72">
        <v>2474.9</v>
      </c>
      <c r="M28" s="72">
        <v>2511.9</v>
      </c>
      <c r="N28" s="72">
        <v>2462.9</v>
      </c>
      <c r="O28" s="72">
        <v>2253.9</v>
      </c>
      <c r="P28" s="72">
        <v>1821.9</v>
      </c>
      <c r="Q28" s="72">
        <v>1375.9</v>
      </c>
      <c r="R28" s="72">
        <v>1137.9000000000001</v>
      </c>
      <c r="S28" s="72">
        <v>1181.9000000000001</v>
      </c>
      <c r="T28" s="72">
        <v>1619.9</v>
      </c>
      <c r="U28" s="72">
        <v>1702.2</v>
      </c>
      <c r="V28" s="72">
        <v>1343.9</v>
      </c>
      <c r="W28" s="72">
        <v>1076.9000000000001</v>
      </c>
      <c r="X28" s="72">
        <v>1040.9000000000001</v>
      </c>
      <c r="Y28" s="72">
        <v>922.9</v>
      </c>
      <c r="Z28" s="73"/>
      <c r="AA28" s="74">
        <f>SUM(B28:Z28)</f>
        <v>38141.900000000016</v>
      </c>
    </row>
    <row r="29" spans="1:27" ht="24.95" customHeight="1" x14ac:dyDescent="0.2">
      <c r="A29" s="75" t="s">
        <v>23</v>
      </c>
      <c r="B29" s="76">
        <v>1026.8019999999999</v>
      </c>
      <c r="C29" s="77">
        <v>1032.751</v>
      </c>
      <c r="D29" s="77">
        <v>985.52099999999996</v>
      </c>
      <c r="E29" s="77">
        <v>984.69899999999996</v>
      </c>
      <c r="F29" s="77">
        <v>1073.962</v>
      </c>
      <c r="G29" s="77">
        <v>1128.8499999999999</v>
      </c>
      <c r="H29" s="77">
        <v>1290.9090000000001</v>
      </c>
      <c r="I29" s="77">
        <v>1327.0150000000001</v>
      </c>
      <c r="J29" s="77">
        <v>1774.066</v>
      </c>
      <c r="K29" s="77">
        <v>1416.7629999999999</v>
      </c>
      <c r="L29" s="77">
        <v>1370.17</v>
      </c>
      <c r="M29" s="77">
        <v>1428.124</v>
      </c>
      <c r="N29" s="77">
        <v>1449.0519999999999</v>
      </c>
      <c r="O29" s="77">
        <v>1369.29</v>
      </c>
      <c r="P29" s="77">
        <v>1465.8530000000001</v>
      </c>
      <c r="Q29" s="77">
        <v>1534.6510000000001</v>
      </c>
      <c r="R29" s="77">
        <v>1685.404</v>
      </c>
      <c r="S29" s="77">
        <v>1560.1469999999999</v>
      </c>
      <c r="T29" s="77">
        <v>1493.528</v>
      </c>
      <c r="U29" s="77">
        <v>1449.6030000000001</v>
      </c>
      <c r="V29" s="77">
        <v>1336.088</v>
      </c>
      <c r="W29" s="77">
        <v>1064.5160000000001</v>
      </c>
      <c r="X29" s="77">
        <v>711.40200000000004</v>
      </c>
      <c r="Y29" s="77">
        <v>788.06</v>
      </c>
      <c r="Z29" s="78"/>
      <c r="AA29" s="79">
        <f>SUM(B29:Z29)</f>
        <v>30747.225999999999</v>
      </c>
    </row>
    <row r="30" spans="1:27" ht="24.95" customHeight="1" x14ac:dyDescent="0.2">
      <c r="A30" s="82" t="s">
        <v>24</v>
      </c>
      <c r="B30" s="80">
        <v>1536</v>
      </c>
      <c r="C30" s="81">
        <v>1161</v>
      </c>
      <c r="D30" s="81">
        <v>1161</v>
      </c>
      <c r="E30" s="81">
        <v>1161</v>
      </c>
      <c r="F30" s="81">
        <v>1161</v>
      </c>
      <c r="G30" s="81">
        <v>1386</v>
      </c>
      <c r="H30" s="81">
        <v>1988</v>
      </c>
      <c r="I30" s="81">
        <v>2506</v>
      </c>
      <c r="J30" s="81">
        <v>2576</v>
      </c>
      <c r="K30" s="81">
        <v>2596</v>
      </c>
      <c r="L30" s="81">
        <v>2596</v>
      </c>
      <c r="M30" s="81">
        <v>2516</v>
      </c>
      <c r="N30" s="81">
        <v>2516</v>
      </c>
      <c r="O30" s="81">
        <v>2516</v>
      </c>
      <c r="P30" s="81">
        <v>2551</v>
      </c>
      <c r="Q30" s="81">
        <v>2716</v>
      </c>
      <c r="R30" s="81">
        <v>2956</v>
      </c>
      <c r="S30" s="81">
        <v>3056</v>
      </c>
      <c r="T30" s="81">
        <v>3056</v>
      </c>
      <c r="U30" s="81">
        <v>3056</v>
      </c>
      <c r="V30" s="81">
        <v>3056</v>
      </c>
      <c r="W30" s="81">
        <v>3056</v>
      </c>
      <c r="X30" s="81">
        <v>2828</v>
      </c>
      <c r="Y30" s="81">
        <v>2377</v>
      </c>
      <c r="Z30" s="83"/>
      <c r="AA30" s="84">
        <f>SUM(B30:Z30)</f>
        <v>56084</v>
      </c>
    </row>
    <row r="31" spans="1:27" ht="30" customHeight="1" thickBot="1" x14ac:dyDescent="0.25">
      <c r="A31" s="60" t="s">
        <v>25</v>
      </c>
      <c r="B31" s="61">
        <f>IF(LEN(B$2)&gt;0,SUM(B28:B30),"")</f>
        <v>3833.7020000000002</v>
      </c>
      <c r="C31" s="62">
        <f t="shared" ref="C31:Z31" si="4">IF(LEN(C$2)&gt;0,SUM(C28:C30),"")</f>
        <v>3454.6509999999998</v>
      </c>
      <c r="D31" s="62">
        <f t="shared" si="4"/>
        <v>3403.4210000000003</v>
      </c>
      <c r="E31" s="62">
        <f t="shared" si="4"/>
        <v>3397.5990000000002</v>
      </c>
      <c r="F31" s="62">
        <f t="shared" si="4"/>
        <v>3486.8620000000001</v>
      </c>
      <c r="G31" s="62">
        <f t="shared" si="4"/>
        <v>3833.75</v>
      </c>
      <c r="H31" s="62">
        <f t="shared" si="4"/>
        <v>4694.8090000000002</v>
      </c>
      <c r="I31" s="62">
        <f t="shared" si="4"/>
        <v>5585.915</v>
      </c>
      <c r="J31" s="62">
        <f t="shared" si="4"/>
        <v>6464.9660000000003</v>
      </c>
      <c r="K31" s="62">
        <f t="shared" si="4"/>
        <v>6331.6630000000005</v>
      </c>
      <c r="L31" s="62">
        <f t="shared" si="4"/>
        <v>6441.07</v>
      </c>
      <c r="M31" s="62">
        <f t="shared" si="4"/>
        <v>6456.0240000000003</v>
      </c>
      <c r="N31" s="62">
        <f t="shared" si="4"/>
        <v>6427.9520000000002</v>
      </c>
      <c r="O31" s="62">
        <f t="shared" si="4"/>
        <v>6139.1900000000005</v>
      </c>
      <c r="P31" s="62">
        <f t="shared" si="4"/>
        <v>5838.7530000000006</v>
      </c>
      <c r="Q31" s="62">
        <f t="shared" si="4"/>
        <v>5626.5510000000004</v>
      </c>
      <c r="R31" s="62">
        <f t="shared" si="4"/>
        <v>5779.3040000000001</v>
      </c>
      <c r="S31" s="62">
        <f t="shared" si="4"/>
        <v>5798.0470000000005</v>
      </c>
      <c r="T31" s="62">
        <f t="shared" si="4"/>
        <v>6169.4279999999999</v>
      </c>
      <c r="U31" s="62">
        <f t="shared" si="4"/>
        <v>6207.8029999999999</v>
      </c>
      <c r="V31" s="62">
        <f t="shared" si="4"/>
        <v>5735.9880000000003</v>
      </c>
      <c r="W31" s="62">
        <f t="shared" si="4"/>
        <v>5197.4160000000002</v>
      </c>
      <c r="X31" s="62">
        <f t="shared" si="4"/>
        <v>4580.3019999999997</v>
      </c>
      <c r="Y31" s="62">
        <f t="shared" si="4"/>
        <v>4087.96</v>
      </c>
      <c r="Z31" s="63" t="str">
        <f t="shared" si="4"/>
        <v/>
      </c>
      <c r="AA31" s="64">
        <f>SUM(AA28:AA30)</f>
        <v>124973.12600000002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142.39699999999999</v>
      </c>
      <c r="C34" s="95">
        <v>262</v>
      </c>
      <c r="D34" s="95">
        <v>262</v>
      </c>
      <c r="E34" s="95">
        <v>281</v>
      </c>
      <c r="F34" s="95">
        <v>247</v>
      </c>
      <c r="G34" s="95">
        <v>294.77300000000002</v>
      </c>
      <c r="H34" s="95">
        <v>275</v>
      </c>
      <c r="I34" s="95">
        <v>90</v>
      </c>
      <c r="J34" s="95">
        <v>53</v>
      </c>
      <c r="K34" s="95">
        <v>50</v>
      </c>
      <c r="L34" s="95">
        <v>50</v>
      </c>
      <c r="M34" s="95">
        <v>50</v>
      </c>
      <c r="N34" s="95">
        <v>130</v>
      </c>
      <c r="O34" s="95">
        <v>130</v>
      </c>
      <c r="P34" s="95">
        <v>155</v>
      </c>
      <c r="Q34" s="95">
        <v>130</v>
      </c>
      <c r="R34" s="95">
        <v>154</v>
      </c>
      <c r="S34" s="95">
        <v>151</v>
      </c>
      <c r="T34" s="95">
        <v>213</v>
      </c>
      <c r="U34" s="95">
        <v>130</v>
      </c>
      <c r="V34" s="95">
        <v>190</v>
      </c>
      <c r="W34" s="95">
        <v>174</v>
      </c>
      <c r="X34" s="95">
        <v>175</v>
      </c>
      <c r="Y34" s="95">
        <v>276</v>
      </c>
      <c r="Z34" s="96"/>
      <c r="AA34" s="74">
        <f t="shared" ref="AA34:AA39" si="5">SUM(B34:Z34)</f>
        <v>4065.17</v>
      </c>
    </row>
    <row r="35" spans="1:27" ht="24.95" customHeight="1" x14ac:dyDescent="0.2">
      <c r="A35" s="97" t="s">
        <v>28</v>
      </c>
      <c r="B35" s="98">
        <v>303</v>
      </c>
      <c r="C35" s="99">
        <v>364</v>
      </c>
      <c r="D35" s="99">
        <v>332</v>
      </c>
      <c r="E35" s="99">
        <v>333</v>
      </c>
      <c r="F35" s="99">
        <v>343</v>
      </c>
      <c r="G35" s="99">
        <v>334</v>
      </c>
      <c r="H35" s="99">
        <v>309</v>
      </c>
      <c r="I35" s="99">
        <v>182</v>
      </c>
      <c r="J35" s="99">
        <v>132</v>
      </c>
      <c r="K35" s="99">
        <v>130</v>
      </c>
      <c r="L35" s="99">
        <v>140</v>
      </c>
      <c r="M35" s="99">
        <v>141</v>
      </c>
      <c r="N35" s="99">
        <v>150</v>
      </c>
      <c r="O35" s="99">
        <v>152</v>
      </c>
      <c r="P35" s="99">
        <v>151</v>
      </c>
      <c r="Q35" s="99">
        <v>219</v>
      </c>
      <c r="R35" s="99">
        <v>197</v>
      </c>
      <c r="S35" s="99">
        <v>173</v>
      </c>
      <c r="T35" s="99">
        <v>133</v>
      </c>
      <c r="U35" s="99">
        <v>129</v>
      </c>
      <c r="V35" s="99">
        <v>146</v>
      </c>
      <c r="W35" s="99">
        <v>180</v>
      </c>
      <c r="X35" s="99">
        <v>252</v>
      </c>
      <c r="Y35" s="99">
        <v>315</v>
      </c>
      <c r="Z35" s="100"/>
      <c r="AA35" s="79">
        <f t="shared" si="5"/>
        <v>5240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461.8</v>
      </c>
      <c r="J36" s="99">
        <v>332</v>
      </c>
      <c r="K36" s="99">
        <v>250.2</v>
      </c>
      <c r="L36" s="99">
        <v>318</v>
      </c>
      <c r="M36" s="99">
        <v>479.4</v>
      </c>
      <c r="N36" s="99">
        <v>476.4</v>
      </c>
      <c r="O36" s="99">
        <v>484.8</v>
      </c>
      <c r="P36" s="99">
        <v>600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13290.599999999999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180.8</v>
      </c>
      <c r="C38" s="99">
        <v>500</v>
      </c>
      <c r="D38" s="99">
        <v>493.2</v>
      </c>
      <c r="E38" s="99">
        <v>484.6</v>
      </c>
      <c r="F38" s="99">
        <v>500</v>
      </c>
      <c r="G38" s="99">
        <v>500</v>
      </c>
      <c r="H38" s="99">
        <v>243.5</v>
      </c>
      <c r="I38" s="99">
        <v>211.9</v>
      </c>
      <c r="J38" s="99"/>
      <c r="K38" s="99">
        <v>122</v>
      </c>
      <c r="L38" s="99"/>
      <c r="M38" s="99"/>
      <c r="N38" s="99"/>
      <c r="O38" s="99"/>
      <c r="P38" s="99"/>
      <c r="Q38" s="99"/>
      <c r="R38" s="99">
        <v>35.1</v>
      </c>
      <c r="S38" s="99">
        <v>500</v>
      </c>
      <c r="T38" s="99">
        <v>182.8</v>
      </c>
      <c r="U38" s="99">
        <v>92.2</v>
      </c>
      <c r="V38" s="99">
        <v>234.5</v>
      </c>
      <c r="W38" s="99">
        <v>139.5</v>
      </c>
      <c r="X38" s="99">
        <v>354.2</v>
      </c>
      <c r="Y38" s="99">
        <v>390.8</v>
      </c>
      <c r="Z38" s="100"/>
      <c r="AA38" s="79">
        <f t="shared" si="5"/>
        <v>5165.1000000000004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1344.1969999999999</v>
      </c>
      <c r="C39" s="88">
        <f t="shared" si="6"/>
        <v>1844</v>
      </c>
      <c r="D39" s="88">
        <f t="shared" si="6"/>
        <v>1805.2</v>
      </c>
      <c r="E39" s="88">
        <f t="shared" si="6"/>
        <v>1816.6</v>
      </c>
      <c r="F39" s="88">
        <f t="shared" si="6"/>
        <v>1808</v>
      </c>
      <c r="G39" s="88">
        <f t="shared" si="6"/>
        <v>1846.7730000000001</v>
      </c>
      <c r="H39" s="88">
        <f t="shared" si="6"/>
        <v>1545.5</v>
      </c>
      <c r="I39" s="88">
        <f t="shared" si="6"/>
        <v>1045.7</v>
      </c>
      <c r="J39" s="88">
        <f t="shared" si="6"/>
        <v>617</v>
      </c>
      <c r="K39" s="88">
        <f t="shared" si="6"/>
        <v>652.20000000000005</v>
      </c>
      <c r="L39" s="88">
        <f t="shared" si="6"/>
        <v>608</v>
      </c>
      <c r="M39" s="88">
        <f t="shared" si="6"/>
        <v>770.4</v>
      </c>
      <c r="N39" s="88">
        <f t="shared" si="6"/>
        <v>856.4</v>
      </c>
      <c r="O39" s="88">
        <f t="shared" si="6"/>
        <v>866.8</v>
      </c>
      <c r="P39" s="88">
        <f t="shared" si="6"/>
        <v>1006</v>
      </c>
      <c r="Q39" s="88">
        <f t="shared" si="6"/>
        <v>1067</v>
      </c>
      <c r="R39" s="88">
        <f t="shared" si="6"/>
        <v>1104.0999999999999</v>
      </c>
      <c r="S39" s="88">
        <f t="shared" si="6"/>
        <v>1542</v>
      </c>
      <c r="T39" s="88">
        <f t="shared" si="6"/>
        <v>1246.8</v>
      </c>
      <c r="U39" s="88">
        <f t="shared" si="6"/>
        <v>1069.2</v>
      </c>
      <c r="V39" s="88">
        <f t="shared" si="6"/>
        <v>1288.5</v>
      </c>
      <c r="W39" s="88">
        <f t="shared" si="6"/>
        <v>1211.5</v>
      </c>
      <c r="X39" s="88">
        <f t="shared" si="6"/>
        <v>1499.2</v>
      </c>
      <c r="Y39" s="88">
        <f t="shared" si="6"/>
        <v>1699.8</v>
      </c>
      <c r="Z39" s="89" t="str">
        <f t="shared" si="6"/>
        <v/>
      </c>
      <c r="AA39" s="90">
        <f t="shared" si="5"/>
        <v>30160.87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401.8</v>
      </c>
      <c r="J44" s="99">
        <v>272</v>
      </c>
      <c r="K44" s="99">
        <v>190.2</v>
      </c>
      <c r="L44" s="99">
        <v>258</v>
      </c>
      <c r="M44" s="99">
        <v>419.4</v>
      </c>
      <c r="N44" s="99">
        <v>416.4</v>
      </c>
      <c r="O44" s="99">
        <v>424.8</v>
      </c>
      <c r="P44" s="99">
        <v>540</v>
      </c>
      <c r="Q44" s="99">
        <v>558</v>
      </c>
      <c r="R44" s="99">
        <v>558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11850.599999999999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180.8</v>
      </c>
      <c r="C46" s="99">
        <v>500</v>
      </c>
      <c r="D46" s="99">
        <v>493.2</v>
      </c>
      <c r="E46" s="99">
        <v>484.6</v>
      </c>
      <c r="F46" s="99">
        <v>500</v>
      </c>
      <c r="G46" s="99">
        <v>500</v>
      </c>
      <c r="H46" s="99">
        <v>243.5</v>
      </c>
      <c r="I46" s="99">
        <v>211.9</v>
      </c>
      <c r="J46" s="99"/>
      <c r="K46" s="99">
        <v>122</v>
      </c>
      <c r="L46" s="99"/>
      <c r="M46" s="99"/>
      <c r="N46" s="99"/>
      <c r="O46" s="99"/>
      <c r="P46" s="99"/>
      <c r="Q46" s="99"/>
      <c r="R46" s="99">
        <v>35.1</v>
      </c>
      <c r="S46" s="99">
        <v>500</v>
      </c>
      <c r="T46" s="99">
        <v>182.8</v>
      </c>
      <c r="U46" s="99">
        <v>92.2</v>
      </c>
      <c r="V46" s="99">
        <v>234.5</v>
      </c>
      <c r="W46" s="99">
        <v>139.5</v>
      </c>
      <c r="X46" s="99">
        <v>354.2</v>
      </c>
      <c r="Y46" s="99">
        <v>390.8</v>
      </c>
      <c r="Z46" s="100"/>
      <c r="AA46" s="79">
        <f t="shared" si="7"/>
        <v>5165.1000000000004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738.8</v>
      </c>
      <c r="C48" s="88">
        <f t="shared" ref="C48:Z48" si="8">IF(LEN(C$2)&gt;0,SUM(C42:C47),"")</f>
        <v>1058</v>
      </c>
      <c r="D48" s="88">
        <f t="shared" si="8"/>
        <v>1051.2</v>
      </c>
      <c r="E48" s="88">
        <f t="shared" si="8"/>
        <v>1042.5999999999999</v>
      </c>
      <c r="F48" s="88">
        <f t="shared" si="8"/>
        <v>1058</v>
      </c>
      <c r="G48" s="88">
        <f t="shared" si="8"/>
        <v>1058</v>
      </c>
      <c r="H48" s="88">
        <f t="shared" si="8"/>
        <v>801.5</v>
      </c>
      <c r="I48" s="88">
        <f t="shared" si="8"/>
        <v>613.70000000000005</v>
      </c>
      <c r="J48" s="88">
        <f t="shared" si="8"/>
        <v>272</v>
      </c>
      <c r="K48" s="88">
        <f t="shared" si="8"/>
        <v>312.2</v>
      </c>
      <c r="L48" s="88">
        <f t="shared" si="8"/>
        <v>258</v>
      </c>
      <c r="M48" s="88">
        <f t="shared" si="8"/>
        <v>419.4</v>
      </c>
      <c r="N48" s="88">
        <f t="shared" si="8"/>
        <v>416.4</v>
      </c>
      <c r="O48" s="88">
        <f t="shared" si="8"/>
        <v>424.8</v>
      </c>
      <c r="P48" s="88">
        <f t="shared" si="8"/>
        <v>540</v>
      </c>
      <c r="Q48" s="88">
        <f t="shared" si="8"/>
        <v>558</v>
      </c>
      <c r="R48" s="88">
        <f t="shared" si="8"/>
        <v>593.1</v>
      </c>
      <c r="S48" s="88">
        <f t="shared" si="8"/>
        <v>1058</v>
      </c>
      <c r="T48" s="88">
        <f t="shared" si="8"/>
        <v>740.8</v>
      </c>
      <c r="U48" s="88">
        <f t="shared" si="8"/>
        <v>650.20000000000005</v>
      </c>
      <c r="V48" s="88">
        <f t="shared" si="8"/>
        <v>792.5</v>
      </c>
      <c r="W48" s="88">
        <f t="shared" si="8"/>
        <v>697.5</v>
      </c>
      <c r="X48" s="88">
        <f t="shared" si="8"/>
        <v>912.2</v>
      </c>
      <c r="Y48" s="88">
        <f t="shared" si="8"/>
        <v>948.8</v>
      </c>
      <c r="Z48" s="89" t="str">
        <f t="shared" si="8"/>
        <v/>
      </c>
      <c r="AA48" s="90">
        <f t="shared" si="7"/>
        <v>17015.7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4572.5019999999995</v>
      </c>
      <c r="C51" s="88">
        <f t="shared" si="10"/>
        <v>4512.6509999999998</v>
      </c>
      <c r="D51" s="88">
        <f t="shared" si="10"/>
        <v>4454.6210000000001</v>
      </c>
      <c r="E51" s="88">
        <f t="shared" si="10"/>
        <v>4440.1990000000005</v>
      </c>
      <c r="F51" s="88">
        <f t="shared" si="10"/>
        <v>4544.8620000000001</v>
      </c>
      <c r="G51" s="88">
        <f t="shared" si="10"/>
        <v>4891.75</v>
      </c>
      <c r="H51" s="88">
        <f t="shared" si="10"/>
        <v>5496.3090000000002</v>
      </c>
      <c r="I51" s="88">
        <f t="shared" si="10"/>
        <v>6199.6149999999998</v>
      </c>
      <c r="J51" s="88">
        <f t="shared" si="10"/>
        <v>6736.9660000000003</v>
      </c>
      <c r="K51" s="88">
        <f t="shared" si="10"/>
        <v>6643.8630000000003</v>
      </c>
      <c r="L51" s="88">
        <f t="shared" si="10"/>
        <v>6699.07</v>
      </c>
      <c r="M51" s="88">
        <f t="shared" si="10"/>
        <v>6875.4239999999991</v>
      </c>
      <c r="N51" s="88">
        <f t="shared" si="10"/>
        <v>6844.3519999999999</v>
      </c>
      <c r="O51" s="88">
        <f t="shared" si="10"/>
        <v>6563.9900000000007</v>
      </c>
      <c r="P51" s="88">
        <f t="shared" si="10"/>
        <v>6378.7530000000006</v>
      </c>
      <c r="Q51" s="88">
        <f t="shared" si="10"/>
        <v>6184.5510000000004</v>
      </c>
      <c r="R51" s="88">
        <f t="shared" si="10"/>
        <v>6372.4040000000005</v>
      </c>
      <c r="S51" s="88">
        <f t="shared" si="10"/>
        <v>6856.0469999999996</v>
      </c>
      <c r="T51" s="88">
        <f t="shared" si="10"/>
        <v>6910.2280000000001</v>
      </c>
      <c r="U51" s="88">
        <f t="shared" si="10"/>
        <v>6858.0029999999997</v>
      </c>
      <c r="V51" s="88">
        <f t="shared" si="10"/>
        <v>6528.4879999999994</v>
      </c>
      <c r="W51" s="88">
        <f t="shared" si="10"/>
        <v>5894.9160000000002</v>
      </c>
      <c r="X51" s="88">
        <f t="shared" si="10"/>
        <v>5492.5020000000004</v>
      </c>
      <c r="Y51" s="88">
        <f t="shared" si="10"/>
        <v>5036.76</v>
      </c>
      <c r="Z51" s="89" t="str">
        <f t="shared" si="10"/>
        <v/>
      </c>
      <c r="AA51" s="105">
        <f>SUM(B51:Z51)</f>
        <v>141988.82600000003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4572.4769999999999</v>
      </c>
      <c r="C4" s="18">
        <v>4512.6510000000017</v>
      </c>
      <c r="D4" s="18">
        <v>4454.6189999999988</v>
      </c>
      <c r="E4" s="18">
        <v>4440.1900000000023</v>
      </c>
      <c r="F4" s="18">
        <v>4544.8620000000001</v>
      </c>
      <c r="G4" s="18">
        <v>4891.7500000000009</v>
      </c>
      <c r="H4" s="18">
        <v>5496.3249999999998</v>
      </c>
      <c r="I4" s="18">
        <v>6199.5989999999974</v>
      </c>
      <c r="J4" s="18">
        <v>6736.9490000000014</v>
      </c>
      <c r="K4" s="18">
        <v>6643.8779999999979</v>
      </c>
      <c r="L4" s="18">
        <v>6699.0609999999997</v>
      </c>
      <c r="M4" s="18">
        <v>6875.4259999999986</v>
      </c>
      <c r="N4" s="18">
        <v>6844.3069999999989</v>
      </c>
      <c r="O4" s="18">
        <v>6564.0579999999973</v>
      </c>
      <c r="P4" s="18">
        <v>6378.7650000000012</v>
      </c>
      <c r="Q4" s="18">
        <v>6184.5790000000015</v>
      </c>
      <c r="R4" s="18">
        <v>6372.3579999999993</v>
      </c>
      <c r="S4" s="18">
        <v>6856.0469999999978</v>
      </c>
      <c r="T4" s="18">
        <v>6910.1839999999975</v>
      </c>
      <c r="U4" s="18">
        <v>6857.9849999999997</v>
      </c>
      <c r="V4" s="18">
        <v>6528.4910000000009</v>
      </c>
      <c r="W4" s="18">
        <v>5894.9560000000019</v>
      </c>
      <c r="X4" s="18">
        <v>5492.4839999999995</v>
      </c>
      <c r="Y4" s="18">
        <v>5036.7350000000015</v>
      </c>
      <c r="Z4" s="19"/>
      <c r="AA4" s="20">
        <f>SUM(B4:Z4)</f>
        <v>141988.73599999998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200.6</v>
      </c>
      <c r="C7" s="28">
        <v>190.9</v>
      </c>
      <c r="D7" s="28">
        <v>177.81</v>
      </c>
      <c r="E7" s="28">
        <v>177.29</v>
      </c>
      <c r="F7" s="28">
        <v>190.9</v>
      </c>
      <c r="G7" s="28">
        <v>202.88</v>
      </c>
      <c r="H7" s="28">
        <v>215.84</v>
      </c>
      <c r="I7" s="28">
        <v>212.2</v>
      </c>
      <c r="J7" s="28">
        <v>237.01</v>
      </c>
      <c r="K7" s="28">
        <v>213.9</v>
      </c>
      <c r="L7" s="28">
        <v>206.9</v>
      </c>
      <c r="M7" s="28">
        <v>205.9</v>
      </c>
      <c r="N7" s="28">
        <v>200.9</v>
      </c>
      <c r="O7" s="28">
        <v>199.96</v>
      </c>
      <c r="P7" s="28">
        <v>215.6</v>
      </c>
      <c r="Q7" s="28">
        <v>233.19</v>
      </c>
      <c r="R7" s="28">
        <v>250.9</v>
      </c>
      <c r="S7" s="28">
        <v>259.45999999999998</v>
      </c>
      <c r="T7" s="28">
        <v>255</v>
      </c>
      <c r="U7" s="28">
        <v>241.6</v>
      </c>
      <c r="V7" s="28">
        <v>210</v>
      </c>
      <c r="W7" s="28">
        <v>198.1</v>
      </c>
      <c r="X7" s="28">
        <v>189.75</v>
      </c>
      <c r="Y7" s="28">
        <v>183.5</v>
      </c>
      <c r="Z7" s="29"/>
      <c r="AA7" s="30">
        <f>IF(SUM(B7:Z7)&lt;&gt;0,AVERAGEIF(B7:Z7,"&lt;&gt;"""),"")</f>
        <v>211.25375000000005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931.51699999999994</v>
      </c>
      <c r="C19" s="72">
        <v>934.46899999999994</v>
      </c>
      <c r="D19" s="72">
        <v>943.45799999999997</v>
      </c>
      <c r="E19" s="72">
        <v>940.54599999999994</v>
      </c>
      <c r="F19" s="72">
        <v>948.65199999999993</v>
      </c>
      <c r="G19" s="72">
        <v>931.75</v>
      </c>
      <c r="H19" s="72">
        <v>949.76400000000001</v>
      </c>
      <c r="I19" s="72">
        <v>931.84500000000003</v>
      </c>
      <c r="J19" s="72">
        <v>908.91499999999996</v>
      </c>
      <c r="K19" s="72">
        <v>864.96299999999997</v>
      </c>
      <c r="L19" s="72">
        <v>816.98</v>
      </c>
      <c r="M19" s="72">
        <v>790.98500000000001</v>
      </c>
      <c r="N19" s="72">
        <v>798.91600000000005</v>
      </c>
      <c r="O19" s="72">
        <v>782.83299999999997</v>
      </c>
      <c r="P19" s="72">
        <v>789.77799999999991</v>
      </c>
      <c r="Q19" s="72">
        <v>797.803</v>
      </c>
      <c r="R19" s="72">
        <v>773.7299999999999</v>
      </c>
      <c r="S19" s="72">
        <v>782.74300000000005</v>
      </c>
      <c r="T19" s="72">
        <v>792.73299999999995</v>
      </c>
      <c r="U19" s="72">
        <v>792.68799999999999</v>
      </c>
      <c r="V19" s="72">
        <v>788.69199999999989</v>
      </c>
      <c r="W19" s="72">
        <v>770.654</v>
      </c>
      <c r="X19" s="72">
        <v>943.63799999999992</v>
      </c>
      <c r="Y19" s="72">
        <v>957.62299999999993</v>
      </c>
      <c r="Z19" s="73"/>
      <c r="AA19" s="74">
        <f t="shared" ref="AA19:AA24" si="2">SUM(B19:Z19)</f>
        <v>20665.674999999996</v>
      </c>
    </row>
    <row r="20" spans="1:27" ht="24.95" customHeight="1" x14ac:dyDescent="0.2">
      <c r="A20" s="75" t="s">
        <v>15</v>
      </c>
      <c r="B20" s="76">
        <v>987.42899999999997</v>
      </c>
      <c r="C20" s="77">
        <v>984.50299999999993</v>
      </c>
      <c r="D20" s="77">
        <v>976.03200000000004</v>
      </c>
      <c r="E20" s="77">
        <v>984.79600000000005</v>
      </c>
      <c r="F20" s="77">
        <v>1016.7729999999998</v>
      </c>
      <c r="G20" s="77">
        <v>1137.5620000000001</v>
      </c>
      <c r="H20" s="77">
        <v>1302.6299999999999</v>
      </c>
      <c r="I20" s="77">
        <v>1425.8430000000003</v>
      </c>
      <c r="J20" s="77">
        <v>1481.0269999999998</v>
      </c>
      <c r="K20" s="77">
        <v>1495.9749999999997</v>
      </c>
      <c r="L20" s="77">
        <v>1492.4010000000003</v>
      </c>
      <c r="M20" s="77">
        <v>1486.0620000000001</v>
      </c>
      <c r="N20" s="77">
        <v>1476.7059999999997</v>
      </c>
      <c r="O20" s="77">
        <v>1442.9129999999998</v>
      </c>
      <c r="P20" s="77">
        <v>1394.7649999999999</v>
      </c>
      <c r="Q20" s="77">
        <v>1342.4670000000001</v>
      </c>
      <c r="R20" s="77">
        <v>1339.4949999999997</v>
      </c>
      <c r="S20" s="77">
        <v>1337.0049999999997</v>
      </c>
      <c r="T20" s="77">
        <v>1281.4290000000003</v>
      </c>
      <c r="U20" s="77">
        <v>1245.2969999999998</v>
      </c>
      <c r="V20" s="77">
        <v>1163.3399999999999</v>
      </c>
      <c r="W20" s="77">
        <v>1082.4929999999997</v>
      </c>
      <c r="X20" s="77">
        <v>1018.059</v>
      </c>
      <c r="Y20" s="77">
        <v>964.08500000000026</v>
      </c>
      <c r="Z20" s="78"/>
      <c r="AA20" s="79">
        <f t="shared" si="2"/>
        <v>29859.087</v>
      </c>
    </row>
    <row r="21" spans="1:27" ht="24.95" customHeight="1" x14ac:dyDescent="0.2">
      <c r="A21" s="75" t="s">
        <v>16</v>
      </c>
      <c r="B21" s="80">
        <v>2261.0309999999999</v>
      </c>
      <c r="C21" s="81">
        <v>2157.1790000000001</v>
      </c>
      <c r="D21" s="81">
        <v>2095.6289999999999</v>
      </c>
      <c r="E21" s="81">
        <v>2072.348</v>
      </c>
      <c r="F21" s="81">
        <v>2132.9370000000004</v>
      </c>
      <c r="G21" s="81">
        <v>2393.4380000000006</v>
      </c>
      <c r="H21" s="81">
        <v>2762.431</v>
      </c>
      <c r="I21" s="81">
        <v>3111.4110000000001</v>
      </c>
      <c r="J21" s="81">
        <v>3393.8070000000002</v>
      </c>
      <c r="K21" s="81">
        <v>3545.94</v>
      </c>
      <c r="L21" s="81">
        <v>3614.38</v>
      </c>
      <c r="M21" s="81">
        <v>3659.1790000000001</v>
      </c>
      <c r="N21" s="81">
        <v>3622.4849999999992</v>
      </c>
      <c r="O21" s="81">
        <v>3415.6119999999996</v>
      </c>
      <c r="P21" s="81">
        <v>3267.5219999999995</v>
      </c>
      <c r="Q21" s="81">
        <v>3209.1089999999995</v>
      </c>
      <c r="R21" s="81">
        <v>3524.1329999999998</v>
      </c>
      <c r="S21" s="81">
        <v>3989.2989999999995</v>
      </c>
      <c r="T21" s="81">
        <v>4096.021999999999</v>
      </c>
      <c r="U21" s="81">
        <v>4088</v>
      </c>
      <c r="V21" s="81">
        <v>3792.4590000000003</v>
      </c>
      <c r="W21" s="81">
        <v>3401.8090000000002</v>
      </c>
      <c r="X21" s="81">
        <v>2953.2869999999998</v>
      </c>
      <c r="Y21" s="81">
        <v>2560.527</v>
      </c>
      <c r="Z21" s="78"/>
      <c r="AA21" s="79">
        <f t="shared" si="2"/>
        <v>75119.973999999987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128.5</v>
      </c>
      <c r="D23" s="77">
        <v>134.5</v>
      </c>
      <c r="E23" s="77">
        <v>138.5</v>
      </c>
      <c r="F23" s="77">
        <v>134.5</v>
      </c>
      <c r="G23" s="77">
        <v>106</v>
      </c>
      <c r="H23" s="77">
        <v>105.5</v>
      </c>
      <c r="I23" s="77">
        <v>169.5</v>
      </c>
      <c r="J23" s="77">
        <v>168.5</v>
      </c>
      <c r="K23" s="77">
        <v>163</v>
      </c>
      <c r="L23" s="77">
        <v>156</v>
      </c>
      <c r="M23" s="77">
        <v>162.5</v>
      </c>
      <c r="N23" s="77">
        <v>119</v>
      </c>
      <c r="O23" s="77">
        <v>101.5</v>
      </c>
      <c r="P23" s="77">
        <v>131</v>
      </c>
      <c r="Q23" s="77">
        <v>138.5</v>
      </c>
      <c r="R23" s="77">
        <v>132</v>
      </c>
      <c r="S23" s="77">
        <v>135</v>
      </c>
      <c r="T23" s="77">
        <v>144</v>
      </c>
      <c r="U23" s="77">
        <v>143</v>
      </c>
      <c r="V23" s="77">
        <v>133</v>
      </c>
      <c r="W23" s="77">
        <v>133</v>
      </c>
      <c r="X23" s="77">
        <v>118.5</v>
      </c>
      <c r="Y23" s="77">
        <v>124.5</v>
      </c>
      <c r="Z23" s="77"/>
      <c r="AA23" s="79">
        <f t="shared" si="2"/>
        <v>3215.5</v>
      </c>
    </row>
    <row r="24" spans="1:27" ht="24.95" customHeight="1" x14ac:dyDescent="0.2">
      <c r="A24" s="85" t="s">
        <v>19</v>
      </c>
      <c r="B24" s="77">
        <v>224.99999999999997</v>
      </c>
      <c r="C24" s="77">
        <v>217.00000000000006</v>
      </c>
      <c r="D24" s="77">
        <v>213.00000000000003</v>
      </c>
      <c r="E24" s="77">
        <v>212.00000000000003</v>
      </c>
      <c r="F24" s="77">
        <v>219.99999999999997</v>
      </c>
      <c r="G24" s="77">
        <v>244</v>
      </c>
      <c r="H24" s="77">
        <v>270.00000000000006</v>
      </c>
      <c r="I24" s="77">
        <v>332.99999999999994</v>
      </c>
      <c r="J24" s="77">
        <v>354.99999999999994</v>
      </c>
      <c r="K24" s="77">
        <v>363.99999999999994</v>
      </c>
      <c r="L24" s="77">
        <v>372</v>
      </c>
      <c r="M24" s="77">
        <v>373</v>
      </c>
      <c r="N24" s="77">
        <v>367</v>
      </c>
      <c r="O24" s="77">
        <v>346</v>
      </c>
      <c r="P24" s="77">
        <v>326.99999999999994</v>
      </c>
      <c r="Q24" s="77">
        <v>322.00000000000006</v>
      </c>
      <c r="R24" s="77">
        <v>344.00000000000006</v>
      </c>
      <c r="S24" s="77">
        <v>372</v>
      </c>
      <c r="T24" s="77">
        <v>369.00000000000006</v>
      </c>
      <c r="U24" s="77">
        <v>357</v>
      </c>
      <c r="V24" s="77">
        <v>330</v>
      </c>
      <c r="W24" s="77">
        <v>297.99999999999994</v>
      </c>
      <c r="X24" s="77">
        <v>266.99999999999994</v>
      </c>
      <c r="Y24" s="77">
        <v>236.99999999999997</v>
      </c>
      <c r="Z24" s="77"/>
      <c r="AA24" s="79">
        <f t="shared" si="2"/>
        <v>7334</v>
      </c>
    </row>
    <row r="25" spans="1:27" ht="30" customHeight="1" thickBot="1" x14ac:dyDescent="0.25">
      <c r="A25" s="86" t="s">
        <v>20</v>
      </c>
      <c r="B25" s="87">
        <f t="shared" ref="B25:AA25" si="3">SUM(B19:B24)</f>
        <v>4500.4769999999999</v>
      </c>
      <c r="C25" s="88">
        <f t="shared" si="3"/>
        <v>4421.6509999999998</v>
      </c>
      <c r="D25" s="88">
        <f t="shared" si="3"/>
        <v>4362.6189999999997</v>
      </c>
      <c r="E25" s="88">
        <f t="shared" si="3"/>
        <v>4348.1900000000005</v>
      </c>
      <c r="F25" s="88">
        <f t="shared" si="3"/>
        <v>4452.8620000000001</v>
      </c>
      <c r="G25" s="88">
        <f t="shared" si="3"/>
        <v>4812.75</v>
      </c>
      <c r="H25" s="88">
        <f t="shared" si="3"/>
        <v>5390.3249999999998</v>
      </c>
      <c r="I25" s="88">
        <f t="shared" si="3"/>
        <v>5971.5990000000002</v>
      </c>
      <c r="J25" s="88">
        <f t="shared" si="3"/>
        <v>6307.2489999999998</v>
      </c>
      <c r="K25" s="88">
        <f t="shared" si="3"/>
        <v>6433.8779999999997</v>
      </c>
      <c r="L25" s="88">
        <f t="shared" si="3"/>
        <v>6451.7610000000004</v>
      </c>
      <c r="M25" s="88">
        <f t="shared" si="3"/>
        <v>6471.7260000000006</v>
      </c>
      <c r="N25" s="88">
        <f t="shared" si="3"/>
        <v>6384.1069999999991</v>
      </c>
      <c r="O25" s="88">
        <f t="shared" si="3"/>
        <v>6088.8579999999993</v>
      </c>
      <c r="P25" s="88">
        <f t="shared" si="3"/>
        <v>5910.0649999999987</v>
      </c>
      <c r="Q25" s="88">
        <f t="shared" si="3"/>
        <v>5809.878999999999</v>
      </c>
      <c r="R25" s="88">
        <f t="shared" si="3"/>
        <v>6113.3579999999993</v>
      </c>
      <c r="S25" s="88">
        <f t="shared" si="3"/>
        <v>6616.0469999999987</v>
      </c>
      <c r="T25" s="88">
        <f t="shared" si="3"/>
        <v>6683.1839999999993</v>
      </c>
      <c r="U25" s="88">
        <f t="shared" si="3"/>
        <v>6625.9849999999997</v>
      </c>
      <c r="V25" s="88">
        <f t="shared" si="3"/>
        <v>6207.491</v>
      </c>
      <c r="W25" s="88">
        <f t="shared" si="3"/>
        <v>5685.9560000000001</v>
      </c>
      <c r="X25" s="88">
        <f t="shared" si="3"/>
        <v>5300.4839999999995</v>
      </c>
      <c r="Y25" s="88">
        <f t="shared" si="3"/>
        <v>4843.7350000000006</v>
      </c>
      <c r="Z25" s="89">
        <f t="shared" si="3"/>
        <v>0</v>
      </c>
      <c r="AA25" s="90">
        <f t="shared" si="3"/>
        <v>136194.23599999998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342.5</v>
      </c>
      <c r="C28" s="72">
        <v>367.5</v>
      </c>
      <c r="D28" s="72">
        <v>369.5</v>
      </c>
      <c r="E28" s="72">
        <v>372.5</v>
      </c>
      <c r="F28" s="72">
        <v>376.5</v>
      </c>
      <c r="G28" s="72">
        <v>372</v>
      </c>
      <c r="H28" s="72">
        <v>386.5</v>
      </c>
      <c r="I28" s="72">
        <v>615.5</v>
      </c>
      <c r="J28" s="72">
        <v>636.5</v>
      </c>
      <c r="K28" s="72">
        <v>640</v>
      </c>
      <c r="L28" s="72">
        <v>641</v>
      </c>
      <c r="M28" s="72">
        <v>650.5</v>
      </c>
      <c r="N28" s="72">
        <v>601</v>
      </c>
      <c r="O28" s="72">
        <v>562.5</v>
      </c>
      <c r="P28" s="72">
        <v>561</v>
      </c>
      <c r="Q28" s="72">
        <v>563.5</v>
      </c>
      <c r="R28" s="72">
        <v>577</v>
      </c>
      <c r="S28" s="72">
        <v>608</v>
      </c>
      <c r="T28" s="72">
        <v>606</v>
      </c>
      <c r="U28" s="72">
        <v>601</v>
      </c>
      <c r="V28" s="72">
        <v>564</v>
      </c>
      <c r="W28" s="72">
        <v>544</v>
      </c>
      <c r="X28" s="72">
        <v>498.5</v>
      </c>
      <c r="Y28" s="72">
        <v>405.5</v>
      </c>
      <c r="Z28" s="73"/>
      <c r="AA28" s="74">
        <f>SUM(B28:Z28)</f>
        <v>12462.5</v>
      </c>
    </row>
    <row r="29" spans="1:27" ht="24.95" customHeight="1" x14ac:dyDescent="0.2">
      <c r="A29" s="75" t="s">
        <v>23</v>
      </c>
      <c r="B29" s="76">
        <v>4229.9769999999999</v>
      </c>
      <c r="C29" s="77">
        <v>4145.1509999999998</v>
      </c>
      <c r="D29" s="77">
        <v>4085.1190000000001</v>
      </c>
      <c r="E29" s="77">
        <v>4067.69</v>
      </c>
      <c r="F29" s="77">
        <v>4168.3620000000001</v>
      </c>
      <c r="G29" s="77">
        <v>4519.75</v>
      </c>
      <c r="H29" s="77">
        <v>5109.8249999999998</v>
      </c>
      <c r="I29" s="77">
        <v>5584.0990000000002</v>
      </c>
      <c r="J29" s="77">
        <v>5881.7489999999998</v>
      </c>
      <c r="K29" s="77">
        <v>6003.8779999999997</v>
      </c>
      <c r="L29" s="77">
        <v>6020.7610000000004</v>
      </c>
      <c r="M29" s="77">
        <v>6087.2259999999997</v>
      </c>
      <c r="N29" s="77">
        <v>6059.107</v>
      </c>
      <c r="O29" s="77">
        <v>5802.3580000000002</v>
      </c>
      <c r="P29" s="77">
        <v>5613.0649999999996</v>
      </c>
      <c r="Q29" s="77">
        <v>5510.3789999999999</v>
      </c>
      <c r="R29" s="77">
        <v>5795.3580000000002</v>
      </c>
      <c r="S29" s="77">
        <v>6248.0469999999996</v>
      </c>
      <c r="T29" s="77">
        <v>6304.1840000000002</v>
      </c>
      <c r="U29" s="77">
        <v>6256.9849999999997</v>
      </c>
      <c r="V29" s="77">
        <v>5964.491</v>
      </c>
      <c r="W29" s="77">
        <v>5350.9560000000001</v>
      </c>
      <c r="X29" s="77">
        <v>4993.9840000000004</v>
      </c>
      <c r="Y29" s="77">
        <v>4631.2349999999997</v>
      </c>
      <c r="Z29" s="78"/>
      <c r="AA29" s="79">
        <f>SUM(B29:Z29)</f>
        <v>128433.73599999999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4572.4769999999999</v>
      </c>
      <c r="C31" s="62">
        <f t="shared" si="4"/>
        <v>4512.6509999999998</v>
      </c>
      <c r="D31" s="62">
        <f t="shared" si="4"/>
        <v>4454.6190000000006</v>
      </c>
      <c r="E31" s="62">
        <f t="shared" si="4"/>
        <v>4440.1900000000005</v>
      </c>
      <c r="F31" s="62">
        <f t="shared" si="4"/>
        <v>4544.8620000000001</v>
      </c>
      <c r="G31" s="62">
        <f t="shared" si="4"/>
        <v>4891.75</v>
      </c>
      <c r="H31" s="62">
        <f t="shared" si="4"/>
        <v>5496.3249999999998</v>
      </c>
      <c r="I31" s="62">
        <f t="shared" si="4"/>
        <v>6199.5990000000002</v>
      </c>
      <c r="J31" s="62">
        <f t="shared" si="4"/>
        <v>6518.2489999999998</v>
      </c>
      <c r="K31" s="62">
        <f t="shared" si="4"/>
        <v>6643.8779999999997</v>
      </c>
      <c r="L31" s="62">
        <f t="shared" si="4"/>
        <v>6661.7610000000004</v>
      </c>
      <c r="M31" s="62">
        <f t="shared" si="4"/>
        <v>6737.7259999999997</v>
      </c>
      <c r="N31" s="62">
        <f t="shared" si="4"/>
        <v>6660.107</v>
      </c>
      <c r="O31" s="62">
        <f t="shared" si="4"/>
        <v>6364.8580000000002</v>
      </c>
      <c r="P31" s="62">
        <f t="shared" si="4"/>
        <v>6174.0649999999996</v>
      </c>
      <c r="Q31" s="62">
        <f t="shared" si="4"/>
        <v>6073.8789999999999</v>
      </c>
      <c r="R31" s="62">
        <f t="shared" si="4"/>
        <v>6372.3580000000002</v>
      </c>
      <c r="S31" s="62">
        <f t="shared" si="4"/>
        <v>6856.0469999999996</v>
      </c>
      <c r="T31" s="62">
        <f t="shared" si="4"/>
        <v>6910.1840000000002</v>
      </c>
      <c r="U31" s="62">
        <f t="shared" si="4"/>
        <v>6857.9849999999997</v>
      </c>
      <c r="V31" s="62">
        <f t="shared" si="4"/>
        <v>6528.491</v>
      </c>
      <c r="W31" s="62">
        <f t="shared" si="4"/>
        <v>5894.9560000000001</v>
      </c>
      <c r="X31" s="62">
        <f t="shared" si="4"/>
        <v>5492.4840000000004</v>
      </c>
      <c r="Y31" s="62">
        <f t="shared" si="4"/>
        <v>5036.7349999999997</v>
      </c>
      <c r="Z31" s="63">
        <f t="shared" si="4"/>
        <v>0</v>
      </c>
      <c r="AA31" s="64">
        <f t="shared" si="4"/>
        <v>140896.23599999998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62</v>
      </c>
      <c r="C34" s="95">
        <v>81</v>
      </c>
      <c r="D34" s="95">
        <v>82</v>
      </c>
      <c r="E34" s="95">
        <v>82</v>
      </c>
      <c r="F34" s="95">
        <v>82</v>
      </c>
      <c r="G34" s="95">
        <v>67</v>
      </c>
      <c r="H34" s="95">
        <v>41</v>
      </c>
      <c r="I34" s="95">
        <v>138</v>
      </c>
      <c r="J34" s="95">
        <v>146</v>
      </c>
      <c r="K34" s="95">
        <v>133</v>
      </c>
      <c r="L34" s="95">
        <v>137</v>
      </c>
      <c r="M34" s="95">
        <v>189</v>
      </c>
      <c r="N34" s="95">
        <v>190</v>
      </c>
      <c r="O34" s="95">
        <v>188</v>
      </c>
      <c r="P34" s="95">
        <v>176</v>
      </c>
      <c r="Q34" s="95">
        <v>178</v>
      </c>
      <c r="R34" s="95">
        <v>183</v>
      </c>
      <c r="S34" s="95">
        <v>167</v>
      </c>
      <c r="T34" s="95">
        <v>133</v>
      </c>
      <c r="U34" s="95">
        <v>139</v>
      </c>
      <c r="V34" s="95">
        <v>159</v>
      </c>
      <c r="W34" s="95">
        <v>123</v>
      </c>
      <c r="X34" s="95">
        <v>123</v>
      </c>
      <c r="Y34" s="95">
        <v>141</v>
      </c>
      <c r="Z34" s="96"/>
      <c r="AA34" s="74">
        <f t="shared" ref="AA34:AA39" si="5">SUM(B34:Z34)</f>
        <v>3140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12</v>
      </c>
      <c r="H35" s="99">
        <v>65</v>
      </c>
      <c r="I35" s="99">
        <v>90</v>
      </c>
      <c r="J35" s="99">
        <v>65</v>
      </c>
      <c r="K35" s="99">
        <v>77</v>
      </c>
      <c r="L35" s="99">
        <v>73</v>
      </c>
      <c r="M35" s="99">
        <v>77</v>
      </c>
      <c r="N35" s="99">
        <v>86</v>
      </c>
      <c r="O35" s="99">
        <v>88</v>
      </c>
      <c r="P35" s="99">
        <v>88</v>
      </c>
      <c r="Q35" s="99">
        <v>86</v>
      </c>
      <c r="R35" s="99">
        <v>76</v>
      </c>
      <c r="S35" s="99">
        <v>73</v>
      </c>
      <c r="T35" s="99">
        <v>94</v>
      </c>
      <c r="U35" s="99">
        <v>93</v>
      </c>
      <c r="V35" s="99">
        <v>162</v>
      </c>
      <c r="W35" s="99">
        <v>86</v>
      </c>
      <c r="X35" s="99">
        <v>69</v>
      </c>
      <c r="Y35" s="99">
        <v>52</v>
      </c>
      <c r="Z35" s="100"/>
      <c r="AA35" s="79">
        <f t="shared" si="5"/>
        <v>1562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218.7</v>
      </c>
      <c r="K38" s="99"/>
      <c r="L38" s="99">
        <v>37.299999999999997</v>
      </c>
      <c r="M38" s="99">
        <v>137.69999999999999</v>
      </c>
      <c r="N38" s="99">
        <v>184.2</v>
      </c>
      <c r="O38" s="99">
        <v>199.2</v>
      </c>
      <c r="P38" s="99">
        <v>204.7</v>
      </c>
      <c r="Q38" s="99">
        <v>110.7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1092.5</v>
      </c>
    </row>
    <row r="39" spans="1:27" ht="30" customHeight="1" thickBot="1" x14ac:dyDescent="0.25">
      <c r="A39" s="86" t="s">
        <v>45</v>
      </c>
      <c r="B39" s="87">
        <f t="shared" ref="B39:Z39" si="6">SUM(B34:B38)</f>
        <v>72</v>
      </c>
      <c r="C39" s="88">
        <f t="shared" si="6"/>
        <v>91</v>
      </c>
      <c r="D39" s="88">
        <f t="shared" si="6"/>
        <v>92</v>
      </c>
      <c r="E39" s="88">
        <f t="shared" si="6"/>
        <v>92</v>
      </c>
      <c r="F39" s="88">
        <f t="shared" si="6"/>
        <v>92</v>
      </c>
      <c r="G39" s="88">
        <f t="shared" si="6"/>
        <v>79</v>
      </c>
      <c r="H39" s="88">
        <f t="shared" si="6"/>
        <v>106</v>
      </c>
      <c r="I39" s="88">
        <f t="shared" si="6"/>
        <v>228</v>
      </c>
      <c r="J39" s="88">
        <f t="shared" si="6"/>
        <v>429.7</v>
      </c>
      <c r="K39" s="88">
        <f t="shared" si="6"/>
        <v>210</v>
      </c>
      <c r="L39" s="88">
        <f t="shared" si="6"/>
        <v>247.3</v>
      </c>
      <c r="M39" s="88">
        <f t="shared" si="6"/>
        <v>403.7</v>
      </c>
      <c r="N39" s="88">
        <f t="shared" si="6"/>
        <v>460.2</v>
      </c>
      <c r="O39" s="88">
        <f t="shared" si="6"/>
        <v>475.2</v>
      </c>
      <c r="P39" s="88">
        <f t="shared" si="6"/>
        <v>468.7</v>
      </c>
      <c r="Q39" s="88">
        <f t="shared" si="6"/>
        <v>374.7</v>
      </c>
      <c r="R39" s="88">
        <f t="shared" si="6"/>
        <v>259</v>
      </c>
      <c r="S39" s="88">
        <f t="shared" si="6"/>
        <v>240</v>
      </c>
      <c r="T39" s="88">
        <f t="shared" si="6"/>
        <v>227</v>
      </c>
      <c r="U39" s="88">
        <f t="shared" si="6"/>
        <v>232</v>
      </c>
      <c r="V39" s="88">
        <f t="shared" si="6"/>
        <v>321</v>
      </c>
      <c r="W39" s="88">
        <f t="shared" si="6"/>
        <v>209</v>
      </c>
      <c r="X39" s="88">
        <f t="shared" si="6"/>
        <v>192</v>
      </c>
      <c r="Y39" s="88">
        <f t="shared" si="6"/>
        <v>193</v>
      </c>
      <c r="Z39" s="89">
        <f t="shared" si="6"/>
        <v>0</v>
      </c>
      <c r="AA39" s="90">
        <f t="shared" si="5"/>
        <v>5794.4999999999991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218.7</v>
      </c>
      <c r="K46" s="99"/>
      <c r="L46" s="99">
        <v>37.299999999999997</v>
      </c>
      <c r="M46" s="99">
        <v>137.69999999999999</v>
      </c>
      <c r="N46" s="99">
        <v>184.2</v>
      </c>
      <c r="O46" s="99">
        <v>199.2</v>
      </c>
      <c r="P46" s="99">
        <v>204.7</v>
      </c>
      <c r="Q46" s="99">
        <v>110.7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1092.5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3</v>
      </c>
      <c r="G47" s="99">
        <v>8</v>
      </c>
      <c r="H47" s="99">
        <v>11</v>
      </c>
      <c r="I47" s="99">
        <v>37</v>
      </c>
      <c r="J47" s="99">
        <v>46</v>
      </c>
      <c r="K47" s="99">
        <v>47</v>
      </c>
      <c r="L47" s="99">
        <v>58</v>
      </c>
      <c r="M47" s="99">
        <v>60</v>
      </c>
      <c r="N47" s="99">
        <v>70</v>
      </c>
      <c r="O47" s="99">
        <v>58</v>
      </c>
      <c r="P47" s="99">
        <v>51</v>
      </c>
      <c r="Q47" s="99">
        <v>61</v>
      </c>
      <c r="R47" s="99">
        <v>72</v>
      </c>
      <c r="S47" s="99">
        <v>98</v>
      </c>
      <c r="T47" s="99">
        <v>94</v>
      </c>
      <c r="U47" s="99">
        <v>57.7</v>
      </c>
      <c r="V47" s="99">
        <v>50</v>
      </c>
      <c r="W47" s="99">
        <v>16</v>
      </c>
      <c r="X47" s="99"/>
      <c r="Y47" s="99"/>
      <c r="Z47" s="100"/>
      <c r="AA47" s="79">
        <f t="shared" si="7"/>
        <v>897.7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</v>
      </c>
      <c r="G48" s="88">
        <f t="shared" si="8"/>
        <v>8</v>
      </c>
      <c r="H48" s="88">
        <f t="shared" si="8"/>
        <v>11</v>
      </c>
      <c r="I48" s="88">
        <f t="shared" si="8"/>
        <v>37</v>
      </c>
      <c r="J48" s="88">
        <f t="shared" si="8"/>
        <v>264.7</v>
      </c>
      <c r="K48" s="88">
        <f t="shared" si="8"/>
        <v>47</v>
      </c>
      <c r="L48" s="88">
        <f t="shared" si="8"/>
        <v>95.3</v>
      </c>
      <c r="M48" s="88">
        <f t="shared" si="8"/>
        <v>197.7</v>
      </c>
      <c r="N48" s="88">
        <f t="shared" si="8"/>
        <v>254.2</v>
      </c>
      <c r="O48" s="88">
        <f t="shared" si="8"/>
        <v>257.2</v>
      </c>
      <c r="P48" s="88">
        <f t="shared" si="8"/>
        <v>255.7</v>
      </c>
      <c r="Q48" s="88">
        <f t="shared" si="8"/>
        <v>171.7</v>
      </c>
      <c r="R48" s="88">
        <f t="shared" si="8"/>
        <v>72</v>
      </c>
      <c r="S48" s="88">
        <f t="shared" si="8"/>
        <v>98</v>
      </c>
      <c r="T48" s="88">
        <f t="shared" si="8"/>
        <v>94</v>
      </c>
      <c r="U48" s="88">
        <f t="shared" si="8"/>
        <v>57.7</v>
      </c>
      <c r="V48" s="88">
        <f t="shared" si="8"/>
        <v>50</v>
      </c>
      <c r="W48" s="88">
        <f t="shared" si="8"/>
        <v>16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1990.2000000000003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4572.4769999999999</v>
      </c>
      <c r="C51" s="88">
        <f t="shared" si="10"/>
        <v>4512.6509999999998</v>
      </c>
      <c r="D51" s="88">
        <f t="shared" si="10"/>
        <v>4454.6189999999997</v>
      </c>
      <c r="E51" s="88">
        <f t="shared" si="10"/>
        <v>4440.1900000000005</v>
      </c>
      <c r="F51" s="88">
        <f t="shared" si="10"/>
        <v>4544.8620000000001</v>
      </c>
      <c r="G51" s="88">
        <f t="shared" si="10"/>
        <v>4891.75</v>
      </c>
      <c r="H51" s="88">
        <f t="shared" si="10"/>
        <v>5496.3249999999998</v>
      </c>
      <c r="I51" s="88">
        <f t="shared" si="10"/>
        <v>6199.5990000000002</v>
      </c>
      <c r="J51" s="88">
        <f t="shared" si="10"/>
        <v>6736.9489999999996</v>
      </c>
      <c r="K51" s="88">
        <f t="shared" si="10"/>
        <v>6643.8779999999997</v>
      </c>
      <c r="L51" s="88">
        <f t="shared" si="10"/>
        <v>6699.0610000000006</v>
      </c>
      <c r="M51" s="88">
        <f t="shared" si="10"/>
        <v>6875.4260000000004</v>
      </c>
      <c r="N51" s="88">
        <f t="shared" si="10"/>
        <v>6844.3069999999989</v>
      </c>
      <c r="O51" s="88">
        <f t="shared" si="10"/>
        <v>6564.0579999999991</v>
      </c>
      <c r="P51" s="88">
        <f t="shared" si="10"/>
        <v>6378.7649999999985</v>
      </c>
      <c r="Q51" s="88">
        <f t="shared" si="10"/>
        <v>6184.5789999999988</v>
      </c>
      <c r="R51" s="88">
        <f t="shared" si="10"/>
        <v>6372.3579999999993</v>
      </c>
      <c r="S51" s="88">
        <f t="shared" si="10"/>
        <v>6856.0469999999987</v>
      </c>
      <c r="T51" s="88">
        <f t="shared" si="10"/>
        <v>6910.1839999999993</v>
      </c>
      <c r="U51" s="88">
        <f t="shared" si="10"/>
        <v>6857.9849999999997</v>
      </c>
      <c r="V51" s="88">
        <f t="shared" si="10"/>
        <v>6528.491</v>
      </c>
      <c r="W51" s="88">
        <f t="shared" si="10"/>
        <v>5894.9560000000001</v>
      </c>
      <c r="X51" s="88">
        <f t="shared" si="10"/>
        <v>5492.4839999999995</v>
      </c>
      <c r="Y51" s="88">
        <f t="shared" si="10"/>
        <v>5036.7350000000006</v>
      </c>
      <c r="Z51" s="89">
        <f t="shared" si="10"/>
        <v>0</v>
      </c>
      <c r="AA51" s="105">
        <f>SUM(B51:Z51)</f>
        <v>141988.73599999998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-738.8</v>
      </c>
      <c r="C4" s="18">
        <v>-1058</v>
      </c>
      <c r="D4" s="18">
        <v>-1051.2</v>
      </c>
      <c r="E4" s="18">
        <v>-1042.5999999999999</v>
      </c>
      <c r="F4" s="18">
        <v>-1058</v>
      </c>
      <c r="G4" s="18">
        <v>-1058</v>
      </c>
      <c r="H4" s="18">
        <v>-801.5</v>
      </c>
      <c r="I4" s="18">
        <v>-613.70000000000005</v>
      </c>
      <c r="J4" s="18">
        <v>-53.300000000000011</v>
      </c>
      <c r="K4" s="18">
        <v>-312.2</v>
      </c>
      <c r="L4" s="18">
        <v>-220.7</v>
      </c>
      <c r="M4" s="18">
        <v>-281.7</v>
      </c>
      <c r="N4" s="18">
        <v>-232.2</v>
      </c>
      <c r="O4" s="18">
        <v>-225.60000000000002</v>
      </c>
      <c r="P4" s="18">
        <v>-335.3</v>
      </c>
      <c r="Q4" s="18">
        <v>-447.3</v>
      </c>
      <c r="R4" s="18">
        <v>-593.1</v>
      </c>
      <c r="S4" s="18">
        <v>-1058</v>
      </c>
      <c r="T4" s="18">
        <v>-740.8</v>
      </c>
      <c r="U4" s="18">
        <v>-650.20000000000005</v>
      </c>
      <c r="V4" s="18">
        <v>-792.5</v>
      </c>
      <c r="W4" s="18">
        <v>-697.5</v>
      </c>
      <c r="X4" s="18">
        <v>-912.2</v>
      </c>
      <c r="Y4" s="18">
        <v>-948.8</v>
      </c>
      <c r="Z4" s="19"/>
      <c r="AA4" s="112">
        <f>SUM(B4:Z4)</f>
        <v>-15923.2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200.6</v>
      </c>
      <c r="C7" s="118">
        <v>190.9</v>
      </c>
      <c r="D7" s="118">
        <v>177.81</v>
      </c>
      <c r="E7" s="118">
        <v>177.29</v>
      </c>
      <c r="F7" s="118">
        <v>190.9</v>
      </c>
      <c r="G7" s="118">
        <v>202.88</v>
      </c>
      <c r="H7" s="118">
        <v>215.84</v>
      </c>
      <c r="I7" s="118">
        <v>212.2</v>
      </c>
      <c r="J7" s="118">
        <v>237.01</v>
      </c>
      <c r="K7" s="118">
        <v>213.9</v>
      </c>
      <c r="L7" s="118">
        <v>206.9</v>
      </c>
      <c r="M7" s="118">
        <v>205.9</v>
      </c>
      <c r="N7" s="118">
        <v>200.9</v>
      </c>
      <c r="O7" s="118">
        <v>199.96</v>
      </c>
      <c r="P7" s="118">
        <v>215.6</v>
      </c>
      <c r="Q7" s="118">
        <v>233.19</v>
      </c>
      <c r="R7" s="118">
        <v>250.9</v>
      </c>
      <c r="S7" s="118">
        <v>259.45999999999998</v>
      </c>
      <c r="T7" s="118">
        <v>255</v>
      </c>
      <c r="U7" s="118">
        <v>241.6</v>
      </c>
      <c r="V7" s="118">
        <v>210</v>
      </c>
      <c r="W7" s="118">
        <v>198.1</v>
      </c>
      <c r="X7" s="118">
        <v>189.75</v>
      </c>
      <c r="Y7" s="118">
        <v>183.5</v>
      </c>
      <c r="Z7" s="119"/>
      <c r="AA7" s="120">
        <f>IF(SUM(B7:Z7)&lt;&gt;0,AVERAGEIF(B7:Z7,"&lt;&gt;"""),"")</f>
        <v>211.25375000000005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401.8</v>
      </c>
      <c r="J13" s="130">
        <v>272</v>
      </c>
      <c r="K13" s="130">
        <v>190.2</v>
      </c>
      <c r="L13" s="130">
        <v>258</v>
      </c>
      <c r="M13" s="130">
        <v>419.4</v>
      </c>
      <c r="N13" s="130">
        <v>416.4</v>
      </c>
      <c r="O13" s="130">
        <v>424.8</v>
      </c>
      <c r="P13" s="130">
        <v>540</v>
      </c>
      <c r="Q13" s="130">
        <v>558</v>
      </c>
      <c r="R13" s="130">
        <v>558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11850.599999999999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180.8</v>
      </c>
      <c r="C15" s="134">
        <v>500</v>
      </c>
      <c r="D15" s="134">
        <v>493.2</v>
      </c>
      <c r="E15" s="134">
        <v>484.6</v>
      </c>
      <c r="F15" s="134">
        <v>500</v>
      </c>
      <c r="G15" s="134">
        <v>500</v>
      </c>
      <c r="H15" s="134">
        <v>243.5</v>
      </c>
      <c r="I15" s="134">
        <v>211.9</v>
      </c>
      <c r="J15" s="134"/>
      <c r="K15" s="134">
        <v>122</v>
      </c>
      <c r="L15" s="134"/>
      <c r="M15" s="134"/>
      <c r="N15" s="134"/>
      <c r="O15" s="134"/>
      <c r="P15" s="134"/>
      <c r="Q15" s="134"/>
      <c r="R15" s="134">
        <v>35.1</v>
      </c>
      <c r="S15" s="134">
        <v>500</v>
      </c>
      <c r="T15" s="134">
        <v>182.8</v>
      </c>
      <c r="U15" s="134">
        <v>92.2</v>
      </c>
      <c r="V15" s="134">
        <v>234.5</v>
      </c>
      <c r="W15" s="134">
        <v>139.5</v>
      </c>
      <c r="X15" s="134">
        <v>354.2</v>
      </c>
      <c r="Y15" s="134">
        <v>390.8</v>
      </c>
      <c r="Z15" s="132"/>
      <c r="AA15" s="133">
        <f t="shared" si="0"/>
        <v>5165.1000000000004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738.8</v>
      </c>
      <c r="C16" s="136">
        <f t="shared" si="1"/>
        <v>1058</v>
      </c>
      <c r="D16" s="136">
        <f t="shared" si="1"/>
        <v>1051.2</v>
      </c>
      <c r="E16" s="136">
        <f t="shared" si="1"/>
        <v>1042.5999999999999</v>
      </c>
      <c r="F16" s="136">
        <f t="shared" si="1"/>
        <v>1058</v>
      </c>
      <c r="G16" s="136">
        <f t="shared" si="1"/>
        <v>1058</v>
      </c>
      <c r="H16" s="136">
        <f t="shared" si="1"/>
        <v>801.5</v>
      </c>
      <c r="I16" s="136">
        <f t="shared" si="1"/>
        <v>613.70000000000005</v>
      </c>
      <c r="J16" s="136">
        <f t="shared" si="1"/>
        <v>272</v>
      </c>
      <c r="K16" s="136">
        <f t="shared" si="1"/>
        <v>312.2</v>
      </c>
      <c r="L16" s="136">
        <f t="shared" si="1"/>
        <v>258</v>
      </c>
      <c r="M16" s="136">
        <f t="shared" si="1"/>
        <v>419.4</v>
      </c>
      <c r="N16" s="136">
        <f t="shared" si="1"/>
        <v>416.4</v>
      </c>
      <c r="O16" s="136">
        <f t="shared" si="1"/>
        <v>424.8</v>
      </c>
      <c r="P16" s="136">
        <f t="shared" si="1"/>
        <v>540</v>
      </c>
      <c r="Q16" s="136">
        <f t="shared" si="1"/>
        <v>558</v>
      </c>
      <c r="R16" s="136">
        <f t="shared" si="1"/>
        <v>593.1</v>
      </c>
      <c r="S16" s="136">
        <f t="shared" si="1"/>
        <v>1058</v>
      </c>
      <c r="T16" s="136">
        <f t="shared" si="1"/>
        <v>740.8</v>
      </c>
      <c r="U16" s="136">
        <f t="shared" si="1"/>
        <v>650.20000000000005</v>
      </c>
      <c r="V16" s="136">
        <f t="shared" si="1"/>
        <v>792.5</v>
      </c>
      <c r="W16" s="136">
        <f t="shared" si="1"/>
        <v>697.5</v>
      </c>
      <c r="X16" s="136">
        <f t="shared" si="1"/>
        <v>912.2</v>
      </c>
      <c r="Y16" s="136">
        <f t="shared" si="1"/>
        <v>948.8</v>
      </c>
      <c r="Z16" s="137" t="str">
        <f t="shared" si="1"/>
        <v/>
      </c>
      <c r="AA16" s="90">
        <f t="shared" si="0"/>
        <v>17015.7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218.7</v>
      </c>
      <c r="K23" s="134"/>
      <c r="L23" s="134">
        <v>37.299999999999997</v>
      </c>
      <c r="M23" s="134">
        <v>137.69999999999999</v>
      </c>
      <c r="N23" s="134">
        <v>184.2</v>
      </c>
      <c r="O23" s="134">
        <v>199.2</v>
      </c>
      <c r="P23" s="134">
        <v>204.7</v>
      </c>
      <c r="Q23" s="134">
        <v>110.7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1092.5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218.7</v>
      </c>
      <c r="K24" s="136">
        <f t="shared" si="3"/>
        <v>0</v>
      </c>
      <c r="L24" s="136">
        <f t="shared" si="3"/>
        <v>37.299999999999997</v>
      </c>
      <c r="M24" s="136">
        <f t="shared" si="3"/>
        <v>137.69999999999999</v>
      </c>
      <c r="N24" s="136">
        <f t="shared" si="3"/>
        <v>184.2</v>
      </c>
      <c r="O24" s="136">
        <f t="shared" si="3"/>
        <v>199.2</v>
      </c>
      <c r="P24" s="136">
        <f t="shared" si="3"/>
        <v>204.7</v>
      </c>
      <c r="Q24" s="136">
        <f t="shared" si="3"/>
        <v>110.7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1092.5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2021-11-04T12:18:33Z</dcterms:created>
  <dcterms:modified xsi:type="dcterms:W3CDTF">2021-11-04T12:18:34Z</dcterms:modified>
</cp:coreProperties>
</file>