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<sst xmlns="http://schemas.openxmlformats.org/spreadsheetml/2006/main" count="117" uniqueCount="53">
  <si>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03/11/2021 14:10:31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</si>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</sst>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439</c:v>
                </c:pt>
                <c:pt idx="1">
                  <c:v>439</c:v>
                </c:pt>
                <c:pt idx="2">
                  <c:v>439</c:v>
                </c:pt>
                <c:pt idx="3">
                  <c:v>439</c:v>
                </c:pt>
                <c:pt idx="4">
                  <c:v>439</c:v>
                </c:pt>
                <c:pt idx="5">
                  <c:v>439</c:v>
                </c:pt>
                <c:pt idx="6">
                  <c:v>439</c:v>
                </c:pt>
                <c:pt idx="7">
                  <c:v>439</c:v>
                </c:pt>
                <c:pt idx="8">
                  <c:v>439</c:v>
                </c:pt>
                <c:pt idx="9">
                  <c:v>439</c:v>
                </c:pt>
                <c:pt idx="10">
                  <c:v>439</c:v>
                </c:pt>
                <c:pt idx="11">
                  <c:v>439</c:v>
                </c:pt>
                <c:pt idx="12">
                  <c:v>439</c:v>
                </c:pt>
                <c:pt idx="13">
                  <c:v>439</c:v>
                </c:pt>
                <c:pt idx="14">
                  <c:v>439</c:v>
                </c:pt>
                <c:pt idx="15">
                  <c:v>439</c:v>
                </c:pt>
                <c:pt idx="16">
                  <c:v>439</c:v>
                </c:pt>
                <c:pt idx="17">
                  <c:v>439</c:v>
                </c:pt>
                <c:pt idx="18">
                  <c:v>439</c:v>
                </c:pt>
                <c:pt idx="19">
                  <c:v>439</c:v>
                </c:pt>
                <c:pt idx="20">
                  <c:v>439</c:v>
                </c:pt>
                <c:pt idx="21">
                  <c:v>439</c:v>
                </c:pt>
                <c:pt idx="22">
                  <c:v>439</c:v>
                </c:pt>
                <c:pt idx="23">
                  <c:v>439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203</c:v>
                </c:pt>
                <c:pt idx="1">
                  <c:v>175</c:v>
                </c:pt>
                <c:pt idx="2">
                  <c:v>189</c:v>
                </c:pt>
                <c:pt idx="3">
                  <c:v>188</c:v>
                </c:pt>
                <c:pt idx="4">
                  <c:v>198</c:v>
                </c:pt>
                <c:pt idx="5">
                  <c:v>220</c:v>
                </c:pt>
                <c:pt idx="6">
                  <c:v>228</c:v>
                </c:pt>
                <c:pt idx="7">
                  <c:v>241</c:v>
                </c:pt>
                <c:pt idx="8">
                  <c:v>241</c:v>
                </c:pt>
                <c:pt idx="9">
                  <c:v>241</c:v>
                </c:pt>
                <c:pt idx="10">
                  <c:v>235</c:v>
                </c:pt>
                <c:pt idx="11">
                  <c:v>235</c:v>
                </c:pt>
                <c:pt idx="12">
                  <c:v>229</c:v>
                </c:pt>
                <c:pt idx="13">
                  <c:v>229</c:v>
                </c:pt>
                <c:pt idx="14">
                  <c:v>229</c:v>
                </c:pt>
                <c:pt idx="15">
                  <c:v>229</c:v>
                </c:pt>
                <c:pt idx="16">
                  <c:v>241</c:v>
                </c:pt>
                <c:pt idx="17">
                  <c:v>241</c:v>
                </c:pt>
                <c:pt idx="18">
                  <c:v>241</c:v>
                </c:pt>
                <c:pt idx="19">
                  <c:v>262.3</c:v>
                </c:pt>
                <c:pt idx="20">
                  <c:v>241</c:v>
                </c:pt>
                <c:pt idx="21">
                  <c:v>241</c:v>
                </c:pt>
                <c:pt idx="22">
                  <c:v>235</c:v>
                </c:pt>
                <c:pt idx="23">
                  <c:v>229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1307.9000000000001</c:v>
                </c:pt>
                <c:pt idx="1">
                  <c:v>1277.9000000000001</c:v>
                </c:pt>
                <c:pt idx="2">
                  <c:v>1277.9000000000001</c:v>
                </c:pt>
                <c:pt idx="3">
                  <c:v>1277.9000000000001</c:v>
                </c:pt>
                <c:pt idx="4">
                  <c:v>1277.9000000000001</c:v>
                </c:pt>
                <c:pt idx="5">
                  <c:v>1492.9</c:v>
                </c:pt>
                <c:pt idx="6">
                  <c:v>2017.9</c:v>
                </c:pt>
                <c:pt idx="7">
                  <c:v>2883.5750000000003</c:v>
                </c:pt>
                <c:pt idx="8">
                  <c:v>2963.355</c:v>
                </c:pt>
                <c:pt idx="9">
                  <c:v>2756.058</c:v>
                </c:pt>
                <c:pt idx="10">
                  <c:v>2700.123</c:v>
                </c:pt>
                <c:pt idx="11">
                  <c:v>2661.5680000000002</c:v>
                </c:pt>
                <c:pt idx="12">
                  <c:v>2197.9</c:v>
                </c:pt>
                <c:pt idx="13">
                  <c:v>2197.9</c:v>
                </c:pt>
                <c:pt idx="14">
                  <c:v>2508.904</c:v>
                </c:pt>
                <c:pt idx="15">
                  <c:v>2992.614</c:v>
                </c:pt>
                <c:pt idx="16">
                  <c:v>3224.4580000000001</c:v>
                </c:pt>
                <c:pt idx="17">
                  <c:v>3504.4949999999999</c:v>
                </c:pt>
                <c:pt idx="18">
                  <c:v>3444.7670000000003</c:v>
                </c:pt>
                <c:pt idx="19">
                  <c:v>3408.502</c:v>
                </c:pt>
                <c:pt idx="20">
                  <c:v>3232.8070000000002</c:v>
                </c:pt>
                <c:pt idx="21">
                  <c:v>2584.0830000000001</c:v>
                </c:pt>
                <c:pt idx="22">
                  <c:v>2153.3919999999998</c:v>
                </c:pt>
                <c:pt idx="23">
                  <c:v>1617.9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1590</c:v>
                </c:pt>
                <c:pt idx="1">
                  <c:v>1494.4</c:v>
                </c:pt>
                <c:pt idx="2">
                  <c:v>1391.9</c:v>
                </c:pt>
                <c:pt idx="3">
                  <c:v>1350.7</c:v>
                </c:pt>
                <c:pt idx="4">
                  <c:v>1483.7</c:v>
                </c:pt>
                <c:pt idx="5">
                  <c:v>1654.2</c:v>
                </c:pt>
                <c:pt idx="6">
                  <c:v>1617.4</c:v>
                </c:pt>
                <c:pt idx="7">
                  <c:v>858</c:v>
                </c:pt>
                <c:pt idx="8">
                  <c:v>773.5</c:v>
                </c:pt>
                <c:pt idx="9">
                  <c:v>818.8</c:v>
                </c:pt>
                <c:pt idx="10">
                  <c:v>713</c:v>
                </c:pt>
                <c:pt idx="11">
                  <c:v>670.9</c:v>
                </c:pt>
                <c:pt idx="12">
                  <c:v>1120.0999999999999</c:v>
                </c:pt>
                <c:pt idx="13">
                  <c:v>1095.9000000000001</c:v>
                </c:pt>
                <c:pt idx="14">
                  <c:v>1109.3</c:v>
                </c:pt>
                <c:pt idx="15">
                  <c:v>1096.7</c:v>
                </c:pt>
                <c:pt idx="16">
                  <c:v>1371.778</c:v>
                </c:pt>
                <c:pt idx="17">
                  <c:v>1330</c:v>
                </c:pt>
                <c:pt idx="18">
                  <c:v>1286.5</c:v>
                </c:pt>
                <c:pt idx="19">
                  <c:v>1161.4000000000001</c:v>
                </c:pt>
                <c:pt idx="20">
                  <c:v>1287.5999999999999</c:v>
                </c:pt>
                <c:pt idx="21">
                  <c:v>1646.6</c:v>
                </c:pt>
                <c:pt idx="22">
                  <c:v>1571.6</c:v>
                </c:pt>
                <c:pt idx="23">
                  <c:v>1484.5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1066.473</c:v>
                </c:pt>
                <c:pt idx="1">
                  <c:v>1090.0550000000001</c:v>
                </c:pt>
                <c:pt idx="2">
                  <c:v>1139.029</c:v>
                </c:pt>
                <c:pt idx="3">
                  <c:v>1169.8899999999999</c:v>
                </c:pt>
                <c:pt idx="4">
                  <c:v>1179.6109999999999</c:v>
                </c:pt>
                <c:pt idx="5">
                  <c:v>1202.8140000000001</c:v>
                </c:pt>
                <c:pt idx="6">
                  <c:v>1326.0450000000001</c:v>
                </c:pt>
                <c:pt idx="7">
                  <c:v>1794.6949999999999</c:v>
                </c:pt>
                <c:pt idx="8">
                  <c:v>2263.279</c:v>
                </c:pt>
                <c:pt idx="9">
                  <c:v>2624.3129999999996</c:v>
                </c:pt>
                <c:pt idx="10">
                  <c:v>2852.8310000000006</c:v>
                </c:pt>
                <c:pt idx="11">
                  <c:v>2929.913</c:v>
                </c:pt>
                <c:pt idx="12">
                  <c:v>2857.6090000000004</c:v>
                </c:pt>
                <c:pt idx="13">
                  <c:v>2605.8179999999998</c:v>
                </c:pt>
                <c:pt idx="14">
                  <c:v>2083.1670000000004</c:v>
                </c:pt>
                <c:pt idx="15">
                  <c:v>1450.0110000000002</c:v>
                </c:pt>
                <c:pt idx="16">
                  <c:v>1153.7849999999999</c:v>
                </c:pt>
                <c:pt idx="17">
                  <c:v>1183.7050000000002</c:v>
                </c:pt>
                <c:pt idx="18">
                  <c:v>1217.126</c:v>
                </c:pt>
                <c:pt idx="19">
                  <c:v>1222.3499999999999</c:v>
                </c:pt>
                <c:pt idx="20">
                  <c:v>1234.5319999999999</c:v>
                </c:pt>
                <c:pt idx="21">
                  <c:v>1250.1229999999998</c:v>
                </c:pt>
                <c:pt idx="22">
                  <c:v>1264.0419999999999</c:v>
                </c:pt>
                <c:pt idx="23">
                  <c:v>1268.355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24</c:v>
                </c:pt>
                <c:pt idx="6">
                  <c:v>40</c:v>
                </c:pt>
                <c:pt idx="7">
                  <c:v>65</c:v>
                </c:pt>
                <c:pt idx="8">
                  <c:v>81</c:v>
                </c:pt>
                <c:pt idx="9">
                  <c:v>87</c:v>
                </c:pt>
                <c:pt idx="10">
                  <c:v>87</c:v>
                </c:pt>
                <c:pt idx="11">
                  <c:v>85</c:v>
                </c:pt>
                <c:pt idx="12">
                  <c:v>76</c:v>
                </c:pt>
                <c:pt idx="13">
                  <c:v>63</c:v>
                </c:pt>
                <c:pt idx="14">
                  <c:v>44</c:v>
                </c:pt>
                <c:pt idx="15">
                  <c:v>20</c:v>
                </c:pt>
                <c:pt idx="16">
                  <c:v>9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26</c:v>
                </c:pt>
                <c:pt idx="6">
                  <c:v>26</c:v>
                </c:pt>
                <c:pt idx="7">
                  <c:v>61</c:v>
                </c:pt>
                <c:pt idx="8">
                  <c:v>61</c:v>
                </c:pt>
                <c:pt idx="9">
                  <c:v>16</c:v>
                </c:pt>
                <c:pt idx="10">
                  <c:v>16</c:v>
                </c:pt>
                <c:pt idx="11">
                  <c:v>16</c:v>
                </c:pt>
                <c:pt idx="12">
                  <c:v>26</c:v>
                </c:pt>
                <c:pt idx="13">
                  <c:v>26</c:v>
                </c:pt>
                <c:pt idx="16">
                  <c:v>65</c:v>
                </c:pt>
                <c:pt idx="17">
                  <c:v>363.36599999999999</c:v>
                </c:pt>
                <c:pt idx="18">
                  <c:v>602</c:v>
                </c:pt>
                <c:pt idx="19">
                  <c:v>642</c:v>
                </c:pt>
                <c:pt idx="20">
                  <c:v>326</c:v>
                </c:pt>
                <c:pt idx="21">
                  <c:v>56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1165688"/>
        <c:axId val="2411660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4656.3730000000005</c:v>
                </c:pt>
                <c:pt idx="1">
                  <c:v>4526.3129999999992</c:v>
                </c:pt>
                <c:pt idx="2">
                  <c:v>4486.7800000000007</c:v>
                </c:pt>
                <c:pt idx="3">
                  <c:v>4476.4720000000007</c:v>
                </c:pt>
                <c:pt idx="4">
                  <c:v>4630.232</c:v>
                </c:pt>
                <c:pt idx="5">
                  <c:v>5058.9059999999999</c:v>
                </c:pt>
                <c:pt idx="6">
                  <c:v>5694.3569999999991</c:v>
                </c:pt>
                <c:pt idx="7">
                  <c:v>6342.2850000000008</c:v>
                </c:pt>
                <c:pt idx="8">
                  <c:v>6822.1659999999993</c:v>
                </c:pt>
                <c:pt idx="9">
                  <c:v>6982.2239999999993</c:v>
                </c:pt>
                <c:pt idx="10">
                  <c:v>7042.9590000000007</c:v>
                </c:pt>
                <c:pt idx="11">
                  <c:v>7037.43</c:v>
                </c:pt>
                <c:pt idx="12">
                  <c:v>6945.6449999999995</c:v>
                </c:pt>
                <c:pt idx="13">
                  <c:v>6656.623999999998</c:v>
                </c:pt>
                <c:pt idx="14">
                  <c:v>6413.3709999999992</c:v>
                </c:pt>
                <c:pt idx="15">
                  <c:v>6227.3319999999994</c:v>
                </c:pt>
                <c:pt idx="16">
                  <c:v>6503.9920000000029</c:v>
                </c:pt>
                <c:pt idx="17">
                  <c:v>7070.5519999999988</c:v>
                </c:pt>
                <c:pt idx="18">
                  <c:v>7240.3510000000006</c:v>
                </c:pt>
                <c:pt idx="19">
                  <c:v>7146.5959999999986</c:v>
                </c:pt>
                <c:pt idx="20">
                  <c:v>6772.9490000000005</c:v>
                </c:pt>
                <c:pt idx="21">
                  <c:v>6228.7569999999978</c:v>
                </c:pt>
                <c:pt idx="22">
                  <c:v>5731.0410000000011</c:v>
                </c:pt>
                <c:pt idx="23">
                  <c:v>5079.8039999999992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165688"/>
        <c:axId val="2411660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165.39</c:v>
                </c:pt>
                <c:pt idx="1">
                  <c:v>152.51</c:v>
                </c:pt>
                <c:pt idx="2">
                  <c:v>145.87</c:v>
                </c:pt>
                <c:pt idx="3">
                  <c:v>143.06</c:v>
                </c:pt>
                <c:pt idx="4">
                  <c:v>145.38</c:v>
                </c:pt>
                <c:pt idx="5">
                  <c:v>159.61000000000001</c:v>
                </c:pt>
                <c:pt idx="6">
                  <c:v>183.77</c:v>
                </c:pt>
                <c:pt idx="7">
                  <c:v>210.8</c:v>
                </c:pt>
                <c:pt idx="8">
                  <c:v>213.77</c:v>
                </c:pt>
                <c:pt idx="9">
                  <c:v>203.33</c:v>
                </c:pt>
                <c:pt idx="10">
                  <c:v>200.97</c:v>
                </c:pt>
                <c:pt idx="11">
                  <c:v>199</c:v>
                </c:pt>
                <c:pt idx="12">
                  <c:v>186.37</c:v>
                </c:pt>
                <c:pt idx="13">
                  <c:v>179.7</c:v>
                </c:pt>
                <c:pt idx="14">
                  <c:v>196</c:v>
                </c:pt>
                <c:pt idx="15">
                  <c:v>228.93</c:v>
                </c:pt>
                <c:pt idx="16">
                  <c:v>246.56</c:v>
                </c:pt>
                <c:pt idx="17">
                  <c:v>275.20999999999998</c:v>
                </c:pt>
                <c:pt idx="18">
                  <c:v>251.02</c:v>
                </c:pt>
                <c:pt idx="19">
                  <c:v>227.32</c:v>
                </c:pt>
                <c:pt idx="20">
                  <c:v>208.1</c:v>
                </c:pt>
                <c:pt idx="21">
                  <c:v>195.17</c:v>
                </c:pt>
                <c:pt idx="22">
                  <c:v>191</c:v>
                </c:pt>
                <c:pt idx="23">
                  <c:v>177.86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2796256"/>
        <c:axId val="692795864"/>
      </c:lineChart>
      <c:catAx>
        <c:axId val="241165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166080"/>
        <c:crosses val="autoZero"/>
        <c:auto val="1"/>
        <c:lblAlgn val="ctr"/>
        <c:lblOffset val="100"/>
        <c:noMultiLvlLbl val="0"/>
      </c:catAx>
      <c:valAx>
        <c:axId val="241166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165688"/>
        <c:crosses val="autoZero"/>
        <c:crossBetween val="between"/>
      </c:valAx>
      <c:valAx>
        <c:axId val="692795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92796256"/>
        <c:crosses val="max"/>
        <c:crossBetween val="between"/>
      </c:valAx>
      <c:catAx>
        <c:axId val="692796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692795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4656.3730000000005</v>
      </c>
      <c r="C4" s="18">
        <v>4526.3549999999996</v>
      </c>
      <c r="D4" s="18">
        <v>4486.8290000000006</v>
      </c>
      <c r="E4" s="18">
        <v>4476.49</v>
      </c>
      <c r="F4" s="18">
        <v>4630.2110000000002</v>
      </c>
      <c r="G4" s="18">
        <v>5058.9139999999998</v>
      </c>
      <c r="H4" s="18">
        <v>5694.3449999999984</v>
      </c>
      <c r="I4" s="18">
        <v>6342.2699999999995</v>
      </c>
      <c r="J4" s="18">
        <v>6822.1339999999982</v>
      </c>
      <c r="K4" s="18">
        <v>6982.1710000000021</v>
      </c>
      <c r="L4" s="18">
        <v>7042.9540000000006</v>
      </c>
      <c r="M4" s="18">
        <v>7037.3809999999994</v>
      </c>
      <c r="N4" s="18">
        <v>6945.6090000000004</v>
      </c>
      <c r="O4" s="18">
        <v>6656.6179999999995</v>
      </c>
      <c r="P4" s="18">
        <v>6413.3709999999983</v>
      </c>
      <c r="Q4" s="18">
        <v>6227.3249999999998</v>
      </c>
      <c r="R4" s="18">
        <v>6504.0210000000006</v>
      </c>
      <c r="S4" s="18">
        <v>7070.5659999999998</v>
      </c>
      <c r="T4" s="18">
        <v>7240.393</v>
      </c>
      <c r="U4" s="18">
        <v>7146.5519999999997</v>
      </c>
      <c r="V4" s="18">
        <v>6772.9390000000003</v>
      </c>
      <c r="W4" s="18">
        <v>6228.8059999999996</v>
      </c>
      <c r="X4" s="18">
        <v>5731.0339999999997</v>
      </c>
      <c r="Y4" s="18">
        <v>5079.755000000001</v>
      </c>
      <c r="Z4" s="19"/>
      <c r="AA4" s="20">
        <f>SUM(B4:Z4)</f>
        <v>145773.41599999997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165.39</v>
      </c>
      <c r="C7" s="28">
        <v>152.51</v>
      </c>
      <c r="D7" s="28">
        <v>145.87</v>
      </c>
      <c r="E7" s="28">
        <v>143.06</v>
      </c>
      <c r="F7" s="28">
        <v>145.38</v>
      </c>
      <c r="G7" s="28">
        <v>159.61000000000001</v>
      </c>
      <c r="H7" s="28">
        <v>183.77</v>
      </c>
      <c r="I7" s="28">
        <v>210.8</v>
      </c>
      <c r="J7" s="28">
        <v>213.77</v>
      </c>
      <c r="K7" s="28">
        <v>203.33</v>
      </c>
      <c r="L7" s="28">
        <v>200.97</v>
      </c>
      <c r="M7" s="28">
        <v>199</v>
      </c>
      <c r="N7" s="28">
        <v>186.37</v>
      </c>
      <c r="O7" s="28">
        <v>179.7</v>
      </c>
      <c r="P7" s="28">
        <v>196</v>
      </c>
      <c r="Q7" s="28">
        <v>228.93</v>
      </c>
      <c r="R7" s="28">
        <v>246.56</v>
      </c>
      <c r="S7" s="28">
        <v>275.20999999999998</v>
      </c>
      <c r="T7" s="28">
        <v>251.02</v>
      </c>
      <c r="U7" s="28">
        <v>227.32</v>
      </c>
      <c r="V7" s="28">
        <v>208.1</v>
      </c>
      <c r="W7" s="28">
        <v>195.17</v>
      </c>
      <c r="X7" s="28">
        <v>191</v>
      </c>
      <c r="Y7" s="28">
        <v>177.86</v>
      </c>
      <c r="Z7" s="29"/>
      <c r="AA7" s="30">
        <f>IF(SUM(B7:Z7)&lt;&gt;0,AVERAGEIF(B7:Z7,"&lt;&gt;"""),"")</f>
        <v>195.27916666666667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439</v>
      </c>
      <c r="C10" s="42">
        <v>439</v>
      </c>
      <c r="D10" s="42">
        <v>439</v>
      </c>
      <c r="E10" s="42">
        <v>439</v>
      </c>
      <c r="F10" s="42">
        <v>439</v>
      </c>
      <c r="G10" s="42">
        <v>439</v>
      </c>
      <c r="H10" s="42">
        <v>439</v>
      </c>
      <c r="I10" s="42">
        <v>439</v>
      </c>
      <c r="J10" s="42">
        <v>439</v>
      </c>
      <c r="K10" s="42">
        <v>439</v>
      </c>
      <c r="L10" s="42">
        <v>439</v>
      </c>
      <c r="M10" s="42">
        <v>439</v>
      </c>
      <c r="N10" s="42">
        <v>439</v>
      </c>
      <c r="O10" s="42">
        <v>439</v>
      </c>
      <c r="P10" s="42">
        <v>439</v>
      </c>
      <c r="Q10" s="42">
        <v>439</v>
      </c>
      <c r="R10" s="42">
        <v>439</v>
      </c>
      <c r="S10" s="42">
        <v>439</v>
      </c>
      <c r="T10" s="42">
        <v>439</v>
      </c>
      <c r="U10" s="42">
        <v>439</v>
      </c>
      <c r="V10" s="42">
        <v>439</v>
      </c>
      <c r="W10" s="42">
        <v>439</v>
      </c>
      <c r="X10" s="42">
        <v>439</v>
      </c>
      <c r="Y10" s="42">
        <v>439</v>
      </c>
      <c r="Z10" s="43"/>
      <c r="AA10" s="44">
        <f t="shared" ref="AA10:AA15" si="0">SUM(B10:Z10)</f>
        <v>10536</v>
      </c>
    </row>
    <row r="11" spans="1:27" ht="24.95" customHeight="1" x14ac:dyDescent="0.2">
      <c r="A11" s="45" t="s">
        <v>7</v>
      </c>
      <c r="B11" s="46">
        <v>203</v>
      </c>
      <c r="C11" s="47">
        <v>175</v>
      </c>
      <c r="D11" s="47">
        <v>189</v>
      </c>
      <c r="E11" s="47">
        <v>188</v>
      </c>
      <c r="F11" s="47">
        <v>198</v>
      </c>
      <c r="G11" s="47">
        <v>220</v>
      </c>
      <c r="H11" s="47">
        <v>228</v>
      </c>
      <c r="I11" s="47">
        <v>241</v>
      </c>
      <c r="J11" s="47">
        <v>241</v>
      </c>
      <c r="K11" s="47">
        <v>241</v>
      </c>
      <c r="L11" s="47">
        <v>235</v>
      </c>
      <c r="M11" s="47">
        <v>235</v>
      </c>
      <c r="N11" s="47">
        <v>229</v>
      </c>
      <c r="O11" s="47">
        <v>229</v>
      </c>
      <c r="P11" s="47">
        <v>229</v>
      </c>
      <c r="Q11" s="47">
        <v>229</v>
      </c>
      <c r="R11" s="47">
        <v>241</v>
      </c>
      <c r="S11" s="47">
        <v>241</v>
      </c>
      <c r="T11" s="47">
        <v>241</v>
      </c>
      <c r="U11" s="47">
        <v>262.3</v>
      </c>
      <c r="V11" s="47">
        <v>241</v>
      </c>
      <c r="W11" s="47">
        <v>241</v>
      </c>
      <c r="X11" s="47">
        <v>235</v>
      </c>
      <c r="Y11" s="47">
        <v>229</v>
      </c>
      <c r="Z11" s="48"/>
      <c r="AA11" s="49">
        <f t="shared" si="0"/>
        <v>5441.3</v>
      </c>
    </row>
    <row r="12" spans="1:27" ht="24.95" customHeight="1" x14ac:dyDescent="0.2">
      <c r="A12" s="50" t="s">
        <v>8</v>
      </c>
      <c r="B12" s="51">
        <v>1307.9000000000001</v>
      </c>
      <c r="C12" s="52">
        <v>1277.9000000000001</v>
      </c>
      <c r="D12" s="52">
        <v>1277.9000000000001</v>
      </c>
      <c r="E12" s="52">
        <v>1277.9000000000001</v>
      </c>
      <c r="F12" s="52">
        <v>1277.9000000000001</v>
      </c>
      <c r="G12" s="52">
        <v>1492.9</v>
      </c>
      <c r="H12" s="52">
        <v>2017.9</v>
      </c>
      <c r="I12" s="52">
        <v>2883.5750000000003</v>
      </c>
      <c r="J12" s="52">
        <v>2963.355</v>
      </c>
      <c r="K12" s="52">
        <v>2756.058</v>
      </c>
      <c r="L12" s="52">
        <v>2700.123</v>
      </c>
      <c r="M12" s="52">
        <v>2661.5680000000002</v>
      </c>
      <c r="N12" s="52">
        <v>2197.9</v>
      </c>
      <c r="O12" s="52">
        <v>2197.9</v>
      </c>
      <c r="P12" s="52">
        <v>2508.904</v>
      </c>
      <c r="Q12" s="52">
        <v>2992.614</v>
      </c>
      <c r="R12" s="52">
        <v>3224.4580000000001</v>
      </c>
      <c r="S12" s="52">
        <v>3504.4949999999999</v>
      </c>
      <c r="T12" s="52">
        <v>3444.7670000000003</v>
      </c>
      <c r="U12" s="52">
        <v>3408.502</v>
      </c>
      <c r="V12" s="52">
        <v>3232.8070000000002</v>
      </c>
      <c r="W12" s="52">
        <v>2584.0830000000001</v>
      </c>
      <c r="X12" s="52">
        <v>2153.3919999999998</v>
      </c>
      <c r="Y12" s="52">
        <v>1617.9</v>
      </c>
      <c r="Z12" s="53"/>
      <c r="AA12" s="54">
        <f t="shared" si="0"/>
        <v>56962.701000000001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30</v>
      </c>
      <c r="G13" s="52">
        <v>26</v>
      </c>
      <c r="H13" s="52">
        <v>26</v>
      </c>
      <c r="I13" s="52">
        <v>61</v>
      </c>
      <c r="J13" s="52">
        <v>61</v>
      </c>
      <c r="K13" s="52">
        <v>16</v>
      </c>
      <c r="L13" s="52">
        <v>16</v>
      </c>
      <c r="M13" s="52">
        <v>16</v>
      </c>
      <c r="N13" s="52">
        <v>26</v>
      </c>
      <c r="O13" s="52">
        <v>26</v>
      </c>
      <c r="P13" s="52"/>
      <c r="Q13" s="52"/>
      <c r="R13" s="52">
        <v>65</v>
      </c>
      <c r="S13" s="52">
        <v>363.36599999999999</v>
      </c>
      <c r="T13" s="52">
        <v>602</v>
      </c>
      <c r="U13" s="52">
        <v>642</v>
      </c>
      <c r="V13" s="52">
        <v>326</v>
      </c>
      <c r="W13" s="52">
        <v>56</v>
      </c>
      <c r="X13" s="52">
        <v>56</v>
      </c>
      <c r="Y13" s="52">
        <v>30</v>
      </c>
      <c r="Z13" s="53"/>
      <c r="AA13" s="54">
        <f t="shared" si="0"/>
        <v>2564.366</v>
      </c>
    </row>
    <row r="14" spans="1:27" ht="24.95" customHeight="1" x14ac:dyDescent="0.2">
      <c r="A14" s="55" t="s">
        <v>10</v>
      </c>
      <c r="B14" s="56">
        <v>1066.473</v>
      </c>
      <c r="C14" s="57">
        <v>1090.0550000000001</v>
      </c>
      <c r="D14" s="57">
        <v>1139.029</v>
      </c>
      <c r="E14" s="57">
        <v>1169.8899999999999</v>
      </c>
      <c r="F14" s="57">
        <v>1179.6109999999999</v>
      </c>
      <c r="G14" s="57">
        <v>1202.8140000000001</v>
      </c>
      <c r="H14" s="57">
        <v>1326.0450000000001</v>
      </c>
      <c r="I14" s="57">
        <v>1794.6949999999999</v>
      </c>
      <c r="J14" s="57">
        <v>2263.279</v>
      </c>
      <c r="K14" s="57">
        <v>2624.3129999999996</v>
      </c>
      <c r="L14" s="57">
        <v>2852.8310000000006</v>
      </c>
      <c r="M14" s="57">
        <v>2929.913</v>
      </c>
      <c r="N14" s="57">
        <v>2857.6090000000004</v>
      </c>
      <c r="O14" s="57">
        <v>2605.8179999999998</v>
      </c>
      <c r="P14" s="57">
        <v>2083.1670000000004</v>
      </c>
      <c r="Q14" s="57">
        <v>1450.0110000000002</v>
      </c>
      <c r="R14" s="57">
        <v>1153.7849999999999</v>
      </c>
      <c r="S14" s="57">
        <v>1183.7050000000002</v>
      </c>
      <c r="T14" s="57">
        <v>1217.126</v>
      </c>
      <c r="U14" s="57">
        <v>1222.3499999999999</v>
      </c>
      <c r="V14" s="57">
        <v>1234.5319999999999</v>
      </c>
      <c r="W14" s="57">
        <v>1250.1229999999998</v>
      </c>
      <c r="X14" s="57">
        <v>1264.0419999999999</v>
      </c>
      <c r="Y14" s="57">
        <v>1268.355</v>
      </c>
      <c r="Z14" s="58"/>
      <c r="AA14" s="59">
        <f t="shared" si="0"/>
        <v>39429.571000000004</v>
      </c>
    </row>
    <row r="15" spans="1:27" ht="24.95" customHeight="1" x14ac:dyDescent="0.2">
      <c r="A15" s="55" t="s">
        <v>11</v>
      </c>
      <c r="B15" s="56">
        <v>20</v>
      </c>
      <c r="C15" s="57">
        <v>20</v>
      </c>
      <c r="D15" s="57">
        <v>20</v>
      </c>
      <c r="E15" s="57">
        <v>21</v>
      </c>
      <c r="F15" s="57">
        <v>22</v>
      </c>
      <c r="G15" s="57">
        <v>24</v>
      </c>
      <c r="H15" s="57">
        <v>40</v>
      </c>
      <c r="I15" s="57">
        <v>65</v>
      </c>
      <c r="J15" s="57">
        <v>81</v>
      </c>
      <c r="K15" s="57">
        <v>87</v>
      </c>
      <c r="L15" s="57">
        <v>87</v>
      </c>
      <c r="M15" s="57">
        <v>85</v>
      </c>
      <c r="N15" s="57">
        <v>76</v>
      </c>
      <c r="O15" s="57">
        <v>63</v>
      </c>
      <c r="P15" s="57">
        <v>44</v>
      </c>
      <c r="Q15" s="57">
        <v>20</v>
      </c>
      <c r="R15" s="57">
        <v>9</v>
      </c>
      <c r="S15" s="57">
        <v>9</v>
      </c>
      <c r="T15" s="57">
        <v>10</v>
      </c>
      <c r="U15" s="57">
        <v>11</v>
      </c>
      <c r="V15" s="57">
        <v>12</v>
      </c>
      <c r="W15" s="57">
        <v>12</v>
      </c>
      <c r="X15" s="57">
        <v>12</v>
      </c>
      <c r="Y15" s="57">
        <v>11</v>
      </c>
      <c r="Z15" s="58"/>
      <c r="AA15" s="59">
        <f t="shared" si="0"/>
        <v>861</v>
      </c>
    </row>
    <row r="16" spans="1:27" ht="30" customHeight="1" thickBot="1" x14ac:dyDescent="0.25">
      <c r="A16" s="60" t="s">
        <v>12</v>
      </c>
      <c r="B16" s="61">
        <f>IF(LEN(B$2)&gt;0,SUM(B10:B15),"")</f>
        <v>3066.373</v>
      </c>
      <c r="C16" s="62">
        <f t="shared" ref="C16:Z16" si="1">IF(LEN(C$2)&gt;0,SUM(C10:C15),"")</f>
        <v>3031.9549999999999</v>
      </c>
      <c r="D16" s="62">
        <f t="shared" si="1"/>
        <v>3094.9290000000001</v>
      </c>
      <c r="E16" s="62">
        <f t="shared" si="1"/>
        <v>3125.79</v>
      </c>
      <c r="F16" s="62">
        <f t="shared" si="1"/>
        <v>3146.511</v>
      </c>
      <c r="G16" s="62">
        <f t="shared" si="1"/>
        <v>3404.7139999999999</v>
      </c>
      <c r="H16" s="62">
        <f t="shared" si="1"/>
        <v>4076.9450000000002</v>
      </c>
      <c r="I16" s="62">
        <f t="shared" si="1"/>
        <v>5484.27</v>
      </c>
      <c r="J16" s="62">
        <f t="shared" si="1"/>
        <v>6048.634</v>
      </c>
      <c r="K16" s="62">
        <f t="shared" si="1"/>
        <v>6163.3709999999992</v>
      </c>
      <c r="L16" s="62">
        <f t="shared" si="1"/>
        <v>6329.9540000000006</v>
      </c>
      <c r="M16" s="62">
        <f t="shared" si="1"/>
        <v>6366.4809999999998</v>
      </c>
      <c r="N16" s="62">
        <f t="shared" si="1"/>
        <v>5825.509</v>
      </c>
      <c r="O16" s="62">
        <f t="shared" si="1"/>
        <v>5560.7179999999998</v>
      </c>
      <c r="P16" s="62">
        <f t="shared" si="1"/>
        <v>5304.0709999999999</v>
      </c>
      <c r="Q16" s="62">
        <f t="shared" si="1"/>
        <v>5130.625</v>
      </c>
      <c r="R16" s="62">
        <f t="shared" si="1"/>
        <v>5132.2430000000004</v>
      </c>
      <c r="S16" s="62">
        <f t="shared" si="1"/>
        <v>5740.5659999999998</v>
      </c>
      <c r="T16" s="62">
        <f t="shared" si="1"/>
        <v>5953.893</v>
      </c>
      <c r="U16" s="62">
        <f t="shared" si="1"/>
        <v>5985.152</v>
      </c>
      <c r="V16" s="62">
        <f t="shared" si="1"/>
        <v>5485.3390000000009</v>
      </c>
      <c r="W16" s="62">
        <f t="shared" si="1"/>
        <v>4582.2060000000001</v>
      </c>
      <c r="X16" s="62">
        <f t="shared" si="1"/>
        <v>4159.4339999999993</v>
      </c>
      <c r="Y16" s="62">
        <f t="shared" si="1"/>
        <v>3595.2550000000001</v>
      </c>
      <c r="Z16" s="63" t="str">
        <f t="shared" si="1"/>
        <v/>
      </c>
      <c r="AA16" s="64">
        <f>SUM(AA10:AA15)</f>
        <v>115794.93799999999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1334.9</v>
      </c>
      <c r="C28" s="72">
        <v>1327.9</v>
      </c>
      <c r="D28" s="72">
        <v>1366.9</v>
      </c>
      <c r="E28" s="72">
        <v>1345.9</v>
      </c>
      <c r="F28" s="72">
        <v>1358.9</v>
      </c>
      <c r="G28" s="72">
        <v>1436.9</v>
      </c>
      <c r="H28" s="72">
        <v>1501.9</v>
      </c>
      <c r="I28" s="72">
        <v>1921.9</v>
      </c>
      <c r="J28" s="72">
        <v>2283.9</v>
      </c>
      <c r="K28" s="72">
        <v>2504.9</v>
      </c>
      <c r="L28" s="72">
        <v>2670.9</v>
      </c>
      <c r="M28" s="72">
        <v>2724.9</v>
      </c>
      <c r="N28" s="72">
        <v>2648.9</v>
      </c>
      <c r="O28" s="72">
        <v>2440.9</v>
      </c>
      <c r="P28" s="72">
        <v>1995.9</v>
      </c>
      <c r="Q28" s="72">
        <v>1498.9</v>
      </c>
      <c r="R28" s="72">
        <v>1302.9000000000001</v>
      </c>
      <c r="S28" s="72">
        <v>1391.9</v>
      </c>
      <c r="T28" s="72">
        <v>1934.9</v>
      </c>
      <c r="U28" s="72">
        <v>2024.2</v>
      </c>
      <c r="V28" s="72">
        <v>1665.9</v>
      </c>
      <c r="W28" s="72">
        <v>1398.9</v>
      </c>
      <c r="X28" s="72">
        <v>1420.9</v>
      </c>
      <c r="Y28" s="72">
        <v>1365.9</v>
      </c>
      <c r="Z28" s="73"/>
      <c r="AA28" s="74">
        <f>SUM(B28:Z28)</f>
        <v>42869.900000000009</v>
      </c>
    </row>
    <row r="29" spans="1:27" ht="24.95" customHeight="1" x14ac:dyDescent="0.2">
      <c r="A29" s="75" t="s">
        <v>23</v>
      </c>
      <c r="B29" s="76">
        <v>829.47299999999996</v>
      </c>
      <c r="C29" s="77">
        <v>847.05499999999995</v>
      </c>
      <c r="D29" s="77">
        <v>870.029</v>
      </c>
      <c r="E29" s="77">
        <v>975.89</v>
      </c>
      <c r="F29" s="77">
        <v>941.61099999999999</v>
      </c>
      <c r="G29" s="77">
        <v>953.81399999999996</v>
      </c>
      <c r="H29" s="77">
        <v>971.04499999999996</v>
      </c>
      <c r="I29" s="77">
        <v>1584.37</v>
      </c>
      <c r="J29" s="77">
        <v>1673.7339999999999</v>
      </c>
      <c r="K29" s="77">
        <v>1522.471</v>
      </c>
      <c r="L29" s="77">
        <v>1572.0540000000001</v>
      </c>
      <c r="M29" s="77">
        <v>1572.5809999999999</v>
      </c>
      <c r="N29" s="77">
        <v>1160.6089999999999</v>
      </c>
      <c r="O29" s="77">
        <v>1127.818</v>
      </c>
      <c r="P29" s="77">
        <v>1346.171</v>
      </c>
      <c r="Q29" s="77">
        <v>1632.7249999999999</v>
      </c>
      <c r="R29" s="77">
        <v>1853.8209999999999</v>
      </c>
      <c r="S29" s="77">
        <v>2198.6660000000002</v>
      </c>
      <c r="T29" s="77">
        <v>1888.9929999999999</v>
      </c>
      <c r="U29" s="77">
        <v>1788.952</v>
      </c>
      <c r="V29" s="77">
        <v>1616.4390000000001</v>
      </c>
      <c r="W29" s="77">
        <v>1164.306</v>
      </c>
      <c r="X29" s="77">
        <v>1072.5340000000001</v>
      </c>
      <c r="Y29" s="77">
        <v>960.35500000000002</v>
      </c>
      <c r="Z29" s="78"/>
      <c r="AA29" s="79">
        <f>SUM(B29:Z29)</f>
        <v>32125.515999999996</v>
      </c>
    </row>
    <row r="30" spans="1:27" ht="24.95" customHeight="1" x14ac:dyDescent="0.2">
      <c r="A30" s="82" t="s">
        <v>24</v>
      </c>
      <c r="B30" s="80">
        <v>1601</v>
      </c>
      <c r="C30" s="81">
        <v>1571</v>
      </c>
      <c r="D30" s="81">
        <v>1571</v>
      </c>
      <c r="E30" s="81">
        <v>1571</v>
      </c>
      <c r="F30" s="81">
        <v>1571</v>
      </c>
      <c r="G30" s="81">
        <v>1786</v>
      </c>
      <c r="H30" s="81">
        <v>2311</v>
      </c>
      <c r="I30" s="81">
        <v>2541</v>
      </c>
      <c r="J30" s="81">
        <v>2541</v>
      </c>
      <c r="K30" s="81">
        <v>2541</v>
      </c>
      <c r="L30" s="81">
        <v>2511</v>
      </c>
      <c r="M30" s="81">
        <v>2491</v>
      </c>
      <c r="N30" s="81">
        <v>2461</v>
      </c>
      <c r="O30" s="81">
        <v>2461</v>
      </c>
      <c r="P30" s="81">
        <v>2461</v>
      </c>
      <c r="Q30" s="81">
        <v>2551</v>
      </c>
      <c r="R30" s="81">
        <v>2661</v>
      </c>
      <c r="S30" s="81">
        <v>2791</v>
      </c>
      <c r="T30" s="81">
        <v>2791</v>
      </c>
      <c r="U30" s="81">
        <v>2791</v>
      </c>
      <c r="V30" s="81">
        <v>2791</v>
      </c>
      <c r="W30" s="81">
        <v>2623</v>
      </c>
      <c r="X30" s="81">
        <v>2261</v>
      </c>
      <c r="Y30" s="81">
        <v>1911</v>
      </c>
      <c r="Z30" s="83"/>
      <c r="AA30" s="84">
        <f>SUM(B30:Z30)</f>
        <v>55161</v>
      </c>
    </row>
    <row r="31" spans="1:27" ht="30" customHeight="1" thickBot="1" x14ac:dyDescent="0.25">
      <c r="A31" s="60" t="s">
        <v>25</v>
      </c>
      <c r="B31" s="61">
        <f>IF(LEN(B$2)&gt;0,SUM(B28:B30),"")</f>
        <v>3765.373</v>
      </c>
      <c r="C31" s="62">
        <f t="shared" ref="C31:Z31" si="4">IF(LEN(C$2)&gt;0,SUM(C28:C30),"")</f>
        <v>3745.9549999999999</v>
      </c>
      <c r="D31" s="62">
        <f t="shared" si="4"/>
        <v>3807.9290000000001</v>
      </c>
      <c r="E31" s="62">
        <f t="shared" si="4"/>
        <v>3892.79</v>
      </c>
      <c r="F31" s="62">
        <f t="shared" si="4"/>
        <v>3871.511</v>
      </c>
      <c r="G31" s="62">
        <f t="shared" si="4"/>
        <v>4176.7139999999999</v>
      </c>
      <c r="H31" s="62">
        <f t="shared" si="4"/>
        <v>4783.9449999999997</v>
      </c>
      <c r="I31" s="62">
        <f t="shared" si="4"/>
        <v>6047.27</v>
      </c>
      <c r="J31" s="62">
        <f t="shared" si="4"/>
        <v>6498.634</v>
      </c>
      <c r="K31" s="62">
        <f t="shared" si="4"/>
        <v>6568.3710000000001</v>
      </c>
      <c r="L31" s="62">
        <f t="shared" si="4"/>
        <v>6753.9539999999997</v>
      </c>
      <c r="M31" s="62">
        <f t="shared" si="4"/>
        <v>6788.4809999999998</v>
      </c>
      <c r="N31" s="62">
        <f t="shared" si="4"/>
        <v>6270.509</v>
      </c>
      <c r="O31" s="62">
        <f t="shared" si="4"/>
        <v>6029.7179999999998</v>
      </c>
      <c r="P31" s="62">
        <f t="shared" si="4"/>
        <v>5803.0709999999999</v>
      </c>
      <c r="Q31" s="62">
        <f t="shared" si="4"/>
        <v>5682.625</v>
      </c>
      <c r="R31" s="62">
        <f t="shared" si="4"/>
        <v>5817.7209999999995</v>
      </c>
      <c r="S31" s="62">
        <f t="shared" si="4"/>
        <v>6381.5660000000007</v>
      </c>
      <c r="T31" s="62">
        <f t="shared" si="4"/>
        <v>6614.893</v>
      </c>
      <c r="U31" s="62">
        <f t="shared" si="4"/>
        <v>6604.152</v>
      </c>
      <c r="V31" s="62">
        <f t="shared" si="4"/>
        <v>6073.3389999999999</v>
      </c>
      <c r="W31" s="62">
        <f t="shared" si="4"/>
        <v>5186.2060000000001</v>
      </c>
      <c r="X31" s="62">
        <f t="shared" si="4"/>
        <v>4754.4340000000002</v>
      </c>
      <c r="Y31" s="62">
        <f t="shared" si="4"/>
        <v>4237.2550000000001</v>
      </c>
      <c r="Z31" s="63" t="str">
        <f t="shared" si="4"/>
        <v/>
      </c>
      <c r="AA31" s="64">
        <f>SUM(AA28:AA30)</f>
        <v>130156.416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204</v>
      </c>
      <c r="C34" s="95">
        <v>223</v>
      </c>
      <c r="D34" s="95">
        <v>223</v>
      </c>
      <c r="E34" s="95">
        <v>237</v>
      </c>
      <c r="F34" s="95">
        <v>236</v>
      </c>
      <c r="G34" s="95">
        <v>232</v>
      </c>
      <c r="H34" s="95">
        <v>206</v>
      </c>
      <c r="I34" s="95">
        <v>95</v>
      </c>
      <c r="J34" s="95">
        <v>45</v>
      </c>
      <c r="K34" s="95">
        <v>30</v>
      </c>
      <c r="L34" s="95">
        <v>30</v>
      </c>
      <c r="M34" s="95">
        <v>30</v>
      </c>
      <c r="N34" s="95">
        <v>30</v>
      </c>
      <c r="O34" s="95">
        <v>30</v>
      </c>
      <c r="P34" s="95">
        <v>50</v>
      </c>
      <c r="Q34" s="95">
        <v>75</v>
      </c>
      <c r="R34" s="95">
        <v>162</v>
      </c>
      <c r="S34" s="95">
        <v>156</v>
      </c>
      <c r="T34" s="95">
        <v>131</v>
      </c>
      <c r="U34" s="95">
        <v>87</v>
      </c>
      <c r="V34" s="95">
        <v>50</v>
      </c>
      <c r="W34" s="95">
        <v>81</v>
      </c>
      <c r="X34" s="95">
        <v>106</v>
      </c>
      <c r="Y34" s="95">
        <v>140</v>
      </c>
      <c r="Z34" s="96"/>
      <c r="AA34" s="74">
        <f t="shared" ref="AA34:AA39" si="5">SUM(B34:Z34)</f>
        <v>2889</v>
      </c>
    </row>
    <row r="35" spans="1:27" ht="24.95" customHeight="1" x14ac:dyDescent="0.2">
      <c r="A35" s="97" t="s">
        <v>28</v>
      </c>
      <c r="B35" s="98">
        <v>335</v>
      </c>
      <c r="C35" s="99">
        <v>331</v>
      </c>
      <c r="D35" s="99">
        <v>330</v>
      </c>
      <c r="E35" s="99">
        <v>370</v>
      </c>
      <c r="F35" s="99">
        <v>329</v>
      </c>
      <c r="G35" s="99">
        <v>380</v>
      </c>
      <c r="H35" s="99">
        <v>341</v>
      </c>
      <c r="I35" s="99">
        <v>308</v>
      </c>
      <c r="J35" s="99">
        <v>245</v>
      </c>
      <c r="K35" s="99">
        <v>215</v>
      </c>
      <c r="L35" s="99">
        <v>234</v>
      </c>
      <c r="M35" s="99">
        <v>232</v>
      </c>
      <c r="N35" s="99">
        <v>255</v>
      </c>
      <c r="O35" s="99">
        <v>279</v>
      </c>
      <c r="P35" s="99">
        <v>289</v>
      </c>
      <c r="Q35" s="99">
        <v>317</v>
      </c>
      <c r="R35" s="99">
        <v>363.47800000000001</v>
      </c>
      <c r="S35" s="99">
        <v>325</v>
      </c>
      <c r="T35" s="99">
        <v>370</v>
      </c>
      <c r="U35" s="99">
        <v>372</v>
      </c>
      <c r="V35" s="99">
        <v>378</v>
      </c>
      <c r="W35" s="99">
        <v>363</v>
      </c>
      <c r="X35" s="99">
        <v>329</v>
      </c>
      <c r="Y35" s="99">
        <v>342</v>
      </c>
      <c r="Z35" s="100"/>
      <c r="AA35" s="79">
        <f t="shared" si="5"/>
        <v>7632.4780000000001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618</v>
      </c>
      <c r="F36" s="99">
        <v>618</v>
      </c>
      <c r="G36" s="99">
        <v>618</v>
      </c>
      <c r="H36" s="99">
        <v>618</v>
      </c>
      <c r="I36" s="99">
        <v>355</v>
      </c>
      <c r="J36" s="99">
        <v>121.8</v>
      </c>
      <c r="K36" s="99">
        <v>454.8</v>
      </c>
      <c r="L36" s="99">
        <v>231</v>
      </c>
      <c r="M36" s="99">
        <v>274.39999999999998</v>
      </c>
      <c r="N36" s="99">
        <v>366.4</v>
      </c>
      <c r="O36" s="99">
        <v>320.60000000000002</v>
      </c>
      <c r="P36" s="99">
        <v>170.3</v>
      </c>
      <c r="Q36" s="99">
        <v>104.7</v>
      </c>
      <c r="R36" s="99">
        <v>246.3</v>
      </c>
      <c r="S36" s="99">
        <v>249</v>
      </c>
      <c r="T36" s="99">
        <v>185.5</v>
      </c>
      <c r="U36" s="99">
        <v>214.6</v>
      </c>
      <c r="V36" s="99">
        <v>275.39999999999998</v>
      </c>
      <c r="W36" s="99">
        <v>602.6</v>
      </c>
      <c r="X36" s="99">
        <v>536.6</v>
      </c>
      <c r="Y36" s="99">
        <v>618</v>
      </c>
      <c r="Z36" s="100"/>
      <c r="AA36" s="79">
        <f t="shared" si="5"/>
        <v>9653</v>
      </c>
    </row>
    <row r="37" spans="1:27" ht="24.95" customHeight="1" x14ac:dyDescent="0.2">
      <c r="A37" s="97" t="s">
        <v>30</v>
      </c>
      <c r="B37" s="98">
        <v>100</v>
      </c>
      <c r="C37" s="99">
        <v>100</v>
      </c>
      <c r="D37" s="99">
        <v>100</v>
      </c>
      <c r="E37" s="99">
        <v>100</v>
      </c>
      <c r="F37" s="99">
        <v>100</v>
      </c>
      <c r="G37" s="99">
        <v>100</v>
      </c>
      <c r="H37" s="99">
        <v>100</v>
      </c>
      <c r="I37" s="99">
        <v>100</v>
      </c>
      <c r="J37" s="99">
        <v>100</v>
      </c>
      <c r="K37" s="99">
        <v>100</v>
      </c>
      <c r="L37" s="99">
        <v>100</v>
      </c>
      <c r="M37" s="99">
        <v>100</v>
      </c>
      <c r="N37" s="99">
        <v>100</v>
      </c>
      <c r="O37" s="99">
        <v>100</v>
      </c>
      <c r="P37" s="99">
        <v>100</v>
      </c>
      <c r="Q37" s="99">
        <v>100</v>
      </c>
      <c r="R37" s="99">
        <v>100</v>
      </c>
      <c r="S37" s="99">
        <v>100</v>
      </c>
      <c r="T37" s="99">
        <v>100</v>
      </c>
      <c r="U37" s="99">
        <v>100</v>
      </c>
      <c r="V37" s="99">
        <v>100</v>
      </c>
      <c r="W37" s="99">
        <v>100</v>
      </c>
      <c r="X37" s="99">
        <v>100</v>
      </c>
      <c r="Y37" s="99">
        <v>100</v>
      </c>
      <c r="Z37" s="100"/>
      <c r="AA37" s="79">
        <f t="shared" si="5"/>
        <v>2400</v>
      </c>
    </row>
    <row r="38" spans="1:27" ht="24.95" customHeight="1" x14ac:dyDescent="0.2">
      <c r="A38" s="97" t="s">
        <v>31</v>
      </c>
      <c r="B38" s="98">
        <v>333</v>
      </c>
      <c r="C38" s="99">
        <v>222.4</v>
      </c>
      <c r="D38" s="99">
        <v>120.9</v>
      </c>
      <c r="E38" s="99">
        <v>25.7</v>
      </c>
      <c r="F38" s="99">
        <v>200.7</v>
      </c>
      <c r="G38" s="99">
        <v>324.2</v>
      </c>
      <c r="H38" s="99">
        <v>352.4</v>
      </c>
      <c r="I38" s="99"/>
      <c r="J38" s="99">
        <v>261.7</v>
      </c>
      <c r="K38" s="99">
        <v>19</v>
      </c>
      <c r="L38" s="99">
        <v>118</v>
      </c>
      <c r="M38" s="99">
        <v>34.5</v>
      </c>
      <c r="N38" s="99">
        <v>368.7</v>
      </c>
      <c r="O38" s="99">
        <v>366.3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387.8</v>
      </c>
      <c r="V38" s="99">
        <v>484.2</v>
      </c>
      <c r="W38" s="99">
        <v>500</v>
      </c>
      <c r="X38" s="99">
        <v>500</v>
      </c>
      <c r="Y38" s="99">
        <v>284.5</v>
      </c>
      <c r="Z38" s="100"/>
      <c r="AA38" s="79">
        <f t="shared" si="5"/>
        <v>7404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1590</v>
      </c>
      <c r="C39" s="88">
        <f t="shared" si="6"/>
        <v>1494.4</v>
      </c>
      <c r="D39" s="88">
        <f t="shared" si="6"/>
        <v>1391.9</v>
      </c>
      <c r="E39" s="88">
        <f t="shared" si="6"/>
        <v>1350.7</v>
      </c>
      <c r="F39" s="88">
        <f t="shared" si="6"/>
        <v>1483.7</v>
      </c>
      <c r="G39" s="88">
        <f t="shared" si="6"/>
        <v>1654.2</v>
      </c>
      <c r="H39" s="88">
        <f t="shared" si="6"/>
        <v>1617.4</v>
      </c>
      <c r="I39" s="88">
        <f t="shared" si="6"/>
        <v>858</v>
      </c>
      <c r="J39" s="88">
        <f t="shared" si="6"/>
        <v>773.5</v>
      </c>
      <c r="K39" s="88">
        <f t="shared" si="6"/>
        <v>818.8</v>
      </c>
      <c r="L39" s="88">
        <f t="shared" si="6"/>
        <v>713</v>
      </c>
      <c r="M39" s="88">
        <f t="shared" si="6"/>
        <v>670.9</v>
      </c>
      <c r="N39" s="88">
        <f t="shared" si="6"/>
        <v>1120.0999999999999</v>
      </c>
      <c r="O39" s="88">
        <f t="shared" si="6"/>
        <v>1095.9000000000001</v>
      </c>
      <c r="P39" s="88">
        <f t="shared" si="6"/>
        <v>1109.3</v>
      </c>
      <c r="Q39" s="88">
        <f t="shared" si="6"/>
        <v>1096.7</v>
      </c>
      <c r="R39" s="88">
        <f t="shared" si="6"/>
        <v>1371.778</v>
      </c>
      <c r="S39" s="88">
        <f t="shared" si="6"/>
        <v>1330</v>
      </c>
      <c r="T39" s="88">
        <f t="shared" si="6"/>
        <v>1286.5</v>
      </c>
      <c r="U39" s="88">
        <f t="shared" si="6"/>
        <v>1161.4000000000001</v>
      </c>
      <c r="V39" s="88">
        <f t="shared" si="6"/>
        <v>1287.5999999999999</v>
      </c>
      <c r="W39" s="88">
        <f t="shared" si="6"/>
        <v>1646.6</v>
      </c>
      <c r="X39" s="88">
        <f t="shared" si="6"/>
        <v>1571.6</v>
      </c>
      <c r="Y39" s="88">
        <f t="shared" si="6"/>
        <v>1484.5</v>
      </c>
      <c r="Z39" s="89" t="str">
        <f t="shared" si="6"/>
        <v/>
      </c>
      <c r="AA39" s="90">
        <f t="shared" si="5"/>
        <v>29978.477999999996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558</v>
      </c>
      <c r="C44" s="99">
        <v>558</v>
      </c>
      <c r="D44" s="99">
        <v>558</v>
      </c>
      <c r="E44" s="99">
        <v>558</v>
      </c>
      <c r="F44" s="99">
        <v>558</v>
      </c>
      <c r="G44" s="99">
        <v>558</v>
      </c>
      <c r="H44" s="99">
        <v>558</v>
      </c>
      <c r="I44" s="99">
        <v>295</v>
      </c>
      <c r="J44" s="99">
        <v>61.8</v>
      </c>
      <c r="K44" s="99">
        <v>394.8</v>
      </c>
      <c r="L44" s="99">
        <v>171</v>
      </c>
      <c r="M44" s="99">
        <v>214.4</v>
      </c>
      <c r="N44" s="99">
        <v>306.39999999999998</v>
      </c>
      <c r="O44" s="99">
        <v>260.60000000000002</v>
      </c>
      <c r="P44" s="99">
        <v>110.3</v>
      </c>
      <c r="Q44" s="99">
        <v>44.7</v>
      </c>
      <c r="R44" s="99">
        <v>186.3</v>
      </c>
      <c r="S44" s="99">
        <v>189</v>
      </c>
      <c r="T44" s="99">
        <v>125.5</v>
      </c>
      <c r="U44" s="99">
        <v>154.6</v>
      </c>
      <c r="V44" s="99">
        <v>215.4</v>
      </c>
      <c r="W44" s="99">
        <v>542.6</v>
      </c>
      <c r="X44" s="99">
        <v>476.6</v>
      </c>
      <c r="Y44" s="99">
        <v>558</v>
      </c>
      <c r="Z44" s="100"/>
      <c r="AA44" s="79">
        <f t="shared" si="7"/>
        <v>8213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333</v>
      </c>
      <c r="C46" s="99">
        <v>222.4</v>
      </c>
      <c r="D46" s="99">
        <v>120.9</v>
      </c>
      <c r="E46" s="99">
        <v>25.7</v>
      </c>
      <c r="F46" s="99">
        <v>200.7</v>
      </c>
      <c r="G46" s="99">
        <v>324.2</v>
      </c>
      <c r="H46" s="99">
        <v>352.4</v>
      </c>
      <c r="I46" s="99"/>
      <c r="J46" s="99">
        <v>261.7</v>
      </c>
      <c r="K46" s="99">
        <v>19</v>
      </c>
      <c r="L46" s="99">
        <v>118</v>
      </c>
      <c r="M46" s="99">
        <v>34.5</v>
      </c>
      <c r="N46" s="99">
        <v>368.7</v>
      </c>
      <c r="O46" s="99">
        <v>366.3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387.8</v>
      </c>
      <c r="V46" s="99">
        <v>484.2</v>
      </c>
      <c r="W46" s="99">
        <v>500</v>
      </c>
      <c r="X46" s="99">
        <v>500</v>
      </c>
      <c r="Y46" s="99">
        <v>284.5</v>
      </c>
      <c r="Z46" s="100"/>
      <c r="AA46" s="79">
        <f t="shared" si="7"/>
        <v>7404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891</v>
      </c>
      <c r="C48" s="88">
        <f t="shared" ref="C48:Z48" si="8">IF(LEN(C$2)&gt;0,SUM(C42:C47),"")</f>
        <v>780.4</v>
      </c>
      <c r="D48" s="88">
        <f t="shared" si="8"/>
        <v>678.9</v>
      </c>
      <c r="E48" s="88">
        <f t="shared" si="8"/>
        <v>583.70000000000005</v>
      </c>
      <c r="F48" s="88">
        <f t="shared" si="8"/>
        <v>758.7</v>
      </c>
      <c r="G48" s="88">
        <f t="shared" si="8"/>
        <v>882.2</v>
      </c>
      <c r="H48" s="88">
        <f t="shared" si="8"/>
        <v>910.4</v>
      </c>
      <c r="I48" s="88">
        <f t="shared" si="8"/>
        <v>295</v>
      </c>
      <c r="J48" s="88">
        <f t="shared" si="8"/>
        <v>323.5</v>
      </c>
      <c r="K48" s="88">
        <f t="shared" si="8"/>
        <v>413.8</v>
      </c>
      <c r="L48" s="88">
        <f t="shared" si="8"/>
        <v>289</v>
      </c>
      <c r="M48" s="88">
        <f t="shared" si="8"/>
        <v>248.9</v>
      </c>
      <c r="N48" s="88">
        <f t="shared" si="8"/>
        <v>675.09999999999991</v>
      </c>
      <c r="O48" s="88">
        <f t="shared" si="8"/>
        <v>626.90000000000009</v>
      </c>
      <c r="P48" s="88">
        <f t="shared" si="8"/>
        <v>610.29999999999995</v>
      </c>
      <c r="Q48" s="88">
        <f t="shared" si="8"/>
        <v>544.70000000000005</v>
      </c>
      <c r="R48" s="88">
        <f t="shared" si="8"/>
        <v>686.3</v>
      </c>
      <c r="S48" s="88">
        <f t="shared" si="8"/>
        <v>689</v>
      </c>
      <c r="T48" s="88">
        <f t="shared" si="8"/>
        <v>625.5</v>
      </c>
      <c r="U48" s="88">
        <f t="shared" si="8"/>
        <v>542.4</v>
      </c>
      <c r="V48" s="88">
        <f t="shared" si="8"/>
        <v>699.6</v>
      </c>
      <c r="W48" s="88">
        <f t="shared" si="8"/>
        <v>1042.5999999999999</v>
      </c>
      <c r="X48" s="88">
        <f t="shared" si="8"/>
        <v>976.6</v>
      </c>
      <c r="Y48" s="88">
        <f t="shared" si="8"/>
        <v>842.5</v>
      </c>
      <c r="Z48" s="89" t="str">
        <f t="shared" si="8"/>
        <v/>
      </c>
      <c r="AA48" s="90">
        <f t="shared" si="7"/>
        <v>15616.999999999998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4656.3729999999996</v>
      </c>
      <c r="C51" s="88">
        <f t="shared" si="10"/>
        <v>4526.3549999999996</v>
      </c>
      <c r="D51" s="88">
        <f t="shared" si="10"/>
        <v>4486.8289999999997</v>
      </c>
      <c r="E51" s="88">
        <f t="shared" si="10"/>
        <v>4476.49</v>
      </c>
      <c r="F51" s="88">
        <f t="shared" si="10"/>
        <v>4630.2110000000002</v>
      </c>
      <c r="G51" s="88">
        <f t="shared" si="10"/>
        <v>5058.9139999999998</v>
      </c>
      <c r="H51" s="88">
        <f t="shared" si="10"/>
        <v>5694.3450000000003</v>
      </c>
      <c r="I51" s="88">
        <f t="shared" si="10"/>
        <v>6342.27</v>
      </c>
      <c r="J51" s="88">
        <f t="shared" si="10"/>
        <v>6822.134</v>
      </c>
      <c r="K51" s="88">
        <f t="shared" si="10"/>
        <v>6982.1709999999994</v>
      </c>
      <c r="L51" s="88">
        <f t="shared" si="10"/>
        <v>7042.9540000000006</v>
      </c>
      <c r="M51" s="88">
        <f t="shared" si="10"/>
        <v>7037.3809999999994</v>
      </c>
      <c r="N51" s="88">
        <f t="shared" si="10"/>
        <v>6945.6090000000004</v>
      </c>
      <c r="O51" s="88">
        <f t="shared" si="10"/>
        <v>6656.6180000000004</v>
      </c>
      <c r="P51" s="88">
        <f t="shared" si="10"/>
        <v>6413.3710000000001</v>
      </c>
      <c r="Q51" s="88">
        <f t="shared" si="10"/>
        <v>6227.3249999999998</v>
      </c>
      <c r="R51" s="88">
        <f t="shared" si="10"/>
        <v>6504.0210000000006</v>
      </c>
      <c r="S51" s="88">
        <f t="shared" si="10"/>
        <v>7070.5659999999998</v>
      </c>
      <c r="T51" s="88">
        <f t="shared" si="10"/>
        <v>7240.393</v>
      </c>
      <c r="U51" s="88">
        <f t="shared" si="10"/>
        <v>7146.5519999999997</v>
      </c>
      <c r="V51" s="88">
        <f t="shared" si="10"/>
        <v>6772.9390000000003</v>
      </c>
      <c r="W51" s="88">
        <f t="shared" si="10"/>
        <v>6228.8060000000005</v>
      </c>
      <c r="X51" s="88">
        <f t="shared" si="10"/>
        <v>5731.0339999999997</v>
      </c>
      <c r="Y51" s="88">
        <f t="shared" si="10"/>
        <v>5079.7550000000001</v>
      </c>
      <c r="Z51" s="89" t="str">
        <f t="shared" si="10"/>
        <v/>
      </c>
      <c r="AA51" s="105">
        <f>SUM(B51:Z51)</f>
        <v>145773.41599999997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4656.3730000000005</v>
      </c>
      <c r="C4" s="18">
        <v>4526.3129999999992</v>
      </c>
      <c r="D4" s="18">
        <v>4486.7800000000007</v>
      </c>
      <c r="E4" s="18">
        <v>4476.4720000000007</v>
      </c>
      <c r="F4" s="18">
        <v>4630.232</v>
      </c>
      <c r="G4" s="18">
        <v>5058.9059999999999</v>
      </c>
      <c r="H4" s="18">
        <v>5694.3569999999991</v>
      </c>
      <c r="I4" s="18">
        <v>6342.2850000000008</v>
      </c>
      <c r="J4" s="18">
        <v>6822.1659999999993</v>
      </c>
      <c r="K4" s="18">
        <v>6982.2239999999993</v>
      </c>
      <c r="L4" s="18">
        <v>7042.9590000000007</v>
      </c>
      <c r="M4" s="18">
        <v>7037.43</v>
      </c>
      <c r="N4" s="18">
        <v>6945.6449999999995</v>
      </c>
      <c r="O4" s="18">
        <v>6656.623999999998</v>
      </c>
      <c r="P4" s="18">
        <v>6413.3709999999992</v>
      </c>
      <c r="Q4" s="18">
        <v>6227.3319999999994</v>
      </c>
      <c r="R4" s="18">
        <v>6503.9920000000029</v>
      </c>
      <c r="S4" s="18">
        <v>7070.5519999999988</v>
      </c>
      <c r="T4" s="18">
        <v>7240.3510000000006</v>
      </c>
      <c r="U4" s="18">
        <v>7146.5959999999986</v>
      </c>
      <c r="V4" s="18">
        <v>6772.9490000000005</v>
      </c>
      <c r="W4" s="18">
        <v>6228.7569999999978</v>
      </c>
      <c r="X4" s="18">
        <v>5731.0410000000011</v>
      </c>
      <c r="Y4" s="18">
        <v>5079.8039999999992</v>
      </c>
      <c r="Z4" s="19"/>
      <c r="AA4" s="20">
        <f>SUM(B4:Z4)</f>
        <v>145773.51099999997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165.39</v>
      </c>
      <c r="C7" s="28">
        <v>152.51</v>
      </c>
      <c r="D7" s="28">
        <v>145.87</v>
      </c>
      <c r="E7" s="28">
        <v>143.06</v>
      </c>
      <c r="F7" s="28">
        <v>145.38</v>
      </c>
      <c r="G7" s="28">
        <v>159.61000000000001</v>
      </c>
      <c r="H7" s="28">
        <v>183.77</v>
      </c>
      <c r="I7" s="28">
        <v>210.8</v>
      </c>
      <c r="J7" s="28">
        <v>213.77</v>
      </c>
      <c r="K7" s="28">
        <v>203.33</v>
      </c>
      <c r="L7" s="28">
        <v>200.97</v>
      </c>
      <c r="M7" s="28">
        <v>199</v>
      </c>
      <c r="N7" s="28">
        <v>186.37</v>
      </c>
      <c r="O7" s="28">
        <v>179.7</v>
      </c>
      <c r="P7" s="28">
        <v>196</v>
      </c>
      <c r="Q7" s="28">
        <v>228.93</v>
      </c>
      <c r="R7" s="28">
        <v>246.56</v>
      </c>
      <c r="S7" s="28">
        <v>275.20999999999998</v>
      </c>
      <c r="T7" s="28">
        <v>251.02</v>
      </c>
      <c r="U7" s="28">
        <v>227.32</v>
      </c>
      <c r="V7" s="28">
        <v>208.1</v>
      </c>
      <c r="W7" s="28">
        <v>195.17</v>
      </c>
      <c r="X7" s="28">
        <v>191</v>
      </c>
      <c r="Y7" s="28">
        <v>177.86</v>
      </c>
      <c r="Z7" s="29"/>
      <c r="AA7" s="30">
        <f>IF(SUM(B7:Z7)&lt;&gt;0,AVERAGEIF(B7:Z7,"&lt;&gt;"""),"")</f>
        <v>195.27916666666667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904.51199999999994</v>
      </c>
      <c r="C19" s="72">
        <v>911.47399999999993</v>
      </c>
      <c r="D19" s="72">
        <v>910.45499999999993</v>
      </c>
      <c r="E19" s="72">
        <v>898.54599999999994</v>
      </c>
      <c r="F19" s="72">
        <v>914.65699999999993</v>
      </c>
      <c r="G19" s="72">
        <v>918.76</v>
      </c>
      <c r="H19" s="72">
        <v>942.76900000000001</v>
      </c>
      <c r="I19" s="72">
        <v>949.85199999999998</v>
      </c>
      <c r="J19" s="72">
        <v>925.91599999999994</v>
      </c>
      <c r="K19" s="72">
        <v>911.9609999999999</v>
      </c>
      <c r="L19" s="72">
        <v>850.97899999999993</v>
      </c>
      <c r="M19" s="72">
        <v>801.97799999999995</v>
      </c>
      <c r="N19" s="72">
        <v>791.90600000000006</v>
      </c>
      <c r="O19" s="72">
        <v>769.82899999999995</v>
      </c>
      <c r="P19" s="72">
        <v>765.779</v>
      </c>
      <c r="Q19" s="72">
        <v>787.80100000000004</v>
      </c>
      <c r="R19" s="72">
        <v>773.72899999999993</v>
      </c>
      <c r="S19" s="72">
        <v>771.74800000000005</v>
      </c>
      <c r="T19" s="72">
        <v>768.73900000000003</v>
      </c>
      <c r="U19" s="72">
        <v>769.69200000000001</v>
      </c>
      <c r="V19" s="72">
        <v>768.69599999999991</v>
      </c>
      <c r="W19" s="72">
        <v>755.66</v>
      </c>
      <c r="X19" s="72">
        <v>899.649</v>
      </c>
      <c r="Y19" s="72">
        <v>934.62899999999991</v>
      </c>
      <c r="Z19" s="73"/>
      <c r="AA19" s="74">
        <f t="shared" ref="AA19:AA24" si="2">SUM(B19:Z19)</f>
        <v>20399.715999999997</v>
      </c>
    </row>
    <row r="20" spans="1:27" ht="24.95" customHeight="1" x14ac:dyDescent="0.2">
      <c r="A20" s="75" t="s">
        <v>15</v>
      </c>
      <c r="B20" s="76">
        <v>1002.4300000000001</v>
      </c>
      <c r="C20" s="77">
        <v>995.78399999999999</v>
      </c>
      <c r="D20" s="77">
        <v>992.33500000000004</v>
      </c>
      <c r="E20" s="77">
        <v>994.76900000000001</v>
      </c>
      <c r="F20" s="77">
        <v>1027.2429999999999</v>
      </c>
      <c r="G20" s="77">
        <v>1146.1139999999998</v>
      </c>
      <c r="H20" s="77">
        <v>1316.8399999999997</v>
      </c>
      <c r="I20" s="77">
        <v>1433.0590000000002</v>
      </c>
      <c r="J20" s="77">
        <v>1494.1410000000001</v>
      </c>
      <c r="K20" s="77">
        <v>1502.299</v>
      </c>
      <c r="L20" s="77">
        <v>1503.1029999999998</v>
      </c>
      <c r="M20" s="77">
        <v>1497.8679999999999</v>
      </c>
      <c r="N20" s="77">
        <v>1487.3629999999998</v>
      </c>
      <c r="O20" s="77">
        <v>1454.0959999999998</v>
      </c>
      <c r="P20" s="77">
        <v>1394.0850000000003</v>
      </c>
      <c r="Q20" s="77">
        <v>1339.8880000000001</v>
      </c>
      <c r="R20" s="77">
        <v>1328.104</v>
      </c>
      <c r="S20" s="77">
        <v>1334.6120000000001</v>
      </c>
      <c r="T20" s="77">
        <v>1287.2179999999998</v>
      </c>
      <c r="U20" s="77">
        <v>1249.7729999999999</v>
      </c>
      <c r="V20" s="77">
        <v>1175.0510000000004</v>
      </c>
      <c r="W20" s="77">
        <v>1095.171</v>
      </c>
      <c r="X20" s="77">
        <v>1043.7849999999999</v>
      </c>
      <c r="Y20" s="77">
        <v>1006.0010000000001</v>
      </c>
      <c r="Z20" s="78"/>
      <c r="AA20" s="79">
        <f t="shared" si="2"/>
        <v>30101.131999999998</v>
      </c>
    </row>
    <row r="21" spans="1:27" ht="24.95" customHeight="1" x14ac:dyDescent="0.2">
      <c r="A21" s="75" t="s">
        <v>16</v>
      </c>
      <c r="B21" s="80">
        <v>2362.431</v>
      </c>
      <c r="C21" s="81">
        <v>2250.5549999999998</v>
      </c>
      <c r="D21" s="81">
        <v>2201.9899999999998</v>
      </c>
      <c r="E21" s="81">
        <v>2181.6570000000002</v>
      </c>
      <c r="F21" s="81">
        <v>2274.8320000000003</v>
      </c>
      <c r="G21" s="81">
        <v>2579.0319999999997</v>
      </c>
      <c r="H21" s="81">
        <v>3002.748</v>
      </c>
      <c r="I21" s="81">
        <v>3316.4740000000006</v>
      </c>
      <c r="J21" s="81">
        <v>3600.6089999999999</v>
      </c>
      <c r="K21" s="81">
        <v>3705.4639999999999</v>
      </c>
      <c r="L21" s="81">
        <v>3805.3769999999995</v>
      </c>
      <c r="M21" s="81">
        <v>3889.0840000000007</v>
      </c>
      <c r="N21" s="81">
        <v>3796.3760000000002</v>
      </c>
      <c r="O21" s="81">
        <v>3589.1989999999996</v>
      </c>
      <c r="P21" s="81">
        <v>3446.5069999999996</v>
      </c>
      <c r="Q21" s="81">
        <v>3379.643</v>
      </c>
      <c r="R21" s="81">
        <v>3682.6589999999997</v>
      </c>
      <c r="S21" s="81">
        <v>4189.192</v>
      </c>
      <c r="T21" s="81">
        <v>4350.8940000000011</v>
      </c>
      <c r="U21" s="81">
        <v>4320.6309999999994</v>
      </c>
      <c r="V21" s="81">
        <v>4030.2019999999998</v>
      </c>
      <c r="W21" s="81">
        <v>3616.4259999999999</v>
      </c>
      <c r="X21" s="81">
        <v>3153.1070000000004</v>
      </c>
      <c r="Y21" s="81">
        <v>2686.674</v>
      </c>
      <c r="Z21" s="78"/>
      <c r="AA21" s="79">
        <f t="shared" si="2"/>
        <v>79411.763000000021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88</v>
      </c>
      <c r="C23" s="77">
        <v>97.5</v>
      </c>
      <c r="D23" s="77">
        <v>97</v>
      </c>
      <c r="E23" s="77">
        <v>96.5</v>
      </c>
      <c r="F23" s="77">
        <v>97.5</v>
      </c>
      <c r="G23" s="77">
        <v>95</v>
      </c>
      <c r="H23" s="77">
        <v>98</v>
      </c>
      <c r="I23" s="77">
        <v>122</v>
      </c>
      <c r="J23" s="77">
        <v>145.5</v>
      </c>
      <c r="K23" s="77">
        <v>161.5</v>
      </c>
      <c r="L23" s="77">
        <v>160.5</v>
      </c>
      <c r="M23" s="77">
        <v>143.5</v>
      </c>
      <c r="N23" s="77">
        <v>133</v>
      </c>
      <c r="O23" s="77">
        <v>143.5</v>
      </c>
      <c r="P23" s="77">
        <v>163</v>
      </c>
      <c r="Q23" s="77">
        <v>164</v>
      </c>
      <c r="R23" s="77">
        <v>160.5</v>
      </c>
      <c r="S23" s="77">
        <v>168</v>
      </c>
      <c r="T23" s="77">
        <v>171.5</v>
      </c>
      <c r="U23" s="77">
        <v>166.5</v>
      </c>
      <c r="V23" s="77">
        <v>163</v>
      </c>
      <c r="W23" s="77">
        <v>156.5</v>
      </c>
      <c r="X23" s="77">
        <v>103.5</v>
      </c>
      <c r="Y23" s="77">
        <v>98.5</v>
      </c>
      <c r="Z23" s="77"/>
      <c r="AA23" s="79">
        <f t="shared" si="2"/>
        <v>3194</v>
      </c>
    </row>
    <row r="24" spans="1:27" ht="24.95" customHeight="1" x14ac:dyDescent="0.2">
      <c r="A24" s="85" t="s">
        <v>19</v>
      </c>
      <c r="B24" s="77">
        <v>223</v>
      </c>
      <c r="C24" s="77">
        <v>195</v>
      </c>
      <c r="D24" s="77">
        <v>209.00000000000003</v>
      </c>
      <c r="E24" s="77">
        <v>209.00000000000003</v>
      </c>
      <c r="F24" s="77">
        <v>219.99999999999997</v>
      </c>
      <c r="G24" s="77">
        <v>244</v>
      </c>
      <c r="H24" s="77">
        <v>268</v>
      </c>
      <c r="I24" s="77">
        <v>326.99999999999994</v>
      </c>
      <c r="J24" s="77">
        <v>358.00000000000006</v>
      </c>
      <c r="K24" s="77">
        <v>363.99999999999994</v>
      </c>
      <c r="L24" s="77">
        <v>359</v>
      </c>
      <c r="M24" s="77">
        <v>354.99999999999994</v>
      </c>
      <c r="N24" s="77">
        <v>354.00000000000006</v>
      </c>
      <c r="O24" s="77">
        <v>346</v>
      </c>
      <c r="P24" s="77">
        <v>334.00000000000006</v>
      </c>
      <c r="Q24" s="77">
        <v>331.00000000000006</v>
      </c>
      <c r="R24" s="77">
        <v>354.00000000000006</v>
      </c>
      <c r="S24" s="77">
        <v>387.99999999999994</v>
      </c>
      <c r="T24" s="77">
        <v>389</v>
      </c>
      <c r="U24" s="77">
        <v>381.00000000000006</v>
      </c>
      <c r="V24" s="77">
        <v>354.00000000000006</v>
      </c>
      <c r="W24" s="77">
        <v>314.00000000000006</v>
      </c>
      <c r="X24" s="77">
        <v>276</v>
      </c>
      <c r="Y24" s="77">
        <v>245</v>
      </c>
      <c r="Z24" s="77"/>
      <c r="AA24" s="79">
        <f t="shared" si="2"/>
        <v>7397</v>
      </c>
    </row>
    <row r="25" spans="1:27" ht="30" customHeight="1" thickBot="1" x14ac:dyDescent="0.25">
      <c r="A25" s="86" t="s">
        <v>20</v>
      </c>
      <c r="B25" s="87">
        <f t="shared" ref="B25:AA25" si="3">SUM(B19:B24)</f>
        <v>4580.3729999999996</v>
      </c>
      <c r="C25" s="88">
        <f t="shared" si="3"/>
        <v>4450.3130000000001</v>
      </c>
      <c r="D25" s="88">
        <f t="shared" si="3"/>
        <v>4410.78</v>
      </c>
      <c r="E25" s="88">
        <f t="shared" si="3"/>
        <v>4380.4719999999998</v>
      </c>
      <c r="F25" s="88">
        <f t="shared" si="3"/>
        <v>4534.232</v>
      </c>
      <c r="G25" s="88">
        <f t="shared" si="3"/>
        <v>4982.905999999999</v>
      </c>
      <c r="H25" s="88">
        <f t="shared" si="3"/>
        <v>5628.357</v>
      </c>
      <c r="I25" s="88">
        <f t="shared" si="3"/>
        <v>6148.3850000000002</v>
      </c>
      <c r="J25" s="88">
        <f t="shared" si="3"/>
        <v>6524.1659999999993</v>
      </c>
      <c r="K25" s="88">
        <f t="shared" si="3"/>
        <v>6645.2240000000002</v>
      </c>
      <c r="L25" s="88">
        <f t="shared" si="3"/>
        <v>6678.9589999999989</v>
      </c>
      <c r="M25" s="88">
        <f t="shared" si="3"/>
        <v>6687.43</v>
      </c>
      <c r="N25" s="88">
        <f t="shared" si="3"/>
        <v>6562.6450000000004</v>
      </c>
      <c r="O25" s="88">
        <f t="shared" si="3"/>
        <v>6302.6239999999998</v>
      </c>
      <c r="P25" s="88">
        <f t="shared" si="3"/>
        <v>6103.3710000000001</v>
      </c>
      <c r="Q25" s="88">
        <f t="shared" si="3"/>
        <v>6002.3320000000003</v>
      </c>
      <c r="R25" s="88">
        <f t="shared" si="3"/>
        <v>6298.9920000000002</v>
      </c>
      <c r="S25" s="88">
        <f t="shared" si="3"/>
        <v>6851.5519999999997</v>
      </c>
      <c r="T25" s="88">
        <f t="shared" si="3"/>
        <v>6967.3510000000006</v>
      </c>
      <c r="U25" s="88">
        <f t="shared" si="3"/>
        <v>6887.5959999999995</v>
      </c>
      <c r="V25" s="88">
        <f t="shared" si="3"/>
        <v>6490.9490000000005</v>
      </c>
      <c r="W25" s="88">
        <f t="shared" si="3"/>
        <v>5937.7569999999996</v>
      </c>
      <c r="X25" s="88">
        <f t="shared" si="3"/>
        <v>5476.0410000000002</v>
      </c>
      <c r="Y25" s="88">
        <f t="shared" si="3"/>
        <v>4970.8040000000001</v>
      </c>
      <c r="Z25" s="89">
        <f t="shared" si="3"/>
        <v>0</v>
      </c>
      <c r="AA25" s="90">
        <f t="shared" si="3"/>
        <v>140503.61100000003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337</v>
      </c>
      <c r="C28" s="72">
        <v>318.5</v>
      </c>
      <c r="D28" s="72">
        <v>332</v>
      </c>
      <c r="E28" s="72">
        <v>351.5</v>
      </c>
      <c r="F28" s="72">
        <v>363.5</v>
      </c>
      <c r="G28" s="72">
        <v>365</v>
      </c>
      <c r="H28" s="72">
        <v>392</v>
      </c>
      <c r="I28" s="72">
        <v>577</v>
      </c>
      <c r="J28" s="72">
        <v>631.5</v>
      </c>
      <c r="K28" s="72">
        <v>653.5</v>
      </c>
      <c r="L28" s="72">
        <v>647.5</v>
      </c>
      <c r="M28" s="72">
        <v>626.5</v>
      </c>
      <c r="N28" s="72">
        <v>615</v>
      </c>
      <c r="O28" s="72">
        <v>617.5</v>
      </c>
      <c r="P28" s="72">
        <v>625</v>
      </c>
      <c r="Q28" s="72">
        <v>623</v>
      </c>
      <c r="R28" s="72">
        <v>630.5</v>
      </c>
      <c r="S28" s="72">
        <v>664</v>
      </c>
      <c r="T28" s="72">
        <v>668.5</v>
      </c>
      <c r="U28" s="72">
        <v>655.5</v>
      </c>
      <c r="V28" s="72">
        <v>645</v>
      </c>
      <c r="W28" s="72">
        <v>598.5</v>
      </c>
      <c r="X28" s="72">
        <v>507.5</v>
      </c>
      <c r="Y28" s="72">
        <v>389.5</v>
      </c>
      <c r="Z28" s="73"/>
      <c r="AA28" s="74">
        <f>SUM(B28:Z28)</f>
        <v>12835</v>
      </c>
    </row>
    <row r="29" spans="1:27" ht="24.95" customHeight="1" x14ac:dyDescent="0.2">
      <c r="A29" s="75" t="s">
        <v>23</v>
      </c>
      <c r="B29" s="76">
        <v>4319.3729999999996</v>
      </c>
      <c r="C29" s="77">
        <v>4207.8130000000001</v>
      </c>
      <c r="D29" s="77">
        <v>4154.78</v>
      </c>
      <c r="E29" s="77">
        <v>4124.9719999999998</v>
      </c>
      <c r="F29" s="77">
        <v>4266.732</v>
      </c>
      <c r="G29" s="77">
        <v>4693.9059999999999</v>
      </c>
      <c r="H29" s="77">
        <v>5302.357</v>
      </c>
      <c r="I29" s="77">
        <v>5738.3850000000002</v>
      </c>
      <c r="J29" s="77">
        <v>6190.6660000000002</v>
      </c>
      <c r="K29" s="77">
        <v>6328.7240000000002</v>
      </c>
      <c r="L29" s="77">
        <v>6395.4589999999998</v>
      </c>
      <c r="M29" s="77">
        <v>6410.93</v>
      </c>
      <c r="N29" s="77">
        <v>6330.6450000000004</v>
      </c>
      <c r="O29" s="77">
        <v>6039.1239999999998</v>
      </c>
      <c r="P29" s="77">
        <v>5788.3710000000001</v>
      </c>
      <c r="Q29" s="77">
        <v>5604.3320000000003</v>
      </c>
      <c r="R29" s="77">
        <v>5873.4920000000002</v>
      </c>
      <c r="S29" s="77">
        <v>6406.5519999999997</v>
      </c>
      <c r="T29" s="77">
        <v>6571.8509999999997</v>
      </c>
      <c r="U29" s="77">
        <v>6491.0959999999995</v>
      </c>
      <c r="V29" s="77">
        <v>6127.9489999999996</v>
      </c>
      <c r="W29" s="77">
        <v>5630.2569999999996</v>
      </c>
      <c r="X29" s="77">
        <v>5223.5410000000002</v>
      </c>
      <c r="Y29" s="77">
        <v>4690.3040000000001</v>
      </c>
      <c r="Z29" s="78"/>
      <c r="AA29" s="79">
        <f>SUM(B29:Z29)</f>
        <v>132911.61099999998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4656.3729999999996</v>
      </c>
      <c r="C31" s="62">
        <f t="shared" si="4"/>
        <v>4526.3130000000001</v>
      </c>
      <c r="D31" s="62">
        <f t="shared" si="4"/>
        <v>4486.78</v>
      </c>
      <c r="E31" s="62">
        <f t="shared" si="4"/>
        <v>4476.4719999999998</v>
      </c>
      <c r="F31" s="62">
        <f t="shared" si="4"/>
        <v>4630.232</v>
      </c>
      <c r="G31" s="62">
        <f t="shared" si="4"/>
        <v>5058.9059999999999</v>
      </c>
      <c r="H31" s="62">
        <f t="shared" si="4"/>
        <v>5694.357</v>
      </c>
      <c r="I31" s="62">
        <f t="shared" si="4"/>
        <v>6315.3850000000002</v>
      </c>
      <c r="J31" s="62">
        <f t="shared" si="4"/>
        <v>6822.1660000000002</v>
      </c>
      <c r="K31" s="62">
        <f t="shared" si="4"/>
        <v>6982.2240000000002</v>
      </c>
      <c r="L31" s="62">
        <f t="shared" si="4"/>
        <v>7042.9589999999998</v>
      </c>
      <c r="M31" s="62">
        <f t="shared" si="4"/>
        <v>7037.43</v>
      </c>
      <c r="N31" s="62">
        <f t="shared" si="4"/>
        <v>6945.6450000000004</v>
      </c>
      <c r="O31" s="62">
        <f t="shared" si="4"/>
        <v>6656.6239999999998</v>
      </c>
      <c r="P31" s="62">
        <f t="shared" si="4"/>
        <v>6413.3710000000001</v>
      </c>
      <c r="Q31" s="62">
        <f t="shared" si="4"/>
        <v>6227.3320000000003</v>
      </c>
      <c r="R31" s="62">
        <f t="shared" si="4"/>
        <v>6503.9920000000002</v>
      </c>
      <c r="S31" s="62">
        <f t="shared" si="4"/>
        <v>7070.5519999999997</v>
      </c>
      <c r="T31" s="62">
        <f t="shared" si="4"/>
        <v>7240.3509999999997</v>
      </c>
      <c r="U31" s="62">
        <f t="shared" si="4"/>
        <v>7146.5959999999995</v>
      </c>
      <c r="V31" s="62">
        <f t="shared" si="4"/>
        <v>6772.9489999999996</v>
      </c>
      <c r="W31" s="62">
        <f t="shared" si="4"/>
        <v>6228.7569999999996</v>
      </c>
      <c r="X31" s="62">
        <f t="shared" si="4"/>
        <v>5731.0410000000002</v>
      </c>
      <c r="Y31" s="62">
        <f t="shared" si="4"/>
        <v>5079.8040000000001</v>
      </c>
      <c r="Z31" s="63">
        <f t="shared" si="4"/>
        <v>0</v>
      </c>
      <c r="AA31" s="64">
        <f t="shared" si="4"/>
        <v>145746.61099999998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51</v>
      </c>
      <c r="C34" s="95">
        <v>51</v>
      </c>
      <c r="D34" s="95">
        <v>51</v>
      </c>
      <c r="E34" s="95">
        <v>71</v>
      </c>
      <c r="F34" s="95">
        <v>71</v>
      </c>
      <c r="G34" s="95">
        <v>51</v>
      </c>
      <c r="H34" s="95">
        <v>41</v>
      </c>
      <c r="I34" s="95">
        <v>123</v>
      </c>
      <c r="J34" s="95">
        <v>123</v>
      </c>
      <c r="K34" s="95">
        <v>157</v>
      </c>
      <c r="L34" s="95">
        <v>192</v>
      </c>
      <c r="M34" s="95">
        <v>165</v>
      </c>
      <c r="N34" s="95">
        <v>187</v>
      </c>
      <c r="O34" s="95">
        <v>157</v>
      </c>
      <c r="P34" s="95">
        <v>167</v>
      </c>
      <c r="Q34" s="95">
        <v>168</v>
      </c>
      <c r="R34" s="95">
        <v>111</v>
      </c>
      <c r="S34" s="95">
        <v>103</v>
      </c>
      <c r="T34" s="95">
        <v>143</v>
      </c>
      <c r="U34" s="95">
        <v>143</v>
      </c>
      <c r="V34" s="95">
        <v>168</v>
      </c>
      <c r="W34" s="95">
        <v>163</v>
      </c>
      <c r="X34" s="95">
        <v>123</v>
      </c>
      <c r="Y34" s="95">
        <v>83</v>
      </c>
      <c r="Z34" s="96"/>
      <c r="AA34" s="74">
        <f t="shared" ref="AA34:AA39" si="5">SUM(B34:Z34)</f>
        <v>2863</v>
      </c>
    </row>
    <row r="35" spans="1:27" ht="24.95" customHeight="1" x14ac:dyDescent="0.2">
      <c r="A35" s="97" t="s">
        <v>41</v>
      </c>
      <c r="B35" s="98">
        <v>25</v>
      </c>
      <c r="C35" s="99">
        <v>25</v>
      </c>
      <c r="D35" s="99">
        <v>25</v>
      </c>
      <c r="E35" s="99">
        <v>25</v>
      </c>
      <c r="F35" s="99">
        <v>25</v>
      </c>
      <c r="G35" s="99">
        <v>25</v>
      </c>
      <c r="H35" s="99">
        <v>25</v>
      </c>
      <c r="I35" s="99">
        <v>44</v>
      </c>
      <c r="J35" s="99">
        <v>175</v>
      </c>
      <c r="K35" s="99">
        <v>180</v>
      </c>
      <c r="L35" s="99">
        <v>172</v>
      </c>
      <c r="M35" s="99">
        <v>185</v>
      </c>
      <c r="N35" s="99">
        <v>196</v>
      </c>
      <c r="O35" s="99">
        <v>197</v>
      </c>
      <c r="P35" s="99">
        <v>143</v>
      </c>
      <c r="Q35" s="99">
        <v>57</v>
      </c>
      <c r="R35" s="99">
        <v>94</v>
      </c>
      <c r="S35" s="99">
        <v>116</v>
      </c>
      <c r="T35" s="99">
        <v>130</v>
      </c>
      <c r="U35" s="99">
        <v>116</v>
      </c>
      <c r="V35" s="99">
        <v>114</v>
      </c>
      <c r="W35" s="99">
        <v>128</v>
      </c>
      <c r="X35" s="99">
        <v>132</v>
      </c>
      <c r="Y35" s="99">
        <v>26</v>
      </c>
      <c r="Z35" s="100"/>
      <c r="AA35" s="79">
        <f t="shared" si="5"/>
        <v>2380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26.9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26.9</v>
      </c>
    </row>
    <row r="39" spans="1:27" ht="30" customHeight="1" thickBot="1" x14ac:dyDescent="0.25">
      <c r="A39" s="86" t="s">
        <v>45</v>
      </c>
      <c r="B39" s="87">
        <f t="shared" ref="B39:Z39" si="6">SUM(B34:B38)</f>
        <v>76</v>
      </c>
      <c r="C39" s="88">
        <f t="shared" si="6"/>
        <v>76</v>
      </c>
      <c r="D39" s="88">
        <f t="shared" si="6"/>
        <v>76</v>
      </c>
      <c r="E39" s="88">
        <f t="shared" si="6"/>
        <v>96</v>
      </c>
      <c r="F39" s="88">
        <f t="shared" si="6"/>
        <v>96</v>
      </c>
      <c r="G39" s="88">
        <f t="shared" si="6"/>
        <v>76</v>
      </c>
      <c r="H39" s="88">
        <f t="shared" si="6"/>
        <v>66</v>
      </c>
      <c r="I39" s="88">
        <f t="shared" si="6"/>
        <v>193.9</v>
      </c>
      <c r="J39" s="88">
        <f t="shared" si="6"/>
        <v>298</v>
      </c>
      <c r="K39" s="88">
        <f t="shared" si="6"/>
        <v>337</v>
      </c>
      <c r="L39" s="88">
        <f t="shared" si="6"/>
        <v>364</v>
      </c>
      <c r="M39" s="88">
        <f t="shared" si="6"/>
        <v>350</v>
      </c>
      <c r="N39" s="88">
        <f t="shared" si="6"/>
        <v>383</v>
      </c>
      <c r="O39" s="88">
        <f t="shared" si="6"/>
        <v>354</v>
      </c>
      <c r="P39" s="88">
        <f t="shared" si="6"/>
        <v>310</v>
      </c>
      <c r="Q39" s="88">
        <f t="shared" si="6"/>
        <v>225</v>
      </c>
      <c r="R39" s="88">
        <f t="shared" si="6"/>
        <v>205</v>
      </c>
      <c r="S39" s="88">
        <f t="shared" si="6"/>
        <v>219</v>
      </c>
      <c r="T39" s="88">
        <f t="shared" si="6"/>
        <v>273</v>
      </c>
      <c r="U39" s="88">
        <f t="shared" si="6"/>
        <v>259</v>
      </c>
      <c r="V39" s="88">
        <f t="shared" si="6"/>
        <v>282</v>
      </c>
      <c r="W39" s="88">
        <f t="shared" si="6"/>
        <v>291</v>
      </c>
      <c r="X39" s="88">
        <f t="shared" si="6"/>
        <v>255</v>
      </c>
      <c r="Y39" s="88">
        <f t="shared" si="6"/>
        <v>109</v>
      </c>
      <c r="Z39" s="89">
        <f t="shared" si="6"/>
        <v>0</v>
      </c>
      <c r="AA39" s="90">
        <f t="shared" si="5"/>
        <v>5269.9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26.9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26.9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21</v>
      </c>
      <c r="J47" s="99">
        <v>36</v>
      </c>
      <c r="K47" s="99">
        <v>36</v>
      </c>
      <c r="L47" s="99">
        <v>37</v>
      </c>
      <c r="M47" s="99">
        <v>35</v>
      </c>
      <c r="N47" s="99">
        <v>49</v>
      </c>
      <c r="O47" s="99">
        <v>54</v>
      </c>
      <c r="P47" s="99">
        <v>61</v>
      </c>
      <c r="Q47" s="99">
        <v>82</v>
      </c>
      <c r="R47" s="99">
        <v>104</v>
      </c>
      <c r="S47" s="99">
        <v>138</v>
      </c>
      <c r="T47" s="99">
        <v>138</v>
      </c>
      <c r="U47" s="99">
        <v>107.7</v>
      </c>
      <c r="V47" s="99">
        <v>101</v>
      </c>
      <c r="W47" s="99">
        <v>61</v>
      </c>
      <c r="X47" s="99">
        <v>29</v>
      </c>
      <c r="Y47" s="99">
        <v>5</v>
      </c>
      <c r="Z47" s="100"/>
      <c r="AA47" s="79">
        <f t="shared" si="7"/>
        <v>1094.7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47.9</v>
      </c>
      <c r="J48" s="88">
        <f t="shared" si="8"/>
        <v>36</v>
      </c>
      <c r="K48" s="88">
        <f t="shared" si="8"/>
        <v>36</v>
      </c>
      <c r="L48" s="88">
        <f t="shared" si="8"/>
        <v>37</v>
      </c>
      <c r="M48" s="88">
        <f t="shared" si="8"/>
        <v>35</v>
      </c>
      <c r="N48" s="88">
        <f t="shared" si="8"/>
        <v>49</v>
      </c>
      <c r="O48" s="88">
        <f t="shared" si="8"/>
        <v>54</v>
      </c>
      <c r="P48" s="88">
        <f t="shared" si="8"/>
        <v>61</v>
      </c>
      <c r="Q48" s="88">
        <f t="shared" si="8"/>
        <v>82</v>
      </c>
      <c r="R48" s="88">
        <f t="shared" si="8"/>
        <v>104</v>
      </c>
      <c r="S48" s="88">
        <f t="shared" si="8"/>
        <v>138</v>
      </c>
      <c r="T48" s="88">
        <f t="shared" si="8"/>
        <v>138</v>
      </c>
      <c r="U48" s="88">
        <f t="shared" si="8"/>
        <v>107.7</v>
      </c>
      <c r="V48" s="88">
        <f t="shared" si="8"/>
        <v>101</v>
      </c>
      <c r="W48" s="88">
        <f t="shared" si="8"/>
        <v>61</v>
      </c>
      <c r="X48" s="88">
        <f t="shared" si="8"/>
        <v>29</v>
      </c>
      <c r="Y48" s="88">
        <f t="shared" si="8"/>
        <v>5</v>
      </c>
      <c r="Z48" s="89">
        <f t="shared" si="8"/>
        <v>0</v>
      </c>
      <c r="AA48" s="90">
        <f t="shared" si="7"/>
        <v>1121.5999999999999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4656.3729999999996</v>
      </c>
      <c r="C51" s="88">
        <f t="shared" si="10"/>
        <v>4526.3130000000001</v>
      </c>
      <c r="D51" s="88">
        <f t="shared" si="10"/>
        <v>4486.78</v>
      </c>
      <c r="E51" s="88">
        <f t="shared" si="10"/>
        <v>4476.4719999999998</v>
      </c>
      <c r="F51" s="88">
        <f t="shared" si="10"/>
        <v>4630.232</v>
      </c>
      <c r="G51" s="88">
        <f t="shared" si="10"/>
        <v>5058.905999999999</v>
      </c>
      <c r="H51" s="88">
        <f t="shared" si="10"/>
        <v>5694.357</v>
      </c>
      <c r="I51" s="88">
        <f t="shared" si="10"/>
        <v>6342.2849999999999</v>
      </c>
      <c r="J51" s="88">
        <f t="shared" si="10"/>
        <v>6822.1659999999993</v>
      </c>
      <c r="K51" s="88">
        <f t="shared" si="10"/>
        <v>6982.2240000000002</v>
      </c>
      <c r="L51" s="88">
        <f t="shared" si="10"/>
        <v>7042.9589999999989</v>
      </c>
      <c r="M51" s="88">
        <f t="shared" si="10"/>
        <v>7037.43</v>
      </c>
      <c r="N51" s="88">
        <f t="shared" si="10"/>
        <v>6945.6450000000004</v>
      </c>
      <c r="O51" s="88">
        <f t="shared" si="10"/>
        <v>6656.6239999999998</v>
      </c>
      <c r="P51" s="88">
        <f t="shared" si="10"/>
        <v>6413.3710000000001</v>
      </c>
      <c r="Q51" s="88">
        <f t="shared" si="10"/>
        <v>6227.3320000000003</v>
      </c>
      <c r="R51" s="88">
        <f t="shared" si="10"/>
        <v>6503.9920000000002</v>
      </c>
      <c r="S51" s="88">
        <f t="shared" si="10"/>
        <v>7070.5519999999997</v>
      </c>
      <c r="T51" s="88">
        <f t="shared" si="10"/>
        <v>7240.3510000000006</v>
      </c>
      <c r="U51" s="88">
        <f t="shared" si="10"/>
        <v>7146.5959999999995</v>
      </c>
      <c r="V51" s="88">
        <f t="shared" si="10"/>
        <v>6772.9490000000005</v>
      </c>
      <c r="W51" s="88">
        <f t="shared" si="10"/>
        <v>6228.7569999999996</v>
      </c>
      <c r="X51" s="88">
        <f t="shared" si="10"/>
        <v>5731.0410000000002</v>
      </c>
      <c r="Y51" s="88">
        <f t="shared" si="10"/>
        <v>5079.8040000000001</v>
      </c>
      <c r="Z51" s="89">
        <f t="shared" si="10"/>
        <v>0</v>
      </c>
      <c r="AA51" s="105">
        <f>SUM(B51:Z51)</f>
        <v>145773.511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-891</v>
      </c>
      <c r="C4" s="18">
        <v>-780.4</v>
      </c>
      <c r="D4" s="18">
        <v>-678.9</v>
      </c>
      <c r="E4" s="18">
        <v>-583.70000000000005</v>
      </c>
      <c r="F4" s="18">
        <v>-758.7</v>
      </c>
      <c r="G4" s="18">
        <v>-882.2</v>
      </c>
      <c r="H4" s="18">
        <v>-910.4</v>
      </c>
      <c r="I4" s="18">
        <v>-268.10000000000002</v>
      </c>
      <c r="J4" s="18">
        <v>-323.5</v>
      </c>
      <c r="K4" s="18">
        <v>-413.8</v>
      </c>
      <c r="L4" s="18">
        <v>-289</v>
      </c>
      <c r="M4" s="18">
        <v>-248.9</v>
      </c>
      <c r="N4" s="18">
        <v>-675.09999999999991</v>
      </c>
      <c r="O4" s="18">
        <v>-626.90000000000009</v>
      </c>
      <c r="P4" s="18">
        <v>-610.29999999999995</v>
      </c>
      <c r="Q4" s="18">
        <v>-544.70000000000005</v>
      </c>
      <c r="R4" s="18">
        <v>-686.3</v>
      </c>
      <c r="S4" s="18">
        <v>-689</v>
      </c>
      <c r="T4" s="18">
        <v>-625.5</v>
      </c>
      <c r="U4" s="18">
        <v>-542.4</v>
      </c>
      <c r="V4" s="18">
        <v>-699.6</v>
      </c>
      <c r="W4" s="18">
        <v>-1042.5999999999999</v>
      </c>
      <c r="X4" s="18">
        <v>-976.6</v>
      </c>
      <c r="Y4" s="18">
        <v>-842.5</v>
      </c>
      <c r="Z4" s="19"/>
      <c r="AA4" s="112">
        <f>SUM(B4:Z4)</f>
        <v>-15590.099999999999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165.39</v>
      </c>
      <c r="C7" s="118">
        <v>152.51</v>
      </c>
      <c r="D7" s="118">
        <v>145.87</v>
      </c>
      <c r="E7" s="118">
        <v>143.06</v>
      </c>
      <c r="F7" s="118">
        <v>145.38</v>
      </c>
      <c r="G7" s="118">
        <v>159.61000000000001</v>
      </c>
      <c r="H7" s="118">
        <v>183.77</v>
      </c>
      <c r="I7" s="118">
        <v>210.8</v>
      </c>
      <c r="J7" s="118">
        <v>213.77</v>
      </c>
      <c r="K7" s="118">
        <v>203.33</v>
      </c>
      <c r="L7" s="118">
        <v>200.97</v>
      </c>
      <c r="M7" s="118">
        <v>199</v>
      </c>
      <c r="N7" s="118">
        <v>186.37</v>
      </c>
      <c r="O7" s="118">
        <v>179.7</v>
      </c>
      <c r="P7" s="118">
        <v>196</v>
      </c>
      <c r="Q7" s="118">
        <v>228.93</v>
      </c>
      <c r="R7" s="118">
        <v>246.56</v>
      </c>
      <c r="S7" s="118">
        <v>275.20999999999998</v>
      </c>
      <c r="T7" s="118">
        <v>251.02</v>
      </c>
      <c r="U7" s="118">
        <v>227.32</v>
      </c>
      <c r="V7" s="118">
        <v>208.1</v>
      </c>
      <c r="W7" s="118">
        <v>195.17</v>
      </c>
      <c r="X7" s="118">
        <v>191</v>
      </c>
      <c r="Y7" s="118">
        <v>177.86</v>
      </c>
      <c r="Z7" s="119"/>
      <c r="AA7" s="120">
        <f>IF(SUM(B7:Z7)&lt;&gt;0,AVERAGEIF(B7:Z7,"&lt;&gt;"""),"")</f>
        <v>195.27916666666667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558</v>
      </c>
      <c r="C13" s="130">
        <v>558</v>
      </c>
      <c r="D13" s="130">
        <v>558</v>
      </c>
      <c r="E13" s="130">
        <v>558</v>
      </c>
      <c r="F13" s="130">
        <v>558</v>
      </c>
      <c r="G13" s="130">
        <v>558</v>
      </c>
      <c r="H13" s="130">
        <v>558</v>
      </c>
      <c r="I13" s="130">
        <v>295</v>
      </c>
      <c r="J13" s="130">
        <v>61.8</v>
      </c>
      <c r="K13" s="130">
        <v>394.8</v>
      </c>
      <c r="L13" s="130">
        <v>171</v>
      </c>
      <c r="M13" s="130">
        <v>214.4</v>
      </c>
      <c r="N13" s="130">
        <v>306.39999999999998</v>
      </c>
      <c r="O13" s="130">
        <v>260.60000000000002</v>
      </c>
      <c r="P13" s="130">
        <v>110.3</v>
      </c>
      <c r="Q13" s="130">
        <v>44.7</v>
      </c>
      <c r="R13" s="130">
        <v>186.3</v>
      </c>
      <c r="S13" s="130">
        <v>189</v>
      </c>
      <c r="T13" s="130">
        <v>125.5</v>
      </c>
      <c r="U13" s="130">
        <v>154.6</v>
      </c>
      <c r="V13" s="130">
        <v>215.4</v>
      </c>
      <c r="W13" s="130">
        <v>542.6</v>
      </c>
      <c r="X13" s="130">
        <v>476.6</v>
      </c>
      <c r="Y13" s="131">
        <v>558</v>
      </c>
      <c r="Z13" s="132"/>
      <c r="AA13" s="133">
        <f t="shared" si="0"/>
        <v>8213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333</v>
      </c>
      <c r="C15" s="134">
        <v>222.4</v>
      </c>
      <c r="D15" s="134">
        <v>120.9</v>
      </c>
      <c r="E15" s="134">
        <v>25.7</v>
      </c>
      <c r="F15" s="134">
        <v>200.7</v>
      </c>
      <c r="G15" s="134">
        <v>324.2</v>
      </c>
      <c r="H15" s="134">
        <v>352.4</v>
      </c>
      <c r="I15" s="134"/>
      <c r="J15" s="134">
        <v>261.7</v>
      </c>
      <c r="K15" s="134">
        <v>19</v>
      </c>
      <c r="L15" s="134">
        <v>118</v>
      </c>
      <c r="M15" s="134">
        <v>34.5</v>
      </c>
      <c r="N15" s="134">
        <v>368.7</v>
      </c>
      <c r="O15" s="134">
        <v>366.3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387.8</v>
      </c>
      <c r="V15" s="134">
        <v>484.2</v>
      </c>
      <c r="W15" s="134">
        <v>500</v>
      </c>
      <c r="X15" s="134">
        <v>500</v>
      </c>
      <c r="Y15" s="134">
        <v>284.5</v>
      </c>
      <c r="Z15" s="132"/>
      <c r="AA15" s="133">
        <f t="shared" si="0"/>
        <v>7404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891</v>
      </c>
      <c r="C16" s="136">
        <f t="shared" si="1"/>
        <v>780.4</v>
      </c>
      <c r="D16" s="136">
        <f t="shared" si="1"/>
        <v>678.9</v>
      </c>
      <c r="E16" s="136">
        <f t="shared" si="1"/>
        <v>583.70000000000005</v>
      </c>
      <c r="F16" s="136">
        <f t="shared" si="1"/>
        <v>758.7</v>
      </c>
      <c r="G16" s="136">
        <f t="shared" si="1"/>
        <v>882.2</v>
      </c>
      <c r="H16" s="136">
        <f t="shared" si="1"/>
        <v>910.4</v>
      </c>
      <c r="I16" s="136">
        <f t="shared" si="1"/>
        <v>295</v>
      </c>
      <c r="J16" s="136">
        <f t="shared" si="1"/>
        <v>323.5</v>
      </c>
      <c r="K16" s="136">
        <f t="shared" si="1"/>
        <v>413.8</v>
      </c>
      <c r="L16" s="136">
        <f t="shared" si="1"/>
        <v>289</v>
      </c>
      <c r="M16" s="136">
        <f t="shared" si="1"/>
        <v>248.9</v>
      </c>
      <c r="N16" s="136">
        <f t="shared" si="1"/>
        <v>675.09999999999991</v>
      </c>
      <c r="O16" s="136">
        <f t="shared" si="1"/>
        <v>626.90000000000009</v>
      </c>
      <c r="P16" s="136">
        <f t="shared" si="1"/>
        <v>610.29999999999995</v>
      </c>
      <c r="Q16" s="136">
        <f t="shared" si="1"/>
        <v>544.70000000000005</v>
      </c>
      <c r="R16" s="136">
        <f t="shared" si="1"/>
        <v>686.3</v>
      </c>
      <c r="S16" s="136">
        <f t="shared" si="1"/>
        <v>689</v>
      </c>
      <c r="T16" s="136">
        <f t="shared" si="1"/>
        <v>625.5</v>
      </c>
      <c r="U16" s="136">
        <f t="shared" si="1"/>
        <v>542.4</v>
      </c>
      <c r="V16" s="136">
        <f t="shared" si="1"/>
        <v>699.6</v>
      </c>
      <c r="W16" s="136">
        <f t="shared" si="1"/>
        <v>1042.5999999999999</v>
      </c>
      <c r="X16" s="136">
        <f t="shared" si="1"/>
        <v>976.6</v>
      </c>
      <c r="Y16" s="136">
        <f t="shared" si="1"/>
        <v>842.5</v>
      </c>
      <c r="Z16" s="137" t="str">
        <f t="shared" si="1"/>
        <v/>
      </c>
      <c r="AA16" s="90">
        <f t="shared" si="0"/>
        <v>15616.999999999998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26.9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26.9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26.9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26.9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2021-11-03T12:10:31Z</dcterms:created>
  <dcterms:modified xsi:type="dcterms:W3CDTF">2021-11-03T12:10:32Z</dcterms:modified>
</cp:coreProperties>
</file>