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<sst xmlns="http://schemas.openxmlformats.org/spreadsheetml/2006/main" count="117" uniqueCount="53">
  <si>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02/11/2021 14:04:22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</si>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</sst>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629</c:v>
                </c:pt>
                <c:pt idx="1">
                  <c:v>439</c:v>
                </c:pt>
                <c:pt idx="2">
                  <c:v>439</c:v>
                </c:pt>
                <c:pt idx="3">
                  <c:v>439</c:v>
                </c:pt>
                <c:pt idx="4">
                  <c:v>439</c:v>
                </c:pt>
                <c:pt idx="5">
                  <c:v>439</c:v>
                </c:pt>
                <c:pt idx="6">
                  <c:v>439</c:v>
                </c:pt>
                <c:pt idx="7">
                  <c:v>439</c:v>
                </c:pt>
                <c:pt idx="8">
                  <c:v>439</c:v>
                </c:pt>
                <c:pt idx="9">
                  <c:v>439</c:v>
                </c:pt>
                <c:pt idx="10">
                  <c:v>439</c:v>
                </c:pt>
                <c:pt idx="11">
                  <c:v>439</c:v>
                </c:pt>
                <c:pt idx="12">
                  <c:v>439</c:v>
                </c:pt>
                <c:pt idx="13">
                  <c:v>439</c:v>
                </c:pt>
                <c:pt idx="14">
                  <c:v>439</c:v>
                </c:pt>
                <c:pt idx="15">
                  <c:v>439</c:v>
                </c:pt>
                <c:pt idx="16">
                  <c:v>439</c:v>
                </c:pt>
                <c:pt idx="17">
                  <c:v>439</c:v>
                </c:pt>
                <c:pt idx="18">
                  <c:v>439</c:v>
                </c:pt>
                <c:pt idx="19">
                  <c:v>439</c:v>
                </c:pt>
                <c:pt idx="20">
                  <c:v>439</c:v>
                </c:pt>
                <c:pt idx="21">
                  <c:v>439</c:v>
                </c:pt>
                <c:pt idx="22">
                  <c:v>439</c:v>
                </c:pt>
                <c:pt idx="23">
                  <c:v>439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196</c:v>
                </c:pt>
                <c:pt idx="1">
                  <c:v>192</c:v>
                </c:pt>
                <c:pt idx="2">
                  <c:v>192</c:v>
                </c:pt>
                <c:pt idx="3">
                  <c:v>193</c:v>
                </c:pt>
                <c:pt idx="4">
                  <c:v>204</c:v>
                </c:pt>
                <c:pt idx="5">
                  <c:v>229</c:v>
                </c:pt>
                <c:pt idx="6">
                  <c:v>241</c:v>
                </c:pt>
                <c:pt idx="7">
                  <c:v>241</c:v>
                </c:pt>
                <c:pt idx="8">
                  <c:v>241</c:v>
                </c:pt>
                <c:pt idx="9">
                  <c:v>241</c:v>
                </c:pt>
                <c:pt idx="10">
                  <c:v>235</c:v>
                </c:pt>
                <c:pt idx="11">
                  <c:v>235</c:v>
                </c:pt>
                <c:pt idx="12">
                  <c:v>229</c:v>
                </c:pt>
                <c:pt idx="13">
                  <c:v>229</c:v>
                </c:pt>
                <c:pt idx="14">
                  <c:v>229</c:v>
                </c:pt>
                <c:pt idx="15">
                  <c:v>229</c:v>
                </c:pt>
                <c:pt idx="16">
                  <c:v>241</c:v>
                </c:pt>
                <c:pt idx="17">
                  <c:v>241</c:v>
                </c:pt>
                <c:pt idx="18">
                  <c:v>247</c:v>
                </c:pt>
                <c:pt idx="19">
                  <c:v>262.3</c:v>
                </c:pt>
                <c:pt idx="20">
                  <c:v>241</c:v>
                </c:pt>
                <c:pt idx="21">
                  <c:v>241</c:v>
                </c:pt>
                <c:pt idx="22">
                  <c:v>235</c:v>
                </c:pt>
                <c:pt idx="23">
                  <c:v>229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1346.9</c:v>
                </c:pt>
                <c:pt idx="1">
                  <c:v>1232.7530000000002</c:v>
                </c:pt>
                <c:pt idx="2">
                  <c:v>1223.9000000000001</c:v>
                </c:pt>
                <c:pt idx="3">
                  <c:v>1280.943</c:v>
                </c:pt>
                <c:pt idx="4">
                  <c:v>1490.296</c:v>
                </c:pt>
                <c:pt idx="5">
                  <c:v>1978.9670000000001</c:v>
                </c:pt>
                <c:pt idx="6">
                  <c:v>2654.9</c:v>
                </c:pt>
                <c:pt idx="7">
                  <c:v>3411.4479999999999</c:v>
                </c:pt>
                <c:pt idx="8">
                  <c:v>3604.12</c:v>
                </c:pt>
                <c:pt idx="9">
                  <c:v>3770.5360000000001</c:v>
                </c:pt>
                <c:pt idx="10">
                  <c:v>3538.1830000000004</c:v>
                </c:pt>
                <c:pt idx="11">
                  <c:v>3403.8860000000004</c:v>
                </c:pt>
                <c:pt idx="12">
                  <c:v>3266.9750000000004</c:v>
                </c:pt>
                <c:pt idx="13">
                  <c:v>3199.9839999999999</c:v>
                </c:pt>
                <c:pt idx="14">
                  <c:v>3576.5650000000001</c:v>
                </c:pt>
                <c:pt idx="15">
                  <c:v>3711.5210000000002</c:v>
                </c:pt>
                <c:pt idx="16">
                  <c:v>3757.9670000000001</c:v>
                </c:pt>
                <c:pt idx="17">
                  <c:v>3843.058</c:v>
                </c:pt>
                <c:pt idx="18">
                  <c:v>3868.8650000000002</c:v>
                </c:pt>
                <c:pt idx="19">
                  <c:v>3873.6120000000001</c:v>
                </c:pt>
                <c:pt idx="20">
                  <c:v>3771.7470000000003</c:v>
                </c:pt>
                <c:pt idx="21">
                  <c:v>3263.652</c:v>
                </c:pt>
                <c:pt idx="22">
                  <c:v>2614.4990000000003</c:v>
                </c:pt>
                <c:pt idx="23">
                  <c:v>1969.145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1460.6</c:v>
                </c:pt>
                <c:pt idx="1">
                  <c:v>1732</c:v>
                </c:pt>
                <c:pt idx="2">
                  <c:v>1783.0039999999999</c:v>
                </c:pt>
                <c:pt idx="3">
                  <c:v>1812</c:v>
                </c:pt>
                <c:pt idx="4">
                  <c:v>1815</c:v>
                </c:pt>
                <c:pt idx="5">
                  <c:v>1793</c:v>
                </c:pt>
                <c:pt idx="6">
                  <c:v>1640.7919999999999</c:v>
                </c:pt>
                <c:pt idx="7">
                  <c:v>1359.9</c:v>
                </c:pt>
                <c:pt idx="8">
                  <c:v>1005.5</c:v>
                </c:pt>
                <c:pt idx="9">
                  <c:v>745</c:v>
                </c:pt>
                <c:pt idx="10">
                  <c:v>723</c:v>
                </c:pt>
                <c:pt idx="11">
                  <c:v>607.29999999999995</c:v>
                </c:pt>
                <c:pt idx="12">
                  <c:v>671.2</c:v>
                </c:pt>
                <c:pt idx="13">
                  <c:v>693.7</c:v>
                </c:pt>
                <c:pt idx="14">
                  <c:v>695.3</c:v>
                </c:pt>
                <c:pt idx="15">
                  <c:v>1127.3</c:v>
                </c:pt>
                <c:pt idx="16">
                  <c:v>1118.5999999999999</c:v>
                </c:pt>
                <c:pt idx="17">
                  <c:v>1160.2</c:v>
                </c:pt>
                <c:pt idx="18">
                  <c:v>1218</c:v>
                </c:pt>
                <c:pt idx="19">
                  <c:v>1276.9969999999998</c:v>
                </c:pt>
                <c:pt idx="20">
                  <c:v>1385</c:v>
                </c:pt>
                <c:pt idx="21">
                  <c:v>1344</c:v>
                </c:pt>
                <c:pt idx="22">
                  <c:v>1430</c:v>
                </c:pt>
                <c:pt idx="23">
                  <c:v>1509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956.43299999999988</c:v>
                </c:pt>
                <c:pt idx="1">
                  <c:v>842.42600000000016</c:v>
                </c:pt>
                <c:pt idx="2">
                  <c:v>741.05800000000011</c:v>
                </c:pt>
                <c:pt idx="3">
                  <c:v>643.52500000000009</c:v>
                </c:pt>
                <c:pt idx="4">
                  <c:v>552</c:v>
                </c:pt>
                <c:pt idx="5">
                  <c:v>496.70099999999996</c:v>
                </c:pt>
                <c:pt idx="6">
                  <c:v>616.02900000000011</c:v>
                </c:pt>
                <c:pt idx="7">
                  <c:v>1110.1580000000001</c:v>
                </c:pt>
                <c:pt idx="8">
                  <c:v>1646.4690000000001</c:v>
                </c:pt>
                <c:pt idx="9">
                  <c:v>2073.6080000000002</c:v>
                </c:pt>
                <c:pt idx="10">
                  <c:v>2341.3560000000002</c:v>
                </c:pt>
                <c:pt idx="11">
                  <c:v>2462.8239999999996</c:v>
                </c:pt>
                <c:pt idx="12">
                  <c:v>2412.73</c:v>
                </c:pt>
                <c:pt idx="13">
                  <c:v>2197.7449999999994</c:v>
                </c:pt>
                <c:pt idx="14">
                  <c:v>1697.6409999999998</c:v>
                </c:pt>
                <c:pt idx="15">
                  <c:v>1067.2590000000002</c:v>
                </c:pt>
                <c:pt idx="16">
                  <c:v>771.88300000000027</c:v>
                </c:pt>
                <c:pt idx="17">
                  <c:v>821.375</c:v>
                </c:pt>
                <c:pt idx="18">
                  <c:v>872.72200000000009</c:v>
                </c:pt>
                <c:pt idx="19">
                  <c:v>907.26200000000006</c:v>
                </c:pt>
                <c:pt idx="20">
                  <c:v>934.8370000000001</c:v>
                </c:pt>
                <c:pt idx="21">
                  <c:v>964.33400000000006</c:v>
                </c:pt>
                <c:pt idx="22">
                  <c:v>989.75300000000016</c:v>
                </c:pt>
                <c:pt idx="23">
                  <c:v>1003.8000000000002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28</c:v>
                </c:pt>
                <c:pt idx="2">
                  <c:v>24</c:v>
                </c:pt>
                <c:pt idx="3">
                  <c:v>22</c:v>
                </c:pt>
                <c:pt idx="4">
                  <c:v>20</c:v>
                </c:pt>
                <c:pt idx="5">
                  <c:v>18</c:v>
                </c:pt>
                <c:pt idx="6">
                  <c:v>17</c:v>
                </c:pt>
                <c:pt idx="7">
                  <c:v>18</c:v>
                </c:pt>
                <c:pt idx="8">
                  <c:v>28</c:v>
                </c:pt>
                <c:pt idx="9">
                  <c:v>51</c:v>
                </c:pt>
                <c:pt idx="10">
                  <c:v>70</c:v>
                </c:pt>
                <c:pt idx="11">
                  <c:v>82</c:v>
                </c:pt>
                <c:pt idx="12">
                  <c:v>86</c:v>
                </c:pt>
                <c:pt idx="13">
                  <c:v>85</c:v>
                </c:pt>
                <c:pt idx="14">
                  <c:v>79</c:v>
                </c:pt>
                <c:pt idx="15">
                  <c:v>67</c:v>
                </c:pt>
                <c:pt idx="16">
                  <c:v>47</c:v>
                </c:pt>
                <c:pt idx="17">
                  <c:v>22</c:v>
                </c:pt>
                <c:pt idx="18">
                  <c:v>9</c:v>
                </c:pt>
                <c:pt idx="19">
                  <c:v>10</c:v>
                </c:pt>
                <c:pt idx="20">
                  <c:v>13</c:v>
                </c:pt>
                <c:pt idx="21">
                  <c:v>15</c:v>
                </c:pt>
                <c:pt idx="22">
                  <c:v>17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26</c:v>
                </c:pt>
                <c:pt idx="6">
                  <c:v>120</c:v>
                </c:pt>
                <c:pt idx="7">
                  <c:v>61</c:v>
                </c:pt>
                <c:pt idx="8">
                  <c:v>61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64</c:v>
                </c:pt>
                <c:pt idx="13">
                  <c:v>64</c:v>
                </c:pt>
                <c:pt idx="14">
                  <c:v>38</c:v>
                </c:pt>
                <c:pt idx="15">
                  <c:v>73</c:v>
                </c:pt>
                <c:pt idx="16">
                  <c:v>576.61</c:v>
                </c:pt>
                <c:pt idx="17">
                  <c:v>943</c:v>
                </c:pt>
                <c:pt idx="18">
                  <c:v>921</c:v>
                </c:pt>
                <c:pt idx="19">
                  <c:v>677</c:v>
                </c:pt>
                <c:pt idx="20">
                  <c:v>160.18099999999998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5224280"/>
        <c:axId val="355224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4650.9080000000004</c:v>
                </c:pt>
                <c:pt idx="1">
                  <c:v>4496.1789999999992</c:v>
                </c:pt>
                <c:pt idx="2">
                  <c:v>4432.9619999999977</c:v>
                </c:pt>
                <c:pt idx="3">
                  <c:v>4420.4680000000026</c:v>
                </c:pt>
                <c:pt idx="4">
                  <c:v>4550.2960000000021</c:v>
                </c:pt>
                <c:pt idx="5">
                  <c:v>4980.6680000000006</c:v>
                </c:pt>
                <c:pt idx="6">
                  <c:v>5728.7209999999986</c:v>
                </c:pt>
                <c:pt idx="7">
                  <c:v>6640.5450000000019</c:v>
                </c:pt>
                <c:pt idx="8">
                  <c:v>7025.1349999999993</c:v>
                </c:pt>
                <c:pt idx="9">
                  <c:v>7336.1009999999997</c:v>
                </c:pt>
                <c:pt idx="10">
                  <c:v>7362.5880000000025</c:v>
                </c:pt>
                <c:pt idx="11">
                  <c:v>7245.9639999999981</c:v>
                </c:pt>
                <c:pt idx="12">
                  <c:v>7168.936999999999</c:v>
                </c:pt>
                <c:pt idx="13">
                  <c:v>6908.4290000000001</c:v>
                </c:pt>
                <c:pt idx="14">
                  <c:v>6754.5449999999983</c:v>
                </c:pt>
                <c:pt idx="15">
                  <c:v>6714.0389999999998</c:v>
                </c:pt>
                <c:pt idx="16">
                  <c:v>6952.0570000000016</c:v>
                </c:pt>
                <c:pt idx="17">
                  <c:v>7469.6109999999999</c:v>
                </c:pt>
                <c:pt idx="18">
                  <c:v>7575.5869999999995</c:v>
                </c:pt>
                <c:pt idx="19">
                  <c:v>7446.1710000000012</c:v>
                </c:pt>
                <c:pt idx="20">
                  <c:v>6944.7650000000021</c:v>
                </c:pt>
                <c:pt idx="21">
                  <c:v>6322.985999999999</c:v>
                </c:pt>
                <c:pt idx="22">
                  <c:v>5781.2520000000013</c:v>
                </c:pt>
                <c:pt idx="23">
                  <c:v>5198.9450000000024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224280"/>
        <c:axId val="355224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161</c:v>
                </c:pt>
                <c:pt idx="1">
                  <c:v>186.93</c:v>
                </c:pt>
                <c:pt idx="2">
                  <c:v>190.25</c:v>
                </c:pt>
                <c:pt idx="3">
                  <c:v>192.18</c:v>
                </c:pt>
                <c:pt idx="4">
                  <c:v>197.57</c:v>
                </c:pt>
                <c:pt idx="5">
                  <c:v>204.23</c:v>
                </c:pt>
                <c:pt idx="6">
                  <c:v>255.1</c:v>
                </c:pt>
                <c:pt idx="7">
                  <c:v>205.54</c:v>
                </c:pt>
                <c:pt idx="8">
                  <c:v>230.09</c:v>
                </c:pt>
                <c:pt idx="9">
                  <c:v>219.09</c:v>
                </c:pt>
                <c:pt idx="10">
                  <c:v>210.2</c:v>
                </c:pt>
                <c:pt idx="11">
                  <c:v>205.45</c:v>
                </c:pt>
                <c:pt idx="12">
                  <c:v>203.3</c:v>
                </c:pt>
                <c:pt idx="13">
                  <c:v>199.11</c:v>
                </c:pt>
                <c:pt idx="14">
                  <c:v>215.9</c:v>
                </c:pt>
                <c:pt idx="15">
                  <c:v>249.93</c:v>
                </c:pt>
                <c:pt idx="16">
                  <c:v>267.19</c:v>
                </c:pt>
                <c:pt idx="17">
                  <c:v>295.41000000000003</c:v>
                </c:pt>
                <c:pt idx="18">
                  <c:v>318.94</c:v>
                </c:pt>
                <c:pt idx="19">
                  <c:v>297.12</c:v>
                </c:pt>
                <c:pt idx="20">
                  <c:v>252.19</c:v>
                </c:pt>
                <c:pt idx="21">
                  <c:v>203.7</c:v>
                </c:pt>
                <c:pt idx="22">
                  <c:v>192.18</c:v>
                </c:pt>
                <c:pt idx="23">
                  <c:v>187.66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634368"/>
        <c:axId val="355225064"/>
      </c:lineChart>
      <c:catAx>
        <c:axId val="355224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224672"/>
        <c:crosses val="autoZero"/>
        <c:auto val="1"/>
        <c:lblAlgn val="ctr"/>
        <c:lblOffset val="100"/>
        <c:noMultiLvlLbl val="0"/>
      </c:catAx>
      <c:valAx>
        <c:axId val="35522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224280"/>
        <c:crosses val="autoZero"/>
        <c:crossBetween val="between"/>
      </c:valAx>
      <c:valAx>
        <c:axId val="355225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634368"/>
        <c:crosses val="max"/>
        <c:crossBetween val="between"/>
      </c:valAx>
      <c:catAx>
        <c:axId val="436634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225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4650.933</v>
      </c>
      <c r="C4" s="18">
        <v>4496.179000000001</v>
      </c>
      <c r="D4" s="18">
        <v>4432.9619999999995</v>
      </c>
      <c r="E4" s="18">
        <v>4420.4679999999998</v>
      </c>
      <c r="F4" s="18">
        <v>4550.2960000000012</v>
      </c>
      <c r="G4" s="18">
        <v>4980.6680000000006</v>
      </c>
      <c r="H4" s="18">
        <v>5728.7210000000005</v>
      </c>
      <c r="I4" s="18">
        <v>6640.5060000000003</v>
      </c>
      <c r="J4" s="18">
        <v>7025.0889999999999</v>
      </c>
      <c r="K4" s="18">
        <v>7336.1440000000011</v>
      </c>
      <c r="L4" s="18">
        <v>7362.5390000000007</v>
      </c>
      <c r="M4" s="18">
        <v>7246.0100000000011</v>
      </c>
      <c r="N4" s="18">
        <v>7168.9049999999988</v>
      </c>
      <c r="O4" s="18">
        <v>6908.4290000000001</v>
      </c>
      <c r="P4" s="18">
        <v>6754.5060000000003</v>
      </c>
      <c r="Q4" s="18">
        <v>6714.0799999999981</v>
      </c>
      <c r="R4" s="18">
        <v>6952.06</v>
      </c>
      <c r="S4" s="18">
        <v>7469.6329999999989</v>
      </c>
      <c r="T4" s="18">
        <v>7575.5870000000004</v>
      </c>
      <c r="U4" s="18">
        <v>7446.1710000000012</v>
      </c>
      <c r="V4" s="18">
        <v>6944.7650000000012</v>
      </c>
      <c r="W4" s="18">
        <v>6322.9860000000008</v>
      </c>
      <c r="X4" s="18">
        <v>5781.2520000000013</v>
      </c>
      <c r="Y4" s="18">
        <v>5198.9450000000006</v>
      </c>
      <c r="Z4" s="19"/>
      <c r="AA4" s="20">
        <f>SUM(B4:Z4)</f>
        <v>150107.83400000003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</v>
      </c>
      <c r="C7" s="28">
        <v>186.93</v>
      </c>
      <c r="D7" s="28">
        <v>190.25</v>
      </c>
      <c r="E7" s="28">
        <v>192.18</v>
      </c>
      <c r="F7" s="28">
        <v>197.57</v>
      </c>
      <c r="G7" s="28">
        <v>204.23</v>
      </c>
      <c r="H7" s="28">
        <v>255.1</v>
      </c>
      <c r="I7" s="28">
        <v>205.54</v>
      </c>
      <c r="J7" s="28">
        <v>230.09</v>
      </c>
      <c r="K7" s="28">
        <v>219.09</v>
      </c>
      <c r="L7" s="28">
        <v>210.2</v>
      </c>
      <c r="M7" s="28">
        <v>205.45</v>
      </c>
      <c r="N7" s="28">
        <v>203.3</v>
      </c>
      <c r="O7" s="28">
        <v>199.11</v>
      </c>
      <c r="P7" s="28">
        <v>215.9</v>
      </c>
      <c r="Q7" s="28">
        <v>249.93</v>
      </c>
      <c r="R7" s="28">
        <v>267.19</v>
      </c>
      <c r="S7" s="28">
        <v>295.41000000000003</v>
      </c>
      <c r="T7" s="28">
        <v>318.94</v>
      </c>
      <c r="U7" s="28">
        <v>297.12</v>
      </c>
      <c r="V7" s="28">
        <v>252.19</v>
      </c>
      <c r="W7" s="28">
        <v>203.7</v>
      </c>
      <c r="X7" s="28">
        <v>192.18</v>
      </c>
      <c r="Y7" s="28">
        <v>187.66</v>
      </c>
      <c r="Z7" s="29"/>
      <c r="AA7" s="30">
        <f>IF(SUM(B7:Z7)&lt;&gt;0,AVERAGEIF(B7:Z7,"&lt;&gt;"""),"")</f>
        <v>222.5108333333333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629</v>
      </c>
      <c r="C10" s="42">
        <v>439</v>
      </c>
      <c r="D10" s="42">
        <v>439</v>
      </c>
      <c r="E10" s="42">
        <v>439</v>
      </c>
      <c r="F10" s="42">
        <v>439</v>
      </c>
      <c r="G10" s="42">
        <v>439</v>
      </c>
      <c r="H10" s="42">
        <v>439</v>
      </c>
      <c r="I10" s="42">
        <v>439</v>
      </c>
      <c r="J10" s="42">
        <v>439</v>
      </c>
      <c r="K10" s="42">
        <v>439</v>
      </c>
      <c r="L10" s="42">
        <v>439</v>
      </c>
      <c r="M10" s="42">
        <v>439</v>
      </c>
      <c r="N10" s="42">
        <v>439</v>
      </c>
      <c r="O10" s="42">
        <v>439</v>
      </c>
      <c r="P10" s="42">
        <v>439</v>
      </c>
      <c r="Q10" s="42">
        <v>439</v>
      </c>
      <c r="R10" s="42">
        <v>439</v>
      </c>
      <c r="S10" s="42">
        <v>439</v>
      </c>
      <c r="T10" s="42">
        <v>439</v>
      </c>
      <c r="U10" s="42">
        <v>439</v>
      </c>
      <c r="V10" s="42">
        <v>439</v>
      </c>
      <c r="W10" s="42">
        <v>439</v>
      </c>
      <c r="X10" s="42">
        <v>439</v>
      </c>
      <c r="Y10" s="42">
        <v>439</v>
      </c>
      <c r="Z10" s="43"/>
      <c r="AA10" s="44">
        <f t="shared" ref="AA10:AA15" si="0">SUM(B10:Z10)</f>
        <v>10726</v>
      </c>
    </row>
    <row r="11" spans="1:27" ht="24.95" customHeight="1" x14ac:dyDescent="0.2">
      <c r="A11" s="45" t="s">
        <v>7</v>
      </c>
      <c r="B11" s="46">
        <v>196</v>
      </c>
      <c r="C11" s="47">
        <v>192</v>
      </c>
      <c r="D11" s="47">
        <v>192</v>
      </c>
      <c r="E11" s="47">
        <v>193</v>
      </c>
      <c r="F11" s="47">
        <v>204</v>
      </c>
      <c r="G11" s="47">
        <v>229</v>
      </c>
      <c r="H11" s="47">
        <v>241</v>
      </c>
      <c r="I11" s="47">
        <v>241</v>
      </c>
      <c r="J11" s="47">
        <v>241</v>
      </c>
      <c r="K11" s="47">
        <v>241</v>
      </c>
      <c r="L11" s="47">
        <v>235</v>
      </c>
      <c r="M11" s="47">
        <v>235</v>
      </c>
      <c r="N11" s="47">
        <v>229</v>
      </c>
      <c r="O11" s="47">
        <v>229</v>
      </c>
      <c r="P11" s="47">
        <v>229</v>
      </c>
      <c r="Q11" s="47">
        <v>229</v>
      </c>
      <c r="R11" s="47">
        <v>241</v>
      </c>
      <c r="S11" s="47">
        <v>241</v>
      </c>
      <c r="T11" s="47">
        <v>247</v>
      </c>
      <c r="U11" s="47">
        <v>262.3</v>
      </c>
      <c r="V11" s="47">
        <v>241</v>
      </c>
      <c r="W11" s="47">
        <v>241</v>
      </c>
      <c r="X11" s="47">
        <v>235</v>
      </c>
      <c r="Y11" s="47">
        <v>229</v>
      </c>
      <c r="Z11" s="48"/>
      <c r="AA11" s="49">
        <f t="shared" si="0"/>
        <v>5493.3</v>
      </c>
    </row>
    <row r="12" spans="1:27" ht="24.95" customHeight="1" x14ac:dyDescent="0.2">
      <c r="A12" s="50" t="s">
        <v>8</v>
      </c>
      <c r="B12" s="51">
        <v>1346.9</v>
      </c>
      <c r="C12" s="52">
        <v>1232.7530000000002</v>
      </c>
      <c r="D12" s="52">
        <v>1223.9000000000001</v>
      </c>
      <c r="E12" s="52">
        <v>1280.943</v>
      </c>
      <c r="F12" s="52">
        <v>1490.296</v>
      </c>
      <c r="G12" s="52">
        <v>1978.9670000000001</v>
      </c>
      <c r="H12" s="52">
        <v>2654.9</v>
      </c>
      <c r="I12" s="52">
        <v>3411.4479999999999</v>
      </c>
      <c r="J12" s="52">
        <v>3604.12</v>
      </c>
      <c r="K12" s="52">
        <v>3770.5360000000001</v>
      </c>
      <c r="L12" s="52">
        <v>3538.1830000000004</v>
      </c>
      <c r="M12" s="52">
        <v>3403.8860000000004</v>
      </c>
      <c r="N12" s="52">
        <v>3266.9750000000004</v>
      </c>
      <c r="O12" s="52">
        <v>3199.9839999999999</v>
      </c>
      <c r="P12" s="52">
        <v>3576.5650000000001</v>
      </c>
      <c r="Q12" s="52">
        <v>3711.5210000000002</v>
      </c>
      <c r="R12" s="52">
        <v>3757.9670000000001</v>
      </c>
      <c r="S12" s="52">
        <v>3843.058</v>
      </c>
      <c r="T12" s="52">
        <v>3868.8650000000002</v>
      </c>
      <c r="U12" s="52">
        <v>3873.6120000000001</v>
      </c>
      <c r="V12" s="52">
        <v>3771.7470000000003</v>
      </c>
      <c r="W12" s="52">
        <v>3263.652</v>
      </c>
      <c r="X12" s="52">
        <v>2614.4990000000003</v>
      </c>
      <c r="Y12" s="52">
        <v>1969.145</v>
      </c>
      <c r="Z12" s="53"/>
      <c r="AA12" s="54">
        <f t="shared" si="0"/>
        <v>69654.422000000006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30</v>
      </c>
      <c r="G13" s="52">
        <v>26</v>
      </c>
      <c r="H13" s="52">
        <v>120</v>
      </c>
      <c r="I13" s="52">
        <v>61</v>
      </c>
      <c r="J13" s="52">
        <v>61</v>
      </c>
      <c r="K13" s="52">
        <v>16</v>
      </c>
      <c r="L13" s="52">
        <v>16</v>
      </c>
      <c r="M13" s="52">
        <v>16</v>
      </c>
      <c r="N13" s="52">
        <v>64</v>
      </c>
      <c r="O13" s="52">
        <v>64</v>
      </c>
      <c r="P13" s="52">
        <v>38</v>
      </c>
      <c r="Q13" s="52">
        <v>73</v>
      </c>
      <c r="R13" s="52">
        <v>576.61</v>
      </c>
      <c r="S13" s="52">
        <v>943</v>
      </c>
      <c r="T13" s="52">
        <v>921</v>
      </c>
      <c r="U13" s="52">
        <v>677</v>
      </c>
      <c r="V13" s="52">
        <v>160.18099999999998</v>
      </c>
      <c r="W13" s="52">
        <v>56</v>
      </c>
      <c r="X13" s="52">
        <v>56</v>
      </c>
      <c r="Y13" s="52">
        <v>30</v>
      </c>
      <c r="Z13" s="53"/>
      <c r="AA13" s="54">
        <f t="shared" si="0"/>
        <v>4124.7910000000002</v>
      </c>
    </row>
    <row r="14" spans="1:27" ht="24.95" customHeight="1" x14ac:dyDescent="0.2">
      <c r="A14" s="55" t="s">
        <v>10</v>
      </c>
      <c r="B14" s="56">
        <v>956.43299999999988</v>
      </c>
      <c r="C14" s="57">
        <v>842.42600000000016</v>
      </c>
      <c r="D14" s="57">
        <v>741.05800000000011</v>
      </c>
      <c r="E14" s="57">
        <v>643.52500000000009</v>
      </c>
      <c r="F14" s="57">
        <v>552</v>
      </c>
      <c r="G14" s="57">
        <v>496.70099999999996</v>
      </c>
      <c r="H14" s="57">
        <v>616.02900000000011</v>
      </c>
      <c r="I14" s="57">
        <v>1110.1580000000001</v>
      </c>
      <c r="J14" s="57">
        <v>1646.4690000000001</v>
      </c>
      <c r="K14" s="57">
        <v>2073.6080000000002</v>
      </c>
      <c r="L14" s="57">
        <v>2341.3560000000002</v>
      </c>
      <c r="M14" s="57">
        <v>2462.8239999999996</v>
      </c>
      <c r="N14" s="57">
        <v>2412.73</v>
      </c>
      <c r="O14" s="57">
        <v>2197.7449999999994</v>
      </c>
      <c r="P14" s="57">
        <v>1697.6409999999998</v>
      </c>
      <c r="Q14" s="57">
        <v>1067.2590000000002</v>
      </c>
      <c r="R14" s="57">
        <v>771.88300000000027</v>
      </c>
      <c r="S14" s="57">
        <v>821.375</v>
      </c>
      <c r="T14" s="57">
        <v>872.72200000000009</v>
      </c>
      <c r="U14" s="57">
        <v>907.26200000000006</v>
      </c>
      <c r="V14" s="57">
        <v>934.8370000000001</v>
      </c>
      <c r="W14" s="57">
        <v>964.33400000000006</v>
      </c>
      <c r="X14" s="57">
        <v>989.75300000000016</v>
      </c>
      <c r="Y14" s="57">
        <v>1003.8000000000002</v>
      </c>
      <c r="Z14" s="58"/>
      <c r="AA14" s="59">
        <f t="shared" si="0"/>
        <v>29123.928</v>
      </c>
    </row>
    <row r="15" spans="1:27" ht="24.95" customHeight="1" x14ac:dyDescent="0.2">
      <c r="A15" s="55" t="s">
        <v>11</v>
      </c>
      <c r="B15" s="56">
        <v>32</v>
      </c>
      <c r="C15" s="57">
        <v>28</v>
      </c>
      <c r="D15" s="57">
        <v>24</v>
      </c>
      <c r="E15" s="57">
        <v>22</v>
      </c>
      <c r="F15" s="57">
        <v>20</v>
      </c>
      <c r="G15" s="57">
        <v>18</v>
      </c>
      <c r="H15" s="57">
        <v>17</v>
      </c>
      <c r="I15" s="57">
        <v>18</v>
      </c>
      <c r="J15" s="57">
        <v>28</v>
      </c>
      <c r="K15" s="57">
        <v>51</v>
      </c>
      <c r="L15" s="57">
        <v>70</v>
      </c>
      <c r="M15" s="57">
        <v>82</v>
      </c>
      <c r="N15" s="57">
        <v>86</v>
      </c>
      <c r="O15" s="57">
        <v>85</v>
      </c>
      <c r="P15" s="57">
        <v>79</v>
      </c>
      <c r="Q15" s="57">
        <v>67</v>
      </c>
      <c r="R15" s="57">
        <v>47</v>
      </c>
      <c r="S15" s="57">
        <v>22</v>
      </c>
      <c r="T15" s="57">
        <v>9</v>
      </c>
      <c r="U15" s="57">
        <v>10</v>
      </c>
      <c r="V15" s="57">
        <v>13</v>
      </c>
      <c r="W15" s="57">
        <v>15</v>
      </c>
      <c r="X15" s="57">
        <v>17</v>
      </c>
      <c r="Y15" s="57">
        <v>19</v>
      </c>
      <c r="Z15" s="58"/>
      <c r="AA15" s="59">
        <f t="shared" si="0"/>
        <v>879</v>
      </c>
    </row>
    <row r="16" spans="1:27" ht="30" customHeight="1" thickBot="1" x14ac:dyDescent="0.25">
      <c r="A16" s="60" t="s">
        <v>12</v>
      </c>
      <c r="B16" s="61">
        <f>IF(LEN(B$2)&gt;0,SUM(B10:B15),"")</f>
        <v>3190.3330000000001</v>
      </c>
      <c r="C16" s="62">
        <f t="shared" ref="C16:Z16" si="1">IF(LEN(C$2)&gt;0,SUM(C10:C15),"")</f>
        <v>2764.1790000000001</v>
      </c>
      <c r="D16" s="62">
        <f t="shared" si="1"/>
        <v>2649.9580000000001</v>
      </c>
      <c r="E16" s="62">
        <f t="shared" si="1"/>
        <v>2608.4679999999998</v>
      </c>
      <c r="F16" s="62">
        <f t="shared" si="1"/>
        <v>2735.2960000000003</v>
      </c>
      <c r="G16" s="62">
        <f t="shared" si="1"/>
        <v>3187.6680000000001</v>
      </c>
      <c r="H16" s="62">
        <f t="shared" si="1"/>
        <v>4087.9290000000001</v>
      </c>
      <c r="I16" s="62">
        <f t="shared" si="1"/>
        <v>5280.6060000000007</v>
      </c>
      <c r="J16" s="62">
        <f t="shared" si="1"/>
        <v>6019.5889999999999</v>
      </c>
      <c r="K16" s="62">
        <f t="shared" si="1"/>
        <v>6591.1440000000002</v>
      </c>
      <c r="L16" s="62">
        <f t="shared" si="1"/>
        <v>6639.5390000000007</v>
      </c>
      <c r="M16" s="62">
        <f t="shared" si="1"/>
        <v>6638.71</v>
      </c>
      <c r="N16" s="62">
        <f t="shared" si="1"/>
        <v>6497.7049999999999</v>
      </c>
      <c r="O16" s="62">
        <f t="shared" si="1"/>
        <v>6214.7289999999994</v>
      </c>
      <c r="P16" s="62">
        <f t="shared" si="1"/>
        <v>6059.2060000000001</v>
      </c>
      <c r="Q16" s="62">
        <f t="shared" si="1"/>
        <v>5586.7800000000007</v>
      </c>
      <c r="R16" s="62">
        <f t="shared" si="1"/>
        <v>5833.4600000000009</v>
      </c>
      <c r="S16" s="62">
        <f t="shared" si="1"/>
        <v>6309.433</v>
      </c>
      <c r="T16" s="62">
        <f t="shared" si="1"/>
        <v>6357.5869999999995</v>
      </c>
      <c r="U16" s="62">
        <f t="shared" si="1"/>
        <v>6169.174</v>
      </c>
      <c r="V16" s="62">
        <f t="shared" si="1"/>
        <v>5559.7650000000003</v>
      </c>
      <c r="W16" s="62">
        <f t="shared" si="1"/>
        <v>4978.9859999999999</v>
      </c>
      <c r="X16" s="62">
        <f t="shared" si="1"/>
        <v>4351.2520000000004</v>
      </c>
      <c r="Y16" s="62">
        <f t="shared" si="1"/>
        <v>3689.9450000000002</v>
      </c>
      <c r="Z16" s="63" t="str">
        <f t="shared" si="1"/>
        <v/>
      </c>
      <c r="AA16" s="64">
        <f>SUM(AA10:AA15)</f>
        <v>120001.44100000001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1184.9000000000001</v>
      </c>
      <c r="C28" s="72">
        <v>1075.9000000000001</v>
      </c>
      <c r="D28" s="72">
        <v>1008.9</v>
      </c>
      <c r="E28" s="72">
        <v>951.9</v>
      </c>
      <c r="F28" s="72">
        <v>907.9</v>
      </c>
      <c r="G28" s="72">
        <v>948.9</v>
      </c>
      <c r="H28" s="72">
        <v>1036.9000000000001</v>
      </c>
      <c r="I28" s="72">
        <v>1392.9</v>
      </c>
      <c r="J28" s="72">
        <v>1823.9</v>
      </c>
      <c r="K28" s="72">
        <v>2064.9</v>
      </c>
      <c r="L28" s="72">
        <v>2257.9</v>
      </c>
      <c r="M28" s="72">
        <v>2358.9</v>
      </c>
      <c r="N28" s="72">
        <v>2377.9</v>
      </c>
      <c r="O28" s="72">
        <v>2223.9</v>
      </c>
      <c r="P28" s="72">
        <v>1823.9</v>
      </c>
      <c r="Q28" s="72">
        <v>1373.9</v>
      </c>
      <c r="R28" s="72">
        <v>1135.9000000000001</v>
      </c>
      <c r="S28" s="72">
        <v>1716.9</v>
      </c>
      <c r="T28" s="72">
        <v>1649.9</v>
      </c>
      <c r="U28" s="72">
        <v>1376.2</v>
      </c>
      <c r="V28" s="72">
        <v>1295.9000000000001</v>
      </c>
      <c r="W28" s="72">
        <v>1194.9000000000001</v>
      </c>
      <c r="X28" s="72">
        <v>1235.9000000000001</v>
      </c>
      <c r="Y28" s="72">
        <v>1197.9000000000001</v>
      </c>
      <c r="Z28" s="73"/>
      <c r="AA28" s="74">
        <f>SUM(B28:Z28)</f>
        <v>35616.900000000016</v>
      </c>
    </row>
    <row r="29" spans="1:27" ht="24.95" customHeight="1" x14ac:dyDescent="0.2">
      <c r="A29" s="75" t="s">
        <v>23</v>
      </c>
      <c r="B29" s="76">
        <v>787.43299999999999</v>
      </c>
      <c r="C29" s="77">
        <v>958.279</v>
      </c>
      <c r="D29" s="77">
        <v>972.06200000000001</v>
      </c>
      <c r="E29" s="77">
        <v>1016.568</v>
      </c>
      <c r="F29" s="77">
        <v>1150.396</v>
      </c>
      <c r="G29" s="77">
        <v>1239.768</v>
      </c>
      <c r="H29" s="77">
        <v>1402.8209999999999</v>
      </c>
      <c r="I29" s="77">
        <v>1331.7059999999999</v>
      </c>
      <c r="J29" s="77">
        <v>1610.6890000000001</v>
      </c>
      <c r="K29" s="77">
        <v>1824.2439999999999</v>
      </c>
      <c r="L29" s="77">
        <v>1707.6389999999999</v>
      </c>
      <c r="M29" s="77">
        <v>1605.81</v>
      </c>
      <c r="N29" s="77">
        <v>1446.8050000000001</v>
      </c>
      <c r="O29" s="77">
        <v>1333.829</v>
      </c>
      <c r="P29" s="77">
        <v>1578.306</v>
      </c>
      <c r="Q29" s="77">
        <v>1567.88</v>
      </c>
      <c r="R29" s="77">
        <v>2023.56</v>
      </c>
      <c r="S29" s="77">
        <v>1863.5329999999999</v>
      </c>
      <c r="T29" s="77">
        <v>1978.6869999999999</v>
      </c>
      <c r="U29" s="77">
        <v>2122.971</v>
      </c>
      <c r="V29" s="77">
        <v>1701.865</v>
      </c>
      <c r="W29" s="77">
        <v>1211.086</v>
      </c>
      <c r="X29" s="77">
        <v>913.35199999999998</v>
      </c>
      <c r="Y29" s="77">
        <v>774.04499999999996</v>
      </c>
      <c r="Z29" s="78"/>
      <c r="AA29" s="79">
        <f>SUM(B29:Z29)</f>
        <v>34123.334000000003</v>
      </c>
    </row>
    <row r="30" spans="1:27" ht="24.95" customHeight="1" x14ac:dyDescent="0.2">
      <c r="A30" s="82" t="s">
        <v>24</v>
      </c>
      <c r="B30" s="80">
        <v>1762</v>
      </c>
      <c r="C30" s="81">
        <v>1404</v>
      </c>
      <c r="D30" s="81">
        <v>1394</v>
      </c>
      <c r="E30" s="81">
        <v>1394</v>
      </c>
      <c r="F30" s="81">
        <v>1434</v>
      </c>
      <c r="G30" s="81">
        <v>1734</v>
      </c>
      <c r="H30" s="81">
        <v>2231</v>
      </c>
      <c r="I30" s="81">
        <v>2874</v>
      </c>
      <c r="J30" s="81">
        <v>2889</v>
      </c>
      <c r="K30" s="81">
        <v>2889</v>
      </c>
      <c r="L30" s="81">
        <v>2839</v>
      </c>
      <c r="M30" s="81">
        <v>2839</v>
      </c>
      <c r="N30" s="81">
        <v>2839</v>
      </c>
      <c r="O30" s="81">
        <v>2839</v>
      </c>
      <c r="P30" s="81">
        <v>2839</v>
      </c>
      <c r="Q30" s="81">
        <v>2839</v>
      </c>
      <c r="R30" s="81">
        <v>2859</v>
      </c>
      <c r="S30" s="81">
        <v>2889</v>
      </c>
      <c r="T30" s="81">
        <v>2889</v>
      </c>
      <c r="U30" s="81">
        <v>2889</v>
      </c>
      <c r="V30" s="81">
        <v>2889</v>
      </c>
      <c r="W30" s="81">
        <v>2859</v>
      </c>
      <c r="X30" s="81">
        <v>2574</v>
      </c>
      <c r="Y30" s="81">
        <v>2169</v>
      </c>
      <c r="Z30" s="83"/>
      <c r="AA30" s="84">
        <f>SUM(B30:Z30)</f>
        <v>59056</v>
      </c>
    </row>
    <row r="31" spans="1:27" ht="30" customHeight="1" thickBot="1" x14ac:dyDescent="0.25">
      <c r="A31" s="60" t="s">
        <v>25</v>
      </c>
      <c r="B31" s="61">
        <f>IF(LEN(B$2)&gt;0,SUM(B28:B30),"")</f>
        <v>3734.3330000000001</v>
      </c>
      <c r="C31" s="62">
        <f t="shared" ref="C31:Z31" si="4">IF(LEN(C$2)&gt;0,SUM(C28:C30),"")</f>
        <v>3438.1790000000001</v>
      </c>
      <c r="D31" s="62">
        <f t="shared" si="4"/>
        <v>3374.962</v>
      </c>
      <c r="E31" s="62">
        <f t="shared" si="4"/>
        <v>3362.4679999999998</v>
      </c>
      <c r="F31" s="62">
        <f t="shared" si="4"/>
        <v>3492.2959999999998</v>
      </c>
      <c r="G31" s="62">
        <f t="shared" si="4"/>
        <v>3922.6680000000001</v>
      </c>
      <c r="H31" s="62">
        <f t="shared" si="4"/>
        <v>4670.7209999999995</v>
      </c>
      <c r="I31" s="62">
        <f t="shared" si="4"/>
        <v>5598.6059999999998</v>
      </c>
      <c r="J31" s="62">
        <f t="shared" si="4"/>
        <v>6323.5889999999999</v>
      </c>
      <c r="K31" s="62">
        <f t="shared" si="4"/>
        <v>6778.1440000000002</v>
      </c>
      <c r="L31" s="62">
        <f t="shared" si="4"/>
        <v>6804.5389999999998</v>
      </c>
      <c r="M31" s="62">
        <f t="shared" si="4"/>
        <v>6803.71</v>
      </c>
      <c r="N31" s="62">
        <f t="shared" si="4"/>
        <v>6663.7049999999999</v>
      </c>
      <c r="O31" s="62">
        <f t="shared" si="4"/>
        <v>6396.7290000000003</v>
      </c>
      <c r="P31" s="62">
        <f t="shared" si="4"/>
        <v>6241.2060000000001</v>
      </c>
      <c r="Q31" s="62">
        <f t="shared" si="4"/>
        <v>5780.7800000000007</v>
      </c>
      <c r="R31" s="62">
        <f t="shared" si="4"/>
        <v>6018.46</v>
      </c>
      <c r="S31" s="62">
        <f t="shared" si="4"/>
        <v>6469.433</v>
      </c>
      <c r="T31" s="62">
        <f t="shared" si="4"/>
        <v>6517.5869999999995</v>
      </c>
      <c r="U31" s="62">
        <f t="shared" si="4"/>
        <v>6388.1710000000003</v>
      </c>
      <c r="V31" s="62">
        <f t="shared" si="4"/>
        <v>5886.7650000000003</v>
      </c>
      <c r="W31" s="62">
        <f t="shared" si="4"/>
        <v>5264.9859999999999</v>
      </c>
      <c r="X31" s="62">
        <f t="shared" si="4"/>
        <v>4723.2520000000004</v>
      </c>
      <c r="Y31" s="62">
        <f t="shared" si="4"/>
        <v>4140.9449999999997</v>
      </c>
      <c r="Z31" s="63" t="str">
        <f t="shared" si="4"/>
        <v/>
      </c>
      <c r="AA31" s="64">
        <f>SUM(AA28:AA30)</f>
        <v>128796.23400000003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132</v>
      </c>
      <c r="C34" s="95">
        <v>192</v>
      </c>
      <c r="D34" s="95">
        <v>246.00400000000002</v>
      </c>
      <c r="E34" s="95">
        <v>249</v>
      </c>
      <c r="F34" s="95">
        <v>258</v>
      </c>
      <c r="G34" s="95">
        <v>256</v>
      </c>
      <c r="H34" s="95">
        <v>252.792</v>
      </c>
      <c r="I34" s="95">
        <v>40</v>
      </c>
      <c r="J34" s="95">
        <v>46</v>
      </c>
      <c r="K34" s="95">
        <v>5</v>
      </c>
      <c r="L34" s="95">
        <v>5</v>
      </c>
      <c r="M34" s="95">
        <v>5</v>
      </c>
      <c r="N34" s="95">
        <v>5</v>
      </c>
      <c r="O34" s="95">
        <v>20</v>
      </c>
      <c r="P34" s="95">
        <v>25</v>
      </c>
      <c r="Q34" s="95">
        <v>6</v>
      </c>
      <c r="R34" s="95">
        <v>30</v>
      </c>
      <c r="S34" s="95">
        <v>5</v>
      </c>
      <c r="T34" s="95">
        <v>5</v>
      </c>
      <c r="U34" s="95">
        <v>5</v>
      </c>
      <c r="V34" s="95">
        <v>48</v>
      </c>
      <c r="W34" s="95">
        <v>5</v>
      </c>
      <c r="X34" s="95">
        <v>49</v>
      </c>
      <c r="Y34" s="95">
        <v>85</v>
      </c>
      <c r="Z34" s="96"/>
      <c r="AA34" s="74">
        <f t="shared" ref="AA34:AA39" si="5">SUM(B34:Z34)</f>
        <v>1974.7959999999998</v>
      </c>
    </row>
    <row r="35" spans="1:27" ht="24.95" customHeight="1" x14ac:dyDescent="0.2">
      <c r="A35" s="97" t="s">
        <v>28</v>
      </c>
      <c r="B35" s="98">
        <v>302</v>
      </c>
      <c r="C35" s="99">
        <v>372</v>
      </c>
      <c r="D35" s="99">
        <v>369</v>
      </c>
      <c r="E35" s="99">
        <v>395</v>
      </c>
      <c r="F35" s="99">
        <v>389</v>
      </c>
      <c r="G35" s="99">
        <v>369</v>
      </c>
      <c r="H35" s="99">
        <v>220</v>
      </c>
      <c r="I35" s="99">
        <v>168</v>
      </c>
      <c r="J35" s="99">
        <v>148</v>
      </c>
      <c r="K35" s="99">
        <v>72</v>
      </c>
      <c r="L35" s="99">
        <v>50</v>
      </c>
      <c r="M35" s="99">
        <v>50</v>
      </c>
      <c r="N35" s="99">
        <v>51</v>
      </c>
      <c r="O35" s="99">
        <v>52</v>
      </c>
      <c r="P35" s="99">
        <v>47</v>
      </c>
      <c r="Q35" s="99">
        <v>78</v>
      </c>
      <c r="R35" s="99">
        <v>45</v>
      </c>
      <c r="S35" s="99">
        <v>45</v>
      </c>
      <c r="T35" s="99">
        <v>45</v>
      </c>
      <c r="U35" s="99">
        <v>103.997</v>
      </c>
      <c r="V35" s="99">
        <v>169</v>
      </c>
      <c r="W35" s="99">
        <v>171</v>
      </c>
      <c r="X35" s="99">
        <v>213</v>
      </c>
      <c r="Y35" s="99">
        <v>256</v>
      </c>
      <c r="Z35" s="100"/>
      <c r="AA35" s="79">
        <f t="shared" si="5"/>
        <v>4179.9969999999994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601.9</v>
      </c>
      <c r="J36" s="99">
        <v>618</v>
      </c>
      <c r="K36" s="99">
        <v>618</v>
      </c>
      <c r="L36" s="99">
        <v>618</v>
      </c>
      <c r="M36" s="99">
        <v>186.2</v>
      </c>
      <c r="N36" s="99">
        <v>164.7</v>
      </c>
      <c r="O36" s="99">
        <v>71.7</v>
      </c>
      <c r="P36" s="99">
        <v>73.3</v>
      </c>
      <c r="Q36" s="99">
        <v>493.3</v>
      </c>
      <c r="R36" s="99">
        <v>493.6</v>
      </c>
      <c r="S36" s="99">
        <v>560.20000000000005</v>
      </c>
      <c r="T36" s="99">
        <v>618</v>
      </c>
      <c r="U36" s="99">
        <v>618</v>
      </c>
      <c r="V36" s="99">
        <v>618</v>
      </c>
      <c r="W36" s="99">
        <v>618</v>
      </c>
      <c r="X36" s="99">
        <v>618</v>
      </c>
      <c r="Y36" s="99">
        <v>618</v>
      </c>
      <c r="Z36" s="100"/>
      <c r="AA36" s="79">
        <f t="shared" si="5"/>
        <v>12532.9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358.6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143.5</v>
      </c>
      <c r="K38" s="99"/>
      <c r="L38" s="99"/>
      <c r="M38" s="99">
        <v>316.10000000000002</v>
      </c>
      <c r="N38" s="99">
        <v>400.5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10218.700000000001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1460.6</v>
      </c>
      <c r="C39" s="88">
        <f t="shared" si="6"/>
        <v>1732</v>
      </c>
      <c r="D39" s="88">
        <f t="shared" si="6"/>
        <v>1783.0039999999999</v>
      </c>
      <c r="E39" s="88">
        <f t="shared" si="6"/>
        <v>1812</v>
      </c>
      <c r="F39" s="88">
        <f t="shared" si="6"/>
        <v>1815</v>
      </c>
      <c r="G39" s="88">
        <f t="shared" si="6"/>
        <v>1793</v>
      </c>
      <c r="H39" s="88">
        <f t="shared" si="6"/>
        <v>1640.7919999999999</v>
      </c>
      <c r="I39" s="88">
        <f t="shared" si="6"/>
        <v>1359.9</v>
      </c>
      <c r="J39" s="88">
        <f t="shared" si="6"/>
        <v>1005.5</v>
      </c>
      <c r="K39" s="88">
        <f t="shared" si="6"/>
        <v>745</v>
      </c>
      <c r="L39" s="88">
        <f t="shared" si="6"/>
        <v>723</v>
      </c>
      <c r="M39" s="88">
        <f t="shared" si="6"/>
        <v>607.29999999999995</v>
      </c>
      <c r="N39" s="88">
        <f t="shared" si="6"/>
        <v>671.2</v>
      </c>
      <c r="O39" s="88">
        <f t="shared" si="6"/>
        <v>693.7</v>
      </c>
      <c r="P39" s="88">
        <f t="shared" si="6"/>
        <v>695.3</v>
      </c>
      <c r="Q39" s="88">
        <f t="shared" si="6"/>
        <v>1127.3</v>
      </c>
      <c r="R39" s="88">
        <f t="shared" si="6"/>
        <v>1118.5999999999999</v>
      </c>
      <c r="S39" s="88">
        <f t="shared" si="6"/>
        <v>1160.2</v>
      </c>
      <c r="T39" s="88">
        <f t="shared" si="6"/>
        <v>1218</v>
      </c>
      <c r="U39" s="88">
        <f t="shared" si="6"/>
        <v>1276.9969999999998</v>
      </c>
      <c r="V39" s="88">
        <f t="shared" si="6"/>
        <v>1385</v>
      </c>
      <c r="W39" s="88">
        <f t="shared" si="6"/>
        <v>1344</v>
      </c>
      <c r="X39" s="88">
        <f t="shared" si="6"/>
        <v>1430</v>
      </c>
      <c r="Y39" s="88">
        <f t="shared" si="6"/>
        <v>1509</v>
      </c>
      <c r="Z39" s="89" t="str">
        <f t="shared" si="6"/>
        <v/>
      </c>
      <c r="AA39" s="90">
        <f t="shared" si="5"/>
        <v>30106.392999999996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558</v>
      </c>
      <c r="C44" s="99">
        <v>558</v>
      </c>
      <c r="D44" s="99">
        <v>558</v>
      </c>
      <c r="E44" s="99">
        <v>558</v>
      </c>
      <c r="F44" s="99">
        <v>558</v>
      </c>
      <c r="G44" s="99">
        <v>558</v>
      </c>
      <c r="H44" s="99">
        <v>558</v>
      </c>
      <c r="I44" s="99">
        <v>541.9</v>
      </c>
      <c r="J44" s="99">
        <v>558</v>
      </c>
      <c r="K44" s="99">
        <v>558</v>
      </c>
      <c r="L44" s="99">
        <v>558</v>
      </c>
      <c r="M44" s="99">
        <v>126.2</v>
      </c>
      <c r="N44" s="99">
        <v>104.7</v>
      </c>
      <c r="O44" s="99">
        <v>11.7</v>
      </c>
      <c r="P44" s="99">
        <v>13.3</v>
      </c>
      <c r="Q44" s="99">
        <v>433.3</v>
      </c>
      <c r="R44" s="99">
        <v>433.6</v>
      </c>
      <c r="S44" s="99">
        <v>500.2</v>
      </c>
      <c r="T44" s="99">
        <v>558</v>
      </c>
      <c r="U44" s="99">
        <v>558</v>
      </c>
      <c r="V44" s="99">
        <v>558</v>
      </c>
      <c r="W44" s="99">
        <v>558</v>
      </c>
      <c r="X44" s="99">
        <v>558</v>
      </c>
      <c r="Y44" s="99">
        <v>558</v>
      </c>
      <c r="Z44" s="100"/>
      <c r="AA44" s="79">
        <f t="shared" si="7"/>
        <v>11092.9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358.6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143.5</v>
      </c>
      <c r="K46" s="99"/>
      <c r="L46" s="99"/>
      <c r="M46" s="99">
        <v>316.10000000000002</v>
      </c>
      <c r="N46" s="99">
        <v>400.5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10218.700000000001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916.6</v>
      </c>
      <c r="C48" s="88">
        <f t="shared" ref="C48:Z48" si="8">IF(LEN(C$2)&gt;0,SUM(C42:C47),"")</f>
        <v>1058</v>
      </c>
      <c r="D48" s="88">
        <f t="shared" si="8"/>
        <v>1058</v>
      </c>
      <c r="E48" s="88">
        <f t="shared" si="8"/>
        <v>1058</v>
      </c>
      <c r="F48" s="88">
        <f t="shared" si="8"/>
        <v>1058</v>
      </c>
      <c r="G48" s="88">
        <f t="shared" si="8"/>
        <v>1058</v>
      </c>
      <c r="H48" s="88">
        <f t="shared" si="8"/>
        <v>1058</v>
      </c>
      <c r="I48" s="88">
        <f t="shared" si="8"/>
        <v>1041.9000000000001</v>
      </c>
      <c r="J48" s="88">
        <f t="shared" si="8"/>
        <v>701.5</v>
      </c>
      <c r="K48" s="88">
        <f t="shared" si="8"/>
        <v>558</v>
      </c>
      <c r="L48" s="88">
        <f t="shared" si="8"/>
        <v>558</v>
      </c>
      <c r="M48" s="88">
        <f t="shared" si="8"/>
        <v>442.3</v>
      </c>
      <c r="N48" s="88">
        <f t="shared" si="8"/>
        <v>505.2</v>
      </c>
      <c r="O48" s="88">
        <f t="shared" si="8"/>
        <v>511.7</v>
      </c>
      <c r="P48" s="88">
        <f t="shared" si="8"/>
        <v>513.29999999999995</v>
      </c>
      <c r="Q48" s="88">
        <f t="shared" si="8"/>
        <v>933.3</v>
      </c>
      <c r="R48" s="88">
        <f t="shared" si="8"/>
        <v>933.6</v>
      </c>
      <c r="S48" s="88">
        <f t="shared" si="8"/>
        <v>1000.2</v>
      </c>
      <c r="T48" s="88">
        <f t="shared" si="8"/>
        <v>1058</v>
      </c>
      <c r="U48" s="88">
        <f t="shared" si="8"/>
        <v>1058</v>
      </c>
      <c r="V48" s="88">
        <f t="shared" si="8"/>
        <v>1058</v>
      </c>
      <c r="W48" s="88">
        <f t="shared" si="8"/>
        <v>1058</v>
      </c>
      <c r="X48" s="88">
        <f t="shared" si="8"/>
        <v>1058</v>
      </c>
      <c r="Y48" s="88">
        <f t="shared" si="8"/>
        <v>1058</v>
      </c>
      <c r="Z48" s="89" t="str">
        <f t="shared" si="8"/>
        <v/>
      </c>
      <c r="AA48" s="90">
        <f t="shared" si="7"/>
        <v>21311.599999999999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4650.933</v>
      </c>
      <c r="C51" s="88">
        <f t="shared" si="10"/>
        <v>4496.1790000000001</v>
      </c>
      <c r="D51" s="88">
        <f t="shared" si="10"/>
        <v>4432.9619999999995</v>
      </c>
      <c r="E51" s="88">
        <f t="shared" si="10"/>
        <v>4420.4679999999998</v>
      </c>
      <c r="F51" s="88">
        <f t="shared" si="10"/>
        <v>4550.2960000000003</v>
      </c>
      <c r="G51" s="88">
        <f t="shared" si="10"/>
        <v>4980.6679999999997</v>
      </c>
      <c r="H51" s="88">
        <f t="shared" si="10"/>
        <v>5728.7209999999995</v>
      </c>
      <c r="I51" s="88">
        <f t="shared" si="10"/>
        <v>6640.5060000000012</v>
      </c>
      <c r="J51" s="88">
        <f t="shared" si="10"/>
        <v>7025.0889999999999</v>
      </c>
      <c r="K51" s="88">
        <f t="shared" si="10"/>
        <v>7336.1440000000002</v>
      </c>
      <c r="L51" s="88">
        <f t="shared" si="10"/>
        <v>7362.5390000000007</v>
      </c>
      <c r="M51" s="88">
        <f t="shared" si="10"/>
        <v>7246.01</v>
      </c>
      <c r="N51" s="88">
        <f t="shared" si="10"/>
        <v>7168.9049999999997</v>
      </c>
      <c r="O51" s="88">
        <f t="shared" si="10"/>
        <v>6908.4289999999992</v>
      </c>
      <c r="P51" s="88">
        <f t="shared" si="10"/>
        <v>6754.5060000000003</v>
      </c>
      <c r="Q51" s="88">
        <f t="shared" si="10"/>
        <v>6714.0800000000008</v>
      </c>
      <c r="R51" s="88">
        <f t="shared" si="10"/>
        <v>6952.0600000000013</v>
      </c>
      <c r="S51" s="88">
        <f t="shared" si="10"/>
        <v>7469.6329999999998</v>
      </c>
      <c r="T51" s="88">
        <f t="shared" si="10"/>
        <v>7575.5869999999995</v>
      </c>
      <c r="U51" s="88">
        <f t="shared" si="10"/>
        <v>7446.1710000000003</v>
      </c>
      <c r="V51" s="88">
        <f t="shared" si="10"/>
        <v>6944.7650000000003</v>
      </c>
      <c r="W51" s="88">
        <f t="shared" si="10"/>
        <v>6322.9859999999999</v>
      </c>
      <c r="X51" s="88">
        <f t="shared" si="10"/>
        <v>5781.2520000000004</v>
      </c>
      <c r="Y51" s="88">
        <f t="shared" si="10"/>
        <v>5198.9449999999997</v>
      </c>
      <c r="Z51" s="89" t="str">
        <f t="shared" si="10"/>
        <v/>
      </c>
      <c r="AA51" s="105">
        <f>SUM(B51:Z51)</f>
        <v>150107.83400000003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4650.9080000000004</v>
      </c>
      <c r="C4" s="18">
        <v>4496.1789999999992</v>
      </c>
      <c r="D4" s="18">
        <v>4432.9619999999977</v>
      </c>
      <c r="E4" s="18">
        <v>4420.4680000000026</v>
      </c>
      <c r="F4" s="18">
        <v>4550.2960000000021</v>
      </c>
      <c r="G4" s="18">
        <v>4980.6680000000006</v>
      </c>
      <c r="H4" s="18">
        <v>5728.7209999999986</v>
      </c>
      <c r="I4" s="18">
        <v>6640.5450000000019</v>
      </c>
      <c r="J4" s="18">
        <v>7025.1349999999993</v>
      </c>
      <c r="K4" s="18">
        <v>7336.1009999999997</v>
      </c>
      <c r="L4" s="18">
        <v>7362.5880000000025</v>
      </c>
      <c r="M4" s="18">
        <v>7245.9639999999981</v>
      </c>
      <c r="N4" s="18">
        <v>7168.936999999999</v>
      </c>
      <c r="O4" s="18">
        <v>6908.4290000000001</v>
      </c>
      <c r="P4" s="18">
        <v>6754.5449999999983</v>
      </c>
      <c r="Q4" s="18">
        <v>6714.0389999999998</v>
      </c>
      <c r="R4" s="18">
        <v>6952.0570000000016</v>
      </c>
      <c r="S4" s="18">
        <v>7469.6109999999999</v>
      </c>
      <c r="T4" s="18">
        <v>7575.5869999999995</v>
      </c>
      <c r="U4" s="18">
        <v>7446.1710000000012</v>
      </c>
      <c r="V4" s="18">
        <v>6944.7650000000021</v>
      </c>
      <c r="W4" s="18">
        <v>6322.985999999999</v>
      </c>
      <c r="X4" s="18">
        <v>5781.2520000000013</v>
      </c>
      <c r="Y4" s="18">
        <v>5198.9450000000024</v>
      </c>
      <c r="Z4" s="19"/>
      <c r="AA4" s="20">
        <f>SUM(B4:Z4)</f>
        <v>150107.85900000005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</v>
      </c>
      <c r="C7" s="28">
        <v>186.93</v>
      </c>
      <c r="D7" s="28">
        <v>190.25</v>
      </c>
      <c r="E7" s="28">
        <v>192.18</v>
      </c>
      <c r="F7" s="28">
        <v>197.57</v>
      </c>
      <c r="G7" s="28">
        <v>204.23</v>
      </c>
      <c r="H7" s="28">
        <v>255.1</v>
      </c>
      <c r="I7" s="28">
        <v>205.54</v>
      </c>
      <c r="J7" s="28">
        <v>230.09</v>
      </c>
      <c r="K7" s="28">
        <v>219.09</v>
      </c>
      <c r="L7" s="28">
        <v>210.2</v>
      </c>
      <c r="M7" s="28">
        <v>205.45</v>
      </c>
      <c r="N7" s="28">
        <v>203.3</v>
      </c>
      <c r="O7" s="28">
        <v>199.11</v>
      </c>
      <c r="P7" s="28">
        <v>215.9</v>
      </c>
      <c r="Q7" s="28">
        <v>249.93</v>
      </c>
      <c r="R7" s="28">
        <v>267.19</v>
      </c>
      <c r="S7" s="28">
        <v>295.41000000000003</v>
      </c>
      <c r="T7" s="28">
        <v>318.94</v>
      </c>
      <c r="U7" s="28">
        <v>297.12</v>
      </c>
      <c r="V7" s="28">
        <v>252.19</v>
      </c>
      <c r="W7" s="28">
        <v>203.7</v>
      </c>
      <c r="X7" s="28">
        <v>192.18</v>
      </c>
      <c r="Y7" s="28">
        <v>187.66</v>
      </c>
      <c r="Z7" s="29"/>
      <c r="AA7" s="30">
        <f>IF(SUM(B7:Z7)&lt;&gt;0,AVERAGEIF(B7:Z7,"&lt;&gt;"""),"")</f>
        <v>222.5108333333333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986.50400000000002</v>
      </c>
      <c r="C19" s="72">
        <v>981.47599999999989</v>
      </c>
      <c r="D19" s="72">
        <v>973.46499999999992</v>
      </c>
      <c r="E19" s="72">
        <v>968.53700000000003</v>
      </c>
      <c r="F19" s="72">
        <v>951.65300000000002</v>
      </c>
      <c r="G19" s="72">
        <v>951.76300000000003</v>
      </c>
      <c r="H19" s="72">
        <v>952.76800000000003</v>
      </c>
      <c r="I19" s="72">
        <v>950.84799999999996</v>
      </c>
      <c r="J19" s="72">
        <v>917.91899999999998</v>
      </c>
      <c r="K19" s="72">
        <v>875.95600000000002</v>
      </c>
      <c r="L19" s="72">
        <v>833.97299999999996</v>
      </c>
      <c r="M19" s="72">
        <v>804.976</v>
      </c>
      <c r="N19" s="72">
        <v>783.91399999999999</v>
      </c>
      <c r="O19" s="72">
        <v>784.83100000000002</v>
      </c>
      <c r="P19" s="72">
        <v>783.77599999999995</v>
      </c>
      <c r="Q19" s="72">
        <v>800.79600000000005</v>
      </c>
      <c r="R19" s="72">
        <v>810.73399999999992</v>
      </c>
      <c r="S19" s="72">
        <v>801.74300000000005</v>
      </c>
      <c r="T19" s="72">
        <v>804.69100000000003</v>
      </c>
      <c r="U19" s="72">
        <v>806.68700000000001</v>
      </c>
      <c r="V19" s="72">
        <v>814.69399999999996</v>
      </c>
      <c r="W19" s="72">
        <v>803.66899999999998</v>
      </c>
      <c r="X19" s="72">
        <v>942.64599999999996</v>
      </c>
      <c r="Y19" s="72">
        <v>964.62199999999996</v>
      </c>
      <c r="Z19" s="73"/>
      <c r="AA19" s="74">
        <f t="shared" ref="AA19:AA24" si="2">SUM(B19:Z19)</f>
        <v>21052.641000000007</v>
      </c>
    </row>
    <row r="20" spans="1:27" ht="24.95" customHeight="1" x14ac:dyDescent="0.2">
      <c r="A20" s="75" t="s">
        <v>15</v>
      </c>
      <c r="B20" s="76">
        <v>1017.466</v>
      </c>
      <c r="C20" s="77">
        <v>1002.5160000000001</v>
      </c>
      <c r="D20" s="77">
        <v>996.97000000000014</v>
      </c>
      <c r="E20" s="77">
        <v>997.3850000000001</v>
      </c>
      <c r="F20" s="77">
        <v>1040.2579999999998</v>
      </c>
      <c r="G20" s="77">
        <v>1183.77</v>
      </c>
      <c r="H20" s="77">
        <v>1395.067</v>
      </c>
      <c r="I20" s="77">
        <v>1540.8460000000002</v>
      </c>
      <c r="J20" s="77">
        <v>1603.7259999999997</v>
      </c>
      <c r="K20" s="77">
        <v>1620.5270000000003</v>
      </c>
      <c r="L20" s="77">
        <v>1610.0709999999999</v>
      </c>
      <c r="M20" s="77">
        <v>1597.2939999999999</v>
      </c>
      <c r="N20" s="77">
        <v>1589.1979999999999</v>
      </c>
      <c r="O20" s="77">
        <v>1541.4470000000001</v>
      </c>
      <c r="P20" s="77">
        <v>1490.4919999999997</v>
      </c>
      <c r="Q20" s="77">
        <v>1441.3400000000001</v>
      </c>
      <c r="R20" s="77">
        <v>1438.8910000000001</v>
      </c>
      <c r="S20" s="77">
        <v>1454.231</v>
      </c>
      <c r="T20" s="77">
        <v>1419.9479999999999</v>
      </c>
      <c r="U20" s="77">
        <v>1350.4309999999998</v>
      </c>
      <c r="V20" s="77">
        <v>1259.57</v>
      </c>
      <c r="W20" s="77">
        <v>1163.0130000000004</v>
      </c>
      <c r="X20" s="77">
        <v>1099.9349999999999</v>
      </c>
      <c r="Y20" s="77">
        <v>1051.6759999999999</v>
      </c>
      <c r="Z20" s="78"/>
      <c r="AA20" s="79">
        <f t="shared" si="2"/>
        <v>31906.067999999999</v>
      </c>
    </row>
    <row r="21" spans="1:27" ht="24.95" customHeight="1" x14ac:dyDescent="0.2">
      <c r="A21" s="75" t="s">
        <v>16</v>
      </c>
      <c r="B21" s="80">
        <v>2278.4380000000001</v>
      </c>
      <c r="C21" s="81">
        <v>2150.6869999999999</v>
      </c>
      <c r="D21" s="81">
        <v>2123.0269999999996</v>
      </c>
      <c r="E21" s="81">
        <v>2083.0459999999998</v>
      </c>
      <c r="F21" s="81">
        <v>2175.8850000000007</v>
      </c>
      <c r="G21" s="81">
        <v>2451.6349999999998</v>
      </c>
      <c r="H21" s="81">
        <v>2915.8859999999995</v>
      </c>
      <c r="I21" s="81">
        <v>3328.8510000000001</v>
      </c>
      <c r="J21" s="81">
        <v>3632.4900000000007</v>
      </c>
      <c r="K21" s="81">
        <v>3756.4180000000001</v>
      </c>
      <c r="L21" s="81">
        <v>3797.0439999999999</v>
      </c>
      <c r="M21" s="81">
        <v>3829.194</v>
      </c>
      <c r="N21" s="81">
        <v>3758.3249999999998</v>
      </c>
      <c r="O21" s="81">
        <v>3554.1509999999998</v>
      </c>
      <c r="P21" s="81">
        <v>3471.777</v>
      </c>
      <c r="Q21" s="81">
        <v>3460.9030000000007</v>
      </c>
      <c r="R21" s="81">
        <v>3735.9319999999998</v>
      </c>
      <c r="S21" s="81">
        <v>4146.2150000000001</v>
      </c>
      <c r="T21" s="81">
        <v>4275.9669999999996</v>
      </c>
      <c r="U21" s="81">
        <v>4319.5529999999999</v>
      </c>
      <c r="V21" s="81">
        <v>4013.5010000000002</v>
      </c>
      <c r="W21" s="81">
        <v>3550.3040000000005</v>
      </c>
      <c r="X21" s="81">
        <v>3109.6709999999994</v>
      </c>
      <c r="Y21" s="81">
        <v>2655.1469999999999</v>
      </c>
      <c r="Z21" s="78"/>
      <c r="AA21" s="79">
        <f t="shared" si="2"/>
        <v>78574.046999999991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86.5</v>
      </c>
      <c r="C23" s="77">
        <v>112.5</v>
      </c>
      <c r="D23" s="77">
        <v>94.5</v>
      </c>
      <c r="E23" s="77">
        <v>107.5</v>
      </c>
      <c r="F23" s="77">
        <v>109.5</v>
      </c>
      <c r="G23" s="77">
        <v>114.5</v>
      </c>
      <c r="H23" s="77">
        <v>107</v>
      </c>
      <c r="I23" s="77">
        <v>124</v>
      </c>
      <c r="J23" s="77">
        <v>116</v>
      </c>
      <c r="K23" s="77">
        <v>124.5</v>
      </c>
      <c r="L23" s="77">
        <v>124</v>
      </c>
      <c r="M23" s="77">
        <v>122.5</v>
      </c>
      <c r="N23" s="77">
        <v>116.5</v>
      </c>
      <c r="O23" s="77">
        <v>116</v>
      </c>
      <c r="P23" s="77">
        <v>132.5</v>
      </c>
      <c r="Q23" s="77">
        <v>155</v>
      </c>
      <c r="R23" s="77">
        <v>160.5</v>
      </c>
      <c r="S23" s="77">
        <v>159</v>
      </c>
      <c r="T23" s="77">
        <v>157</v>
      </c>
      <c r="U23" s="77">
        <v>166.5</v>
      </c>
      <c r="V23" s="77">
        <v>166</v>
      </c>
      <c r="W23" s="77">
        <v>154</v>
      </c>
      <c r="X23" s="77">
        <v>111</v>
      </c>
      <c r="Y23" s="77">
        <v>109.5</v>
      </c>
      <c r="Z23" s="77"/>
      <c r="AA23" s="79">
        <f t="shared" si="2"/>
        <v>3046.5</v>
      </c>
    </row>
    <row r="24" spans="1:27" ht="24.95" customHeight="1" x14ac:dyDescent="0.2">
      <c r="A24" s="85" t="s">
        <v>19</v>
      </c>
      <c r="B24" s="77">
        <v>228</v>
      </c>
      <c r="C24" s="77">
        <v>219.99999999999997</v>
      </c>
      <c r="D24" s="77">
        <v>216.00000000000003</v>
      </c>
      <c r="E24" s="77">
        <v>214.99999999999997</v>
      </c>
      <c r="F24" s="77">
        <v>224</v>
      </c>
      <c r="G24" s="77">
        <v>251.99999999999997</v>
      </c>
      <c r="H24" s="77">
        <v>284</v>
      </c>
      <c r="I24" s="77">
        <v>344.00000000000006</v>
      </c>
      <c r="J24" s="77">
        <v>375</v>
      </c>
      <c r="K24" s="77">
        <v>381.00000000000006</v>
      </c>
      <c r="L24" s="77">
        <v>375.99999999999994</v>
      </c>
      <c r="M24" s="77">
        <v>372</v>
      </c>
      <c r="N24" s="77">
        <v>371</v>
      </c>
      <c r="O24" s="77">
        <v>363</v>
      </c>
      <c r="P24" s="77">
        <v>351</v>
      </c>
      <c r="Q24" s="77">
        <v>348</v>
      </c>
      <c r="R24" s="77">
        <v>371</v>
      </c>
      <c r="S24" s="77">
        <v>405</v>
      </c>
      <c r="T24" s="77">
        <v>406.00000000000006</v>
      </c>
      <c r="U24" s="77">
        <v>397.99999999999994</v>
      </c>
      <c r="V24" s="77">
        <v>371</v>
      </c>
      <c r="W24" s="77">
        <v>331.00000000000006</v>
      </c>
      <c r="X24" s="77">
        <v>293</v>
      </c>
      <c r="Y24" s="77">
        <v>260</v>
      </c>
      <c r="Z24" s="77"/>
      <c r="AA24" s="79">
        <f t="shared" si="2"/>
        <v>7755</v>
      </c>
    </row>
    <row r="25" spans="1:27" ht="30" customHeight="1" thickBot="1" x14ac:dyDescent="0.25">
      <c r="A25" s="86" t="s">
        <v>20</v>
      </c>
      <c r="B25" s="87">
        <f t="shared" ref="B25:AA25" si="3">SUM(B19:B24)</f>
        <v>4596.9080000000004</v>
      </c>
      <c r="C25" s="88">
        <f t="shared" si="3"/>
        <v>4467.1790000000001</v>
      </c>
      <c r="D25" s="88">
        <f t="shared" si="3"/>
        <v>4403.9619999999995</v>
      </c>
      <c r="E25" s="88">
        <f t="shared" si="3"/>
        <v>4371.4679999999998</v>
      </c>
      <c r="F25" s="88">
        <f t="shared" si="3"/>
        <v>4501.2960000000003</v>
      </c>
      <c r="G25" s="88">
        <f t="shared" si="3"/>
        <v>4953.6679999999997</v>
      </c>
      <c r="H25" s="88">
        <f t="shared" si="3"/>
        <v>5654.7209999999995</v>
      </c>
      <c r="I25" s="88">
        <f t="shared" si="3"/>
        <v>6288.5450000000001</v>
      </c>
      <c r="J25" s="88">
        <f t="shared" si="3"/>
        <v>6645.1350000000002</v>
      </c>
      <c r="K25" s="88">
        <f t="shared" si="3"/>
        <v>6758.4009999999998</v>
      </c>
      <c r="L25" s="88">
        <f t="shared" si="3"/>
        <v>6741.0879999999997</v>
      </c>
      <c r="M25" s="88">
        <f t="shared" si="3"/>
        <v>6725.9639999999999</v>
      </c>
      <c r="N25" s="88">
        <f t="shared" si="3"/>
        <v>6618.9369999999999</v>
      </c>
      <c r="O25" s="88">
        <f t="shared" si="3"/>
        <v>6359.4290000000001</v>
      </c>
      <c r="P25" s="88">
        <f t="shared" si="3"/>
        <v>6229.5450000000001</v>
      </c>
      <c r="Q25" s="88">
        <f t="shared" si="3"/>
        <v>6206.0390000000007</v>
      </c>
      <c r="R25" s="88">
        <f t="shared" si="3"/>
        <v>6517.0569999999998</v>
      </c>
      <c r="S25" s="88">
        <f t="shared" si="3"/>
        <v>6966.1890000000003</v>
      </c>
      <c r="T25" s="88">
        <f t="shared" si="3"/>
        <v>7063.6059999999998</v>
      </c>
      <c r="U25" s="88">
        <f t="shared" si="3"/>
        <v>7041.1710000000003</v>
      </c>
      <c r="V25" s="88">
        <f t="shared" si="3"/>
        <v>6624.7650000000003</v>
      </c>
      <c r="W25" s="88">
        <f t="shared" si="3"/>
        <v>6001.9860000000008</v>
      </c>
      <c r="X25" s="88">
        <f t="shared" si="3"/>
        <v>5556.2519999999995</v>
      </c>
      <c r="Y25" s="88">
        <f t="shared" si="3"/>
        <v>5040.9449999999997</v>
      </c>
      <c r="Z25" s="89">
        <f t="shared" si="3"/>
        <v>0</v>
      </c>
      <c r="AA25" s="90">
        <f t="shared" si="3"/>
        <v>142334.25599999999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341.5</v>
      </c>
      <c r="C28" s="72">
        <v>361.5</v>
      </c>
      <c r="D28" s="72">
        <v>339.5</v>
      </c>
      <c r="E28" s="72">
        <v>371.5</v>
      </c>
      <c r="F28" s="72">
        <v>382.5</v>
      </c>
      <c r="G28" s="72">
        <v>393.5</v>
      </c>
      <c r="H28" s="72">
        <v>418</v>
      </c>
      <c r="I28" s="72">
        <v>594</v>
      </c>
      <c r="J28" s="72">
        <v>617</v>
      </c>
      <c r="K28" s="72">
        <v>633.5</v>
      </c>
      <c r="L28" s="72">
        <v>648</v>
      </c>
      <c r="M28" s="72">
        <v>642.5</v>
      </c>
      <c r="N28" s="72">
        <v>635.5</v>
      </c>
      <c r="O28" s="72">
        <v>627</v>
      </c>
      <c r="P28" s="72">
        <v>631.5</v>
      </c>
      <c r="Q28" s="72">
        <v>651</v>
      </c>
      <c r="R28" s="72">
        <v>657.5</v>
      </c>
      <c r="S28" s="72">
        <v>690</v>
      </c>
      <c r="T28" s="72">
        <v>689</v>
      </c>
      <c r="U28" s="72">
        <v>690.5</v>
      </c>
      <c r="V28" s="72">
        <v>663</v>
      </c>
      <c r="W28" s="72">
        <v>611</v>
      </c>
      <c r="X28" s="72">
        <v>530</v>
      </c>
      <c r="Y28" s="72">
        <v>476.5</v>
      </c>
      <c r="Z28" s="73"/>
      <c r="AA28" s="74">
        <f>SUM(B28:Z28)</f>
        <v>13295.5</v>
      </c>
    </row>
    <row r="29" spans="1:27" ht="24.95" customHeight="1" x14ac:dyDescent="0.2">
      <c r="A29" s="75" t="s">
        <v>23</v>
      </c>
      <c r="B29" s="76">
        <v>4309.4080000000004</v>
      </c>
      <c r="C29" s="77">
        <v>4134.6790000000001</v>
      </c>
      <c r="D29" s="77">
        <v>4093.462</v>
      </c>
      <c r="E29" s="77">
        <v>4048.9679999999998</v>
      </c>
      <c r="F29" s="77">
        <v>4167.7960000000003</v>
      </c>
      <c r="G29" s="77">
        <v>4587.1679999999997</v>
      </c>
      <c r="H29" s="77">
        <v>5310.7209999999995</v>
      </c>
      <c r="I29" s="77">
        <v>6046.5450000000001</v>
      </c>
      <c r="J29" s="77">
        <v>6408.1350000000002</v>
      </c>
      <c r="K29" s="77">
        <v>6601.9009999999998</v>
      </c>
      <c r="L29" s="77">
        <v>6638.0879999999997</v>
      </c>
      <c r="M29" s="77">
        <v>6603.4639999999999</v>
      </c>
      <c r="N29" s="77">
        <v>6533.4369999999999</v>
      </c>
      <c r="O29" s="77">
        <v>6281.4290000000001</v>
      </c>
      <c r="P29" s="77">
        <v>6123.0450000000001</v>
      </c>
      <c r="Q29" s="77">
        <v>6063.0389999999998</v>
      </c>
      <c r="R29" s="77">
        <v>6294.5569999999998</v>
      </c>
      <c r="S29" s="77">
        <v>6779.6109999999999</v>
      </c>
      <c r="T29" s="77">
        <v>6886.5870000000004</v>
      </c>
      <c r="U29" s="77">
        <v>6755.6710000000003</v>
      </c>
      <c r="V29" s="77">
        <v>6281.7650000000003</v>
      </c>
      <c r="W29" s="77">
        <v>5711.9859999999999</v>
      </c>
      <c r="X29" s="77">
        <v>5251.2520000000004</v>
      </c>
      <c r="Y29" s="77">
        <v>4722.4449999999997</v>
      </c>
      <c r="Z29" s="78"/>
      <c r="AA29" s="79">
        <f>SUM(B29:Z29)</f>
        <v>136635.15900000001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4650.9080000000004</v>
      </c>
      <c r="C31" s="62">
        <f t="shared" si="4"/>
        <v>4496.1790000000001</v>
      </c>
      <c r="D31" s="62">
        <f t="shared" si="4"/>
        <v>4432.9619999999995</v>
      </c>
      <c r="E31" s="62">
        <f t="shared" si="4"/>
        <v>4420.4679999999998</v>
      </c>
      <c r="F31" s="62">
        <f t="shared" si="4"/>
        <v>4550.2960000000003</v>
      </c>
      <c r="G31" s="62">
        <f t="shared" si="4"/>
        <v>4980.6679999999997</v>
      </c>
      <c r="H31" s="62">
        <f t="shared" si="4"/>
        <v>5728.7209999999995</v>
      </c>
      <c r="I31" s="62">
        <f t="shared" si="4"/>
        <v>6640.5450000000001</v>
      </c>
      <c r="J31" s="62">
        <f t="shared" si="4"/>
        <v>7025.1350000000002</v>
      </c>
      <c r="K31" s="62">
        <f t="shared" si="4"/>
        <v>7235.4009999999998</v>
      </c>
      <c r="L31" s="62">
        <f t="shared" si="4"/>
        <v>7286.0879999999997</v>
      </c>
      <c r="M31" s="62">
        <f t="shared" si="4"/>
        <v>7245.9639999999999</v>
      </c>
      <c r="N31" s="62">
        <f t="shared" si="4"/>
        <v>7168.9369999999999</v>
      </c>
      <c r="O31" s="62">
        <f t="shared" si="4"/>
        <v>6908.4290000000001</v>
      </c>
      <c r="P31" s="62">
        <f t="shared" si="4"/>
        <v>6754.5450000000001</v>
      </c>
      <c r="Q31" s="62">
        <f t="shared" si="4"/>
        <v>6714.0389999999998</v>
      </c>
      <c r="R31" s="62">
        <f t="shared" si="4"/>
        <v>6952.0569999999998</v>
      </c>
      <c r="S31" s="62">
        <f t="shared" si="4"/>
        <v>7469.6109999999999</v>
      </c>
      <c r="T31" s="62">
        <f t="shared" si="4"/>
        <v>7575.5870000000004</v>
      </c>
      <c r="U31" s="62">
        <f t="shared" si="4"/>
        <v>7446.1710000000003</v>
      </c>
      <c r="V31" s="62">
        <f t="shared" si="4"/>
        <v>6944.7650000000003</v>
      </c>
      <c r="W31" s="62">
        <f t="shared" si="4"/>
        <v>6322.9859999999999</v>
      </c>
      <c r="X31" s="62">
        <f t="shared" si="4"/>
        <v>5781.2520000000004</v>
      </c>
      <c r="Y31" s="62">
        <f t="shared" si="4"/>
        <v>5198.9449999999997</v>
      </c>
      <c r="Z31" s="63">
        <f t="shared" si="4"/>
        <v>0</v>
      </c>
      <c r="AA31" s="64">
        <f t="shared" si="4"/>
        <v>149930.65900000001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</v>
      </c>
      <c r="C34" s="95">
        <v>4</v>
      </c>
      <c r="D34" s="95">
        <v>4</v>
      </c>
      <c r="E34" s="95">
        <v>24</v>
      </c>
      <c r="F34" s="95">
        <v>24</v>
      </c>
      <c r="G34" s="95">
        <v>2</v>
      </c>
      <c r="H34" s="95">
        <v>2</v>
      </c>
      <c r="I34" s="95">
        <v>168</v>
      </c>
      <c r="J34" s="95">
        <v>170</v>
      </c>
      <c r="K34" s="95">
        <v>121</v>
      </c>
      <c r="L34" s="95">
        <v>159</v>
      </c>
      <c r="M34" s="95">
        <v>142</v>
      </c>
      <c r="N34" s="95">
        <v>172</v>
      </c>
      <c r="O34" s="95">
        <v>162</v>
      </c>
      <c r="P34" s="95">
        <v>137</v>
      </c>
      <c r="Q34" s="95">
        <v>172</v>
      </c>
      <c r="R34" s="95">
        <v>124</v>
      </c>
      <c r="S34" s="95">
        <v>140</v>
      </c>
      <c r="T34" s="95">
        <v>171</v>
      </c>
      <c r="U34" s="95">
        <v>153</v>
      </c>
      <c r="V34" s="95">
        <v>131</v>
      </c>
      <c r="W34" s="95">
        <v>147</v>
      </c>
      <c r="X34" s="95">
        <v>138</v>
      </c>
      <c r="Y34" s="95">
        <v>75</v>
      </c>
      <c r="Z34" s="96"/>
      <c r="AA34" s="74">
        <f t="shared" ref="AA34:AA39" si="5">SUM(B34:Z34)</f>
        <v>2544</v>
      </c>
    </row>
    <row r="35" spans="1:27" ht="24.95" customHeight="1" x14ac:dyDescent="0.2">
      <c r="A35" s="97" t="s">
        <v>41</v>
      </c>
      <c r="B35" s="98">
        <v>52</v>
      </c>
      <c r="C35" s="99">
        <v>25</v>
      </c>
      <c r="D35" s="99">
        <v>25</v>
      </c>
      <c r="E35" s="99">
        <v>25</v>
      </c>
      <c r="F35" s="99">
        <v>25</v>
      </c>
      <c r="G35" s="99">
        <v>25</v>
      </c>
      <c r="H35" s="99">
        <v>72</v>
      </c>
      <c r="I35" s="99">
        <v>184</v>
      </c>
      <c r="J35" s="99">
        <v>210</v>
      </c>
      <c r="K35" s="99">
        <v>356</v>
      </c>
      <c r="L35" s="99">
        <v>386</v>
      </c>
      <c r="M35" s="99">
        <v>378</v>
      </c>
      <c r="N35" s="99">
        <v>378</v>
      </c>
      <c r="O35" s="99">
        <v>387</v>
      </c>
      <c r="P35" s="99">
        <v>388</v>
      </c>
      <c r="Q35" s="99">
        <v>336</v>
      </c>
      <c r="R35" s="99">
        <v>311</v>
      </c>
      <c r="S35" s="99">
        <v>363.42200000000003</v>
      </c>
      <c r="T35" s="99">
        <v>340.98099999999999</v>
      </c>
      <c r="U35" s="99">
        <v>252</v>
      </c>
      <c r="V35" s="99">
        <v>189</v>
      </c>
      <c r="W35" s="99">
        <v>174</v>
      </c>
      <c r="X35" s="99">
        <v>87</v>
      </c>
      <c r="Y35" s="99">
        <v>83</v>
      </c>
      <c r="Z35" s="100"/>
      <c r="AA35" s="79">
        <f t="shared" si="5"/>
        <v>5052.4030000000002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100.7</v>
      </c>
      <c r="L38" s="99">
        <v>76.5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177.2</v>
      </c>
    </row>
    <row r="39" spans="1:27" ht="30" customHeight="1" thickBot="1" x14ac:dyDescent="0.25">
      <c r="A39" s="86" t="s">
        <v>45</v>
      </c>
      <c r="B39" s="87">
        <f t="shared" ref="B39:Z39" si="6">SUM(B34:B38)</f>
        <v>54</v>
      </c>
      <c r="C39" s="88">
        <f t="shared" si="6"/>
        <v>29</v>
      </c>
      <c r="D39" s="88">
        <f t="shared" si="6"/>
        <v>29</v>
      </c>
      <c r="E39" s="88">
        <f t="shared" si="6"/>
        <v>49</v>
      </c>
      <c r="F39" s="88">
        <f t="shared" si="6"/>
        <v>49</v>
      </c>
      <c r="G39" s="88">
        <f t="shared" si="6"/>
        <v>27</v>
      </c>
      <c r="H39" s="88">
        <f t="shared" si="6"/>
        <v>74</v>
      </c>
      <c r="I39" s="88">
        <f t="shared" si="6"/>
        <v>352</v>
      </c>
      <c r="J39" s="88">
        <f t="shared" si="6"/>
        <v>380</v>
      </c>
      <c r="K39" s="88">
        <f t="shared" si="6"/>
        <v>577.70000000000005</v>
      </c>
      <c r="L39" s="88">
        <f t="shared" si="6"/>
        <v>621.5</v>
      </c>
      <c r="M39" s="88">
        <f t="shared" si="6"/>
        <v>520</v>
      </c>
      <c r="N39" s="88">
        <f t="shared" si="6"/>
        <v>550</v>
      </c>
      <c r="O39" s="88">
        <f t="shared" si="6"/>
        <v>549</v>
      </c>
      <c r="P39" s="88">
        <f t="shared" si="6"/>
        <v>525</v>
      </c>
      <c r="Q39" s="88">
        <f t="shared" si="6"/>
        <v>508</v>
      </c>
      <c r="R39" s="88">
        <f t="shared" si="6"/>
        <v>435</v>
      </c>
      <c r="S39" s="88">
        <f t="shared" si="6"/>
        <v>503.42200000000003</v>
      </c>
      <c r="T39" s="88">
        <f t="shared" si="6"/>
        <v>511.98099999999999</v>
      </c>
      <c r="U39" s="88">
        <f t="shared" si="6"/>
        <v>405</v>
      </c>
      <c r="V39" s="88">
        <f t="shared" si="6"/>
        <v>320</v>
      </c>
      <c r="W39" s="88">
        <f t="shared" si="6"/>
        <v>321</v>
      </c>
      <c r="X39" s="88">
        <f t="shared" si="6"/>
        <v>225</v>
      </c>
      <c r="Y39" s="88">
        <f t="shared" si="6"/>
        <v>158</v>
      </c>
      <c r="Z39" s="89">
        <f t="shared" si="6"/>
        <v>0</v>
      </c>
      <c r="AA39" s="90">
        <f t="shared" si="5"/>
        <v>7773.6029999999992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100.7</v>
      </c>
      <c r="L46" s="99">
        <v>76.5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5</v>
      </c>
      <c r="H47" s="99">
        <v>26</v>
      </c>
      <c r="I47" s="99">
        <v>85</v>
      </c>
      <c r="J47" s="99">
        <v>106</v>
      </c>
      <c r="K47" s="99">
        <v>89</v>
      </c>
      <c r="L47" s="99">
        <v>71</v>
      </c>
      <c r="M47" s="99">
        <v>55</v>
      </c>
      <c r="N47" s="99">
        <v>56</v>
      </c>
      <c r="O47" s="99">
        <v>49</v>
      </c>
      <c r="P47" s="99">
        <v>43</v>
      </c>
      <c r="Q47" s="99">
        <v>52</v>
      </c>
      <c r="R47" s="99">
        <v>83</v>
      </c>
      <c r="S47" s="99">
        <v>142</v>
      </c>
      <c r="T47" s="99">
        <v>150</v>
      </c>
      <c r="U47" s="99">
        <v>125.7</v>
      </c>
      <c r="V47" s="99">
        <v>117</v>
      </c>
      <c r="W47" s="99">
        <v>75</v>
      </c>
      <c r="X47" s="99">
        <v>41</v>
      </c>
      <c r="Y47" s="99">
        <v>12</v>
      </c>
      <c r="Z47" s="100"/>
      <c r="AA47" s="79">
        <f t="shared" si="7"/>
        <v>1382.7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</v>
      </c>
      <c r="H48" s="88">
        <f t="shared" si="8"/>
        <v>26</v>
      </c>
      <c r="I48" s="88">
        <f t="shared" si="8"/>
        <v>85</v>
      </c>
      <c r="J48" s="88">
        <f t="shared" si="8"/>
        <v>106</v>
      </c>
      <c r="K48" s="88">
        <f t="shared" si="8"/>
        <v>189.7</v>
      </c>
      <c r="L48" s="88">
        <f t="shared" si="8"/>
        <v>147.5</v>
      </c>
      <c r="M48" s="88">
        <f t="shared" si="8"/>
        <v>55</v>
      </c>
      <c r="N48" s="88">
        <f t="shared" si="8"/>
        <v>56</v>
      </c>
      <c r="O48" s="88">
        <f t="shared" si="8"/>
        <v>49</v>
      </c>
      <c r="P48" s="88">
        <f t="shared" si="8"/>
        <v>43</v>
      </c>
      <c r="Q48" s="88">
        <f t="shared" si="8"/>
        <v>52</v>
      </c>
      <c r="R48" s="88">
        <f t="shared" si="8"/>
        <v>83</v>
      </c>
      <c r="S48" s="88">
        <f t="shared" si="8"/>
        <v>142</v>
      </c>
      <c r="T48" s="88">
        <f t="shared" si="8"/>
        <v>150</v>
      </c>
      <c r="U48" s="88">
        <f t="shared" si="8"/>
        <v>125.7</v>
      </c>
      <c r="V48" s="88">
        <f t="shared" si="8"/>
        <v>117</v>
      </c>
      <c r="W48" s="88">
        <f t="shared" si="8"/>
        <v>75</v>
      </c>
      <c r="X48" s="88">
        <f t="shared" si="8"/>
        <v>41</v>
      </c>
      <c r="Y48" s="88">
        <f t="shared" si="8"/>
        <v>12</v>
      </c>
      <c r="Z48" s="89">
        <f t="shared" si="8"/>
        <v>0</v>
      </c>
      <c r="AA48" s="90">
        <f t="shared" si="7"/>
        <v>1559.9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4650.9080000000004</v>
      </c>
      <c r="C51" s="88">
        <f t="shared" si="10"/>
        <v>4496.1790000000001</v>
      </c>
      <c r="D51" s="88">
        <f t="shared" si="10"/>
        <v>4432.9619999999995</v>
      </c>
      <c r="E51" s="88">
        <f t="shared" si="10"/>
        <v>4420.4679999999998</v>
      </c>
      <c r="F51" s="88">
        <f t="shared" si="10"/>
        <v>4550.2960000000003</v>
      </c>
      <c r="G51" s="88">
        <f t="shared" si="10"/>
        <v>4980.6679999999997</v>
      </c>
      <c r="H51" s="88">
        <f t="shared" si="10"/>
        <v>5728.7209999999995</v>
      </c>
      <c r="I51" s="88">
        <f t="shared" si="10"/>
        <v>6640.5450000000001</v>
      </c>
      <c r="J51" s="88">
        <f t="shared" si="10"/>
        <v>7025.1350000000002</v>
      </c>
      <c r="K51" s="88">
        <f t="shared" si="10"/>
        <v>7336.1009999999997</v>
      </c>
      <c r="L51" s="88">
        <f t="shared" si="10"/>
        <v>7362.5879999999997</v>
      </c>
      <c r="M51" s="88">
        <f t="shared" si="10"/>
        <v>7245.9639999999999</v>
      </c>
      <c r="N51" s="88">
        <f t="shared" si="10"/>
        <v>7168.9369999999999</v>
      </c>
      <c r="O51" s="88">
        <f t="shared" si="10"/>
        <v>6908.4290000000001</v>
      </c>
      <c r="P51" s="88">
        <f t="shared" si="10"/>
        <v>6754.5450000000001</v>
      </c>
      <c r="Q51" s="88">
        <f t="shared" si="10"/>
        <v>6714.0390000000007</v>
      </c>
      <c r="R51" s="88">
        <f t="shared" si="10"/>
        <v>6952.0569999999998</v>
      </c>
      <c r="S51" s="88">
        <f t="shared" si="10"/>
        <v>7469.6110000000008</v>
      </c>
      <c r="T51" s="88">
        <f t="shared" si="10"/>
        <v>7575.5869999999995</v>
      </c>
      <c r="U51" s="88">
        <f t="shared" si="10"/>
        <v>7446.1710000000003</v>
      </c>
      <c r="V51" s="88">
        <f t="shared" si="10"/>
        <v>6944.7650000000003</v>
      </c>
      <c r="W51" s="88">
        <f t="shared" si="10"/>
        <v>6322.9860000000008</v>
      </c>
      <c r="X51" s="88">
        <f t="shared" si="10"/>
        <v>5781.2519999999995</v>
      </c>
      <c r="Y51" s="88">
        <f t="shared" si="10"/>
        <v>5198.9449999999997</v>
      </c>
      <c r="Z51" s="89">
        <f t="shared" si="10"/>
        <v>0</v>
      </c>
      <c r="AA51" s="105">
        <f>SUM(B51:Z51)</f>
        <v>150107.85900000005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-916.6</v>
      </c>
      <c r="C4" s="18">
        <v>-1058</v>
      </c>
      <c r="D4" s="18">
        <v>-1058</v>
      </c>
      <c r="E4" s="18">
        <v>-1058</v>
      </c>
      <c r="F4" s="18">
        <v>-1058</v>
      </c>
      <c r="G4" s="18">
        <v>-1058</v>
      </c>
      <c r="H4" s="18">
        <v>-1058</v>
      </c>
      <c r="I4" s="18">
        <v>-1041.9000000000001</v>
      </c>
      <c r="J4" s="18">
        <v>-701.5</v>
      </c>
      <c r="K4" s="18">
        <v>-457.3</v>
      </c>
      <c r="L4" s="18">
        <v>-481.5</v>
      </c>
      <c r="M4" s="18">
        <v>-442.3</v>
      </c>
      <c r="N4" s="18">
        <v>-505.2</v>
      </c>
      <c r="O4" s="18">
        <v>-511.7</v>
      </c>
      <c r="P4" s="18">
        <v>-513.29999999999995</v>
      </c>
      <c r="Q4" s="18">
        <v>-933.3</v>
      </c>
      <c r="R4" s="18">
        <v>-933.6</v>
      </c>
      <c r="S4" s="18">
        <v>-1000.2</v>
      </c>
      <c r="T4" s="18">
        <v>-1058</v>
      </c>
      <c r="U4" s="18">
        <v>-1058</v>
      </c>
      <c r="V4" s="18">
        <v>-1058</v>
      </c>
      <c r="W4" s="18">
        <v>-1058</v>
      </c>
      <c r="X4" s="18">
        <v>-1058</v>
      </c>
      <c r="Y4" s="18">
        <v>-1058</v>
      </c>
      <c r="Z4" s="19"/>
      <c r="AA4" s="112">
        <f>SUM(B4:Z4)</f>
        <v>-21134.400000000001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161</v>
      </c>
      <c r="C7" s="118">
        <v>186.93</v>
      </c>
      <c r="D7" s="118">
        <v>190.25</v>
      </c>
      <c r="E7" s="118">
        <v>192.18</v>
      </c>
      <c r="F7" s="118">
        <v>197.57</v>
      </c>
      <c r="G7" s="118">
        <v>204.23</v>
      </c>
      <c r="H7" s="118">
        <v>255.1</v>
      </c>
      <c r="I7" s="118">
        <v>205.54</v>
      </c>
      <c r="J7" s="118">
        <v>230.09</v>
      </c>
      <c r="K7" s="118">
        <v>219.09</v>
      </c>
      <c r="L7" s="118">
        <v>210.2</v>
      </c>
      <c r="M7" s="118">
        <v>205.45</v>
      </c>
      <c r="N7" s="118">
        <v>203.3</v>
      </c>
      <c r="O7" s="118">
        <v>199.11</v>
      </c>
      <c r="P7" s="118">
        <v>215.9</v>
      </c>
      <c r="Q7" s="118">
        <v>249.93</v>
      </c>
      <c r="R7" s="118">
        <v>267.19</v>
      </c>
      <c r="S7" s="118">
        <v>295.41000000000003</v>
      </c>
      <c r="T7" s="118">
        <v>318.94</v>
      </c>
      <c r="U7" s="118">
        <v>297.12</v>
      </c>
      <c r="V7" s="118">
        <v>252.19</v>
      </c>
      <c r="W7" s="118">
        <v>203.7</v>
      </c>
      <c r="X7" s="118">
        <v>192.18</v>
      </c>
      <c r="Y7" s="118">
        <v>187.66</v>
      </c>
      <c r="Z7" s="119"/>
      <c r="AA7" s="120">
        <f>IF(SUM(B7:Z7)&lt;&gt;0,AVERAGEIF(B7:Z7,"&lt;&gt;"""),"")</f>
        <v>222.5108333333333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558</v>
      </c>
      <c r="C13" s="130">
        <v>558</v>
      </c>
      <c r="D13" s="130">
        <v>558</v>
      </c>
      <c r="E13" s="130">
        <v>558</v>
      </c>
      <c r="F13" s="130">
        <v>558</v>
      </c>
      <c r="G13" s="130">
        <v>558</v>
      </c>
      <c r="H13" s="130">
        <v>558</v>
      </c>
      <c r="I13" s="130">
        <v>541.9</v>
      </c>
      <c r="J13" s="130">
        <v>558</v>
      </c>
      <c r="K13" s="130">
        <v>558</v>
      </c>
      <c r="L13" s="130">
        <v>558</v>
      </c>
      <c r="M13" s="130">
        <v>126.2</v>
      </c>
      <c r="N13" s="130">
        <v>104.7</v>
      </c>
      <c r="O13" s="130">
        <v>11.7</v>
      </c>
      <c r="P13" s="130">
        <v>13.3</v>
      </c>
      <c r="Q13" s="130">
        <v>433.3</v>
      </c>
      <c r="R13" s="130">
        <v>433.6</v>
      </c>
      <c r="S13" s="130">
        <v>500.2</v>
      </c>
      <c r="T13" s="130">
        <v>558</v>
      </c>
      <c r="U13" s="130">
        <v>558</v>
      </c>
      <c r="V13" s="130">
        <v>558</v>
      </c>
      <c r="W13" s="130">
        <v>558</v>
      </c>
      <c r="X13" s="130">
        <v>558</v>
      </c>
      <c r="Y13" s="131">
        <v>558</v>
      </c>
      <c r="Z13" s="132"/>
      <c r="AA13" s="133">
        <f t="shared" si="0"/>
        <v>11092.9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358.6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143.5</v>
      </c>
      <c r="K15" s="134"/>
      <c r="L15" s="134"/>
      <c r="M15" s="134">
        <v>316.10000000000002</v>
      </c>
      <c r="N15" s="134">
        <v>400.5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10218.700000000001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916.6</v>
      </c>
      <c r="C16" s="136">
        <f t="shared" si="1"/>
        <v>1058</v>
      </c>
      <c r="D16" s="136">
        <f t="shared" si="1"/>
        <v>1058</v>
      </c>
      <c r="E16" s="136">
        <f t="shared" si="1"/>
        <v>1058</v>
      </c>
      <c r="F16" s="136">
        <f t="shared" si="1"/>
        <v>1058</v>
      </c>
      <c r="G16" s="136">
        <f t="shared" si="1"/>
        <v>1058</v>
      </c>
      <c r="H16" s="136">
        <f t="shared" si="1"/>
        <v>1058</v>
      </c>
      <c r="I16" s="136">
        <f t="shared" si="1"/>
        <v>1041.9000000000001</v>
      </c>
      <c r="J16" s="136">
        <f t="shared" si="1"/>
        <v>701.5</v>
      </c>
      <c r="K16" s="136">
        <f t="shared" si="1"/>
        <v>558</v>
      </c>
      <c r="L16" s="136">
        <f t="shared" si="1"/>
        <v>558</v>
      </c>
      <c r="M16" s="136">
        <f t="shared" si="1"/>
        <v>442.3</v>
      </c>
      <c r="N16" s="136">
        <f t="shared" si="1"/>
        <v>505.2</v>
      </c>
      <c r="O16" s="136">
        <f t="shared" si="1"/>
        <v>511.7</v>
      </c>
      <c r="P16" s="136">
        <f t="shared" si="1"/>
        <v>513.29999999999995</v>
      </c>
      <c r="Q16" s="136">
        <f t="shared" si="1"/>
        <v>933.3</v>
      </c>
      <c r="R16" s="136">
        <f t="shared" si="1"/>
        <v>933.6</v>
      </c>
      <c r="S16" s="136">
        <f t="shared" si="1"/>
        <v>1000.2</v>
      </c>
      <c r="T16" s="136">
        <f t="shared" si="1"/>
        <v>1058</v>
      </c>
      <c r="U16" s="136">
        <f t="shared" si="1"/>
        <v>1058</v>
      </c>
      <c r="V16" s="136">
        <f t="shared" si="1"/>
        <v>1058</v>
      </c>
      <c r="W16" s="136">
        <f t="shared" si="1"/>
        <v>1058</v>
      </c>
      <c r="X16" s="136">
        <f t="shared" si="1"/>
        <v>1058</v>
      </c>
      <c r="Y16" s="136">
        <f t="shared" si="1"/>
        <v>1058</v>
      </c>
      <c r="Z16" s="137" t="str">
        <f t="shared" si="1"/>
        <v/>
      </c>
      <c r="AA16" s="90">
        <f t="shared" si="0"/>
        <v>21311.599999999999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100.7</v>
      </c>
      <c r="L23" s="134">
        <v>76.5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177.2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100.7</v>
      </c>
      <c r="L24" s="136">
        <f t="shared" si="3"/>
        <v>76.5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177.2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2021-11-02T12:04:22Z</dcterms:created>
  <dcterms:modified xsi:type="dcterms:W3CDTF">2021-11-02T12:04:23Z</dcterms:modified>
</cp:coreProperties>
</file>