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<sst xmlns="http://schemas.openxmlformats.org/spreadsheetml/2006/main" count="117" uniqueCount="53">
  <si>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01/11/2021 14:09:23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</si>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</sst>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366</c:v>
                </c:pt>
                <c:pt idx="1">
                  <c:v>366</c:v>
                </c:pt>
                <c:pt idx="2">
                  <c:v>366</c:v>
                </c:pt>
                <c:pt idx="3">
                  <c:v>366</c:v>
                </c:pt>
                <c:pt idx="4">
                  <c:v>366</c:v>
                </c:pt>
                <c:pt idx="5">
                  <c:v>366</c:v>
                </c:pt>
                <c:pt idx="6">
                  <c:v>366</c:v>
                </c:pt>
                <c:pt idx="7">
                  <c:v>366</c:v>
                </c:pt>
                <c:pt idx="8">
                  <c:v>366</c:v>
                </c:pt>
                <c:pt idx="9">
                  <c:v>366</c:v>
                </c:pt>
                <c:pt idx="10">
                  <c:v>366</c:v>
                </c:pt>
                <c:pt idx="11">
                  <c:v>366</c:v>
                </c:pt>
                <c:pt idx="12">
                  <c:v>366</c:v>
                </c:pt>
                <c:pt idx="13">
                  <c:v>366</c:v>
                </c:pt>
                <c:pt idx="14">
                  <c:v>451</c:v>
                </c:pt>
                <c:pt idx="15">
                  <c:v>501</c:v>
                </c:pt>
                <c:pt idx="16">
                  <c:v>561</c:v>
                </c:pt>
                <c:pt idx="17">
                  <c:v>604</c:v>
                </c:pt>
                <c:pt idx="18">
                  <c:v>604</c:v>
                </c:pt>
                <c:pt idx="19">
                  <c:v>604</c:v>
                </c:pt>
                <c:pt idx="20">
                  <c:v>604</c:v>
                </c:pt>
                <c:pt idx="21">
                  <c:v>604</c:v>
                </c:pt>
                <c:pt idx="22">
                  <c:v>604</c:v>
                </c:pt>
                <c:pt idx="23">
                  <c:v>604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215</c:v>
                </c:pt>
                <c:pt idx="1">
                  <c:v>205</c:v>
                </c:pt>
                <c:pt idx="2">
                  <c:v>200</c:v>
                </c:pt>
                <c:pt idx="3">
                  <c:v>196</c:v>
                </c:pt>
                <c:pt idx="4">
                  <c:v>204</c:v>
                </c:pt>
                <c:pt idx="5">
                  <c:v>225</c:v>
                </c:pt>
                <c:pt idx="6">
                  <c:v>241</c:v>
                </c:pt>
                <c:pt idx="7">
                  <c:v>241</c:v>
                </c:pt>
                <c:pt idx="8">
                  <c:v>241</c:v>
                </c:pt>
                <c:pt idx="9">
                  <c:v>241</c:v>
                </c:pt>
                <c:pt idx="10">
                  <c:v>241</c:v>
                </c:pt>
                <c:pt idx="11">
                  <c:v>241</c:v>
                </c:pt>
                <c:pt idx="12">
                  <c:v>229</c:v>
                </c:pt>
                <c:pt idx="13">
                  <c:v>229</c:v>
                </c:pt>
                <c:pt idx="14">
                  <c:v>229</c:v>
                </c:pt>
                <c:pt idx="15">
                  <c:v>229</c:v>
                </c:pt>
                <c:pt idx="16">
                  <c:v>241</c:v>
                </c:pt>
                <c:pt idx="17">
                  <c:v>241</c:v>
                </c:pt>
                <c:pt idx="18">
                  <c:v>241</c:v>
                </c:pt>
                <c:pt idx="19">
                  <c:v>262.3</c:v>
                </c:pt>
                <c:pt idx="20">
                  <c:v>241</c:v>
                </c:pt>
                <c:pt idx="21">
                  <c:v>241</c:v>
                </c:pt>
                <c:pt idx="22">
                  <c:v>241</c:v>
                </c:pt>
                <c:pt idx="23">
                  <c:v>229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1345.693</c:v>
                </c:pt>
                <c:pt idx="1">
                  <c:v>1037.9949999999999</c:v>
                </c:pt>
                <c:pt idx="2">
                  <c:v>847.9</c:v>
                </c:pt>
                <c:pt idx="3">
                  <c:v>847.9</c:v>
                </c:pt>
                <c:pt idx="4">
                  <c:v>847.9</c:v>
                </c:pt>
                <c:pt idx="5">
                  <c:v>1057.9000000000001</c:v>
                </c:pt>
                <c:pt idx="6">
                  <c:v>1902.78</c:v>
                </c:pt>
                <c:pt idx="7">
                  <c:v>2861.4670000000001</c:v>
                </c:pt>
                <c:pt idx="8">
                  <c:v>2959.01</c:v>
                </c:pt>
                <c:pt idx="9">
                  <c:v>2873.7489999999998</c:v>
                </c:pt>
                <c:pt idx="10">
                  <c:v>2898.1680000000001</c:v>
                </c:pt>
                <c:pt idx="11">
                  <c:v>2620.7650000000003</c:v>
                </c:pt>
                <c:pt idx="12">
                  <c:v>2528.6279999999997</c:v>
                </c:pt>
                <c:pt idx="13">
                  <c:v>2377.9</c:v>
                </c:pt>
                <c:pt idx="14">
                  <c:v>2463.65</c:v>
                </c:pt>
                <c:pt idx="15">
                  <c:v>3286.1759999999999</c:v>
                </c:pt>
                <c:pt idx="16">
                  <c:v>3452.3470000000002</c:v>
                </c:pt>
                <c:pt idx="17">
                  <c:v>3708.0880000000002</c:v>
                </c:pt>
                <c:pt idx="18">
                  <c:v>3767.62</c:v>
                </c:pt>
                <c:pt idx="19">
                  <c:v>3753.9</c:v>
                </c:pt>
                <c:pt idx="20">
                  <c:v>3647.1529999999998</c:v>
                </c:pt>
                <c:pt idx="21">
                  <c:v>3264.8550000000005</c:v>
                </c:pt>
                <c:pt idx="22">
                  <c:v>2525.9</c:v>
                </c:pt>
                <c:pt idx="23">
                  <c:v>2207.9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1655</c:v>
                </c:pt>
                <c:pt idx="1">
                  <c:v>1715</c:v>
                </c:pt>
                <c:pt idx="2">
                  <c:v>1686.7090000000001</c:v>
                </c:pt>
                <c:pt idx="3">
                  <c:v>1549.7</c:v>
                </c:pt>
                <c:pt idx="4">
                  <c:v>1517.6</c:v>
                </c:pt>
                <c:pt idx="5">
                  <c:v>1558.1</c:v>
                </c:pt>
                <c:pt idx="6">
                  <c:v>1106.8</c:v>
                </c:pt>
                <c:pt idx="7">
                  <c:v>737.5</c:v>
                </c:pt>
                <c:pt idx="8">
                  <c:v>518</c:v>
                </c:pt>
                <c:pt idx="9">
                  <c:v>920.6</c:v>
                </c:pt>
                <c:pt idx="10">
                  <c:v>878.053</c:v>
                </c:pt>
                <c:pt idx="11">
                  <c:v>856</c:v>
                </c:pt>
                <c:pt idx="12">
                  <c:v>767</c:v>
                </c:pt>
                <c:pt idx="13">
                  <c:v>662.8</c:v>
                </c:pt>
                <c:pt idx="14">
                  <c:v>776</c:v>
                </c:pt>
                <c:pt idx="15">
                  <c:v>356</c:v>
                </c:pt>
                <c:pt idx="16">
                  <c:v>591.70000000000005</c:v>
                </c:pt>
                <c:pt idx="17">
                  <c:v>521.9</c:v>
                </c:pt>
                <c:pt idx="18">
                  <c:v>577.20000000000005</c:v>
                </c:pt>
                <c:pt idx="19">
                  <c:v>912.4</c:v>
                </c:pt>
                <c:pt idx="20">
                  <c:v>905</c:v>
                </c:pt>
                <c:pt idx="21">
                  <c:v>912</c:v>
                </c:pt>
                <c:pt idx="22">
                  <c:v>1237.9000000000001</c:v>
                </c:pt>
                <c:pt idx="23">
                  <c:v>1152.9000000000001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1084.0659999999998</c:v>
                </c:pt>
                <c:pt idx="1">
                  <c:v>1195.7539999999999</c:v>
                </c:pt>
                <c:pt idx="2">
                  <c:v>1341.7460000000003</c:v>
                </c:pt>
                <c:pt idx="3">
                  <c:v>1514.9519999999995</c:v>
                </c:pt>
                <c:pt idx="4">
                  <c:v>1673.307</c:v>
                </c:pt>
                <c:pt idx="5">
                  <c:v>1858.4679999999996</c:v>
                </c:pt>
                <c:pt idx="6">
                  <c:v>2078.3970000000004</c:v>
                </c:pt>
                <c:pt idx="7">
                  <c:v>2372.2389999999996</c:v>
                </c:pt>
                <c:pt idx="8">
                  <c:v>2637.7100000000005</c:v>
                </c:pt>
                <c:pt idx="9">
                  <c:v>2865.2459999999996</c:v>
                </c:pt>
                <c:pt idx="10">
                  <c:v>3043.2319999999995</c:v>
                </c:pt>
                <c:pt idx="11">
                  <c:v>3139.7509999999993</c:v>
                </c:pt>
                <c:pt idx="12">
                  <c:v>3125.6810000000005</c:v>
                </c:pt>
                <c:pt idx="13">
                  <c:v>3081.13</c:v>
                </c:pt>
                <c:pt idx="14">
                  <c:v>2816.2949999999996</c:v>
                </c:pt>
                <c:pt idx="15">
                  <c:v>2330.4920000000006</c:v>
                </c:pt>
                <c:pt idx="16">
                  <c:v>1963.1510000000001</c:v>
                </c:pt>
                <c:pt idx="17">
                  <c:v>1819.1640000000002</c:v>
                </c:pt>
                <c:pt idx="18">
                  <c:v>1716.5419999999999</c:v>
                </c:pt>
                <c:pt idx="19">
                  <c:v>1590.5840000000001</c:v>
                </c:pt>
                <c:pt idx="20">
                  <c:v>1463.1800000000003</c:v>
                </c:pt>
                <c:pt idx="21">
                  <c:v>1311.8350000000003</c:v>
                </c:pt>
                <c:pt idx="22">
                  <c:v>1164.8250000000003</c:v>
                </c:pt>
                <c:pt idx="23">
                  <c:v>1054.1890000000001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14</c:v>
                </c:pt>
                <c:pt idx="1">
                  <c:v>14</c:v>
                </c:pt>
                <c:pt idx="2">
                  <c:v>13</c:v>
                </c:pt>
                <c:pt idx="3">
                  <c:v>14</c:v>
                </c:pt>
                <c:pt idx="4">
                  <c:v>16</c:v>
                </c:pt>
                <c:pt idx="5">
                  <c:v>21</c:v>
                </c:pt>
                <c:pt idx="6">
                  <c:v>29</c:v>
                </c:pt>
                <c:pt idx="7">
                  <c:v>52</c:v>
                </c:pt>
                <c:pt idx="8">
                  <c:v>72</c:v>
                </c:pt>
                <c:pt idx="9">
                  <c:v>91</c:v>
                </c:pt>
                <c:pt idx="10">
                  <c:v>104</c:v>
                </c:pt>
                <c:pt idx="11">
                  <c:v>112</c:v>
                </c:pt>
                <c:pt idx="12">
                  <c:v>113</c:v>
                </c:pt>
                <c:pt idx="13">
                  <c:v>105</c:v>
                </c:pt>
                <c:pt idx="14">
                  <c:v>86</c:v>
                </c:pt>
                <c:pt idx="15">
                  <c:v>60</c:v>
                </c:pt>
                <c:pt idx="16">
                  <c:v>36</c:v>
                </c:pt>
                <c:pt idx="17">
                  <c:v>31</c:v>
                </c:pt>
                <c:pt idx="18">
                  <c:v>28</c:v>
                </c:pt>
                <c:pt idx="19">
                  <c:v>27</c:v>
                </c:pt>
                <c:pt idx="20">
                  <c:v>27</c:v>
                </c:pt>
                <c:pt idx="21">
                  <c:v>24</c:v>
                </c:pt>
                <c:pt idx="22">
                  <c:v>23</c:v>
                </c:pt>
                <c:pt idx="23">
                  <c:v>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2">
                  <c:v>30</c:v>
                </c:pt>
                <c:pt idx="3">
                  <c:v>30</c:v>
                </c:pt>
                <c:pt idx="4">
                  <c:v>30</c:v>
                </c:pt>
                <c:pt idx="5">
                  <c:v>26</c:v>
                </c:pt>
                <c:pt idx="6">
                  <c:v>26</c:v>
                </c:pt>
                <c:pt idx="7">
                  <c:v>166</c:v>
                </c:pt>
                <c:pt idx="8">
                  <c:v>166</c:v>
                </c:pt>
                <c:pt idx="9">
                  <c:v>121</c:v>
                </c:pt>
                <c:pt idx="10">
                  <c:v>16</c:v>
                </c:pt>
                <c:pt idx="11">
                  <c:v>16</c:v>
                </c:pt>
                <c:pt idx="12">
                  <c:v>26</c:v>
                </c:pt>
                <c:pt idx="13">
                  <c:v>26</c:v>
                </c:pt>
                <c:pt idx="16">
                  <c:v>333</c:v>
                </c:pt>
                <c:pt idx="17">
                  <c:v>708.04</c:v>
                </c:pt>
                <c:pt idx="18">
                  <c:v>820.68700000000001</c:v>
                </c:pt>
                <c:pt idx="19">
                  <c:v>583</c:v>
                </c:pt>
                <c:pt idx="20">
                  <c:v>236</c:v>
                </c:pt>
                <c:pt idx="21">
                  <c:v>56</c:v>
                </c:pt>
                <c:pt idx="22">
                  <c:v>56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3480560"/>
        <c:axId val="4034707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4709.7590000000009</c:v>
                </c:pt>
                <c:pt idx="1">
                  <c:v>4563.7489999999989</c:v>
                </c:pt>
                <c:pt idx="2">
                  <c:v>4485.3549999999996</c:v>
                </c:pt>
                <c:pt idx="3">
                  <c:v>4518.5240000000013</c:v>
                </c:pt>
                <c:pt idx="4">
                  <c:v>4654.8029999999981</c:v>
                </c:pt>
                <c:pt idx="5">
                  <c:v>5112.4680000000026</c:v>
                </c:pt>
                <c:pt idx="6">
                  <c:v>5749.9430000000011</c:v>
                </c:pt>
                <c:pt idx="7">
                  <c:v>6796.1670000000013</c:v>
                </c:pt>
                <c:pt idx="8">
                  <c:v>6959.6659999999993</c:v>
                </c:pt>
                <c:pt idx="9">
                  <c:v>7478.5609999999997</c:v>
                </c:pt>
                <c:pt idx="10">
                  <c:v>7546.4530000000004</c:v>
                </c:pt>
                <c:pt idx="11">
                  <c:v>7351.5160000000024</c:v>
                </c:pt>
                <c:pt idx="12">
                  <c:v>7155.3089999999993</c:v>
                </c:pt>
                <c:pt idx="13">
                  <c:v>6847.822000000001</c:v>
                </c:pt>
                <c:pt idx="14">
                  <c:v>6821.9449999999988</c:v>
                </c:pt>
                <c:pt idx="15">
                  <c:v>6762.6309999999994</c:v>
                </c:pt>
                <c:pt idx="16">
                  <c:v>7178.206000000001</c:v>
                </c:pt>
                <c:pt idx="17">
                  <c:v>7633.1629999999996</c:v>
                </c:pt>
                <c:pt idx="18">
                  <c:v>7754.9910000000009</c:v>
                </c:pt>
                <c:pt idx="19">
                  <c:v>7733.1950000000033</c:v>
                </c:pt>
                <c:pt idx="20">
                  <c:v>7123.311999999999</c:v>
                </c:pt>
                <c:pt idx="21">
                  <c:v>6413.6989999999987</c:v>
                </c:pt>
                <c:pt idx="22">
                  <c:v>5852.625</c:v>
                </c:pt>
                <c:pt idx="23">
                  <c:v>5299.9639999999999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3480560"/>
        <c:axId val="4034707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220</c:v>
                </c:pt>
                <c:pt idx="1">
                  <c:v>198.59</c:v>
                </c:pt>
                <c:pt idx="2">
                  <c:v>178.55</c:v>
                </c:pt>
                <c:pt idx="3">
                  <c:v>119</c:v>
                </c:pt>
                <c:pt idx="4">
                  <c:v>123.51</c:v>
                </c:pt>
                <c:pt idx="5">
                  <c:v>155.24</c:v>
                </c:pt>
                <c:pt idx="6">
                  <c:v>187.49</c:v>
                </c:pt>
                <c:pt idx="7">
                  <c:v>216.83</c:v>
                </c:pt>
                <c:pt idx="8">
                  <c:v>234.98</c:v>
                </c:pt>
                <c:pt idx="9">
                  <c:v>208.78</c:v>
                </c:pt>
                <c:pt idx="10">
                  <c:v>210.76</c:v>
                </c:pt>
                <c:pt idx="11">
                  <c:v>198.71</c:v>
                </c:pt>
                <c:pt idx="12">
                  <c:v>194</c:v>
                </c:pt>
                <c:pt idx="13">
                  <c:v>171.23</c:v>
                </c:pt>
                <c:pt idx="14">
                  <c:v>191.79</c:v>
                </c:pt>
                <c:pt idx="15">
                  <c:v>217.8</c:v>
                </c:pt>
                <c:pt idx="16">
                  <c:v>248.93</c:v>
                </c:pt>
                <c:pt idx="17">
                  <c:v>270.81</c:v>
                </c:pt>
                <c:pt idx="18">
                  <c:v>293.36</c:v>
                </c:pt>
                <c:pt idx="19">
                  <c:v>280</c:v>
                </c:pt>
                <c:pt idx="20">
                  <c:v>231</c:v>
                </c:pt>
                <c:pt idx="21">
                  <c:v>201</c:v>
                </c:pt>
                <c:pt idx="22">
                  <c:v>179.99</c:v>
                </c:pt>
                <c:pt idx="23">
                  <c:v>167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3485264"/>
        <c:axId val="403479384"/>
      </c:lineChart>
      <c:catAx>
        <c:axId val="4034805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3470760"/>
        <c:crosses val="autoZero"/>
        <c:auto val="1"/>
        <c:lblAlgn val="ctr"/>
        <c:lblOffset val="100"/>
        <c:noMultiLvlLbl val="0"/>
      </c:catAx>
      <c:valAx>
        <c:axId val="403470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3480560"/>
        <c:crosses val="autoZero"/>
        <c:crossBetween val="between"/>
      </c:valAx>
      <c:valAx>
        <c:axId val="4034793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3485264"/>
        <c:crosses val="max"/>
        <c:crossBetween val="between"/>
      </c:valAx>
      <c:catAx>
        <c:axId val="4034852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34793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27" activePane="bottomRight" state="frozen"/>
      <selection sqref="A1:XFD1048576"/>
      <selection pane="topRight" sqref="A1:XFD1048576"/>
      <selection pane="bottomLeft" sqref="A1:XFD1048576"/>
      <selection pane="bottomRight" activeCell="I13" sqref="I13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4709.759</v>
      </c>
      <c r="C4" s="18">
        <v>4563.7489999999989</v>
      </c>
      <c r="D4" s="18">
        <v>4485.3549999999996</v>
      </c>
      <c r="E4" s="18">
        <v>4518.5519999999988</v>
      </c>
      <c r="F4" s="18">
        <v>4654.8070000000007</v>
      </c>
      <c r="G4" s="18">
        <v>5112.4680000000008</v>
      </c>
      <c r="H4" s="18">
        <v>5749.976999999999</v>
      </c>
      <c r="I4" s="18">
        <v>6796.2060000000019</v>
      </c>
      <c r="J4" s="18">
        <v>6959.72</v>
      </c>
      <c r="K4" s="18">
        <v>7478.5950000000003</v>
      </c>
      <c r="L4" s="18">
        <v>7546.4530000000004</v>
      </c>
      <c r="M4" s="18">
        <v>7351.5160000000005</v>
      </c>
      <c r="N4" s="18">
        <v>7155.3089999999984</v>
      </c>
      <c r="O4" s="18">
        <v>6847.829999999999</v>
      </c>
      <c r="P4" s="18">
        <v>6821.9450000000006</v>
      </c>
      <c r="Q4" s="18">
        <v>6762.6679999999988</v>
      </c>
      <c r="R4" s="18">
        <v>7178.1980000000003</v>
      </c>
      <c r="S4" s="18">
        <v>7633.1920000000009</v>
      </c>
      <c r="T4" s="18">
        <v>7755.049</v>
      </c>
      <c r="U4" s="18">
        <v>7733.1840000000011</v>
      </c>
      <c r="V4" s="18">
        <v>7123.3329999999987</v>
      </c>
      <c r="W4" s="18">
        <v>6413.6900000000014</v>
      </c>
      <c r="X4" s="18">
        <v>5852.6249999999982</v>
      </c>
      <c r="Y4" s="18">
        <v>5299.9890000000005</v>
      </c>
      <c r="Z4" s="19"/>
      <c r="AA4" s="20">
        <f>SUM(B4:Z4)</f>
        <v>152504.16899999999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220</v>
      </c>
      <c r="C7" s="28">
        <v>198.59</v>
      </c>
      <c r="D7" s="28">
        <v>178.55</v>
      </c>
      <c r="E7" s="28">
        <v>119</v>
      </c>
      <c r="F7" s="28">
        <v>123.51</v>
      </c>
      <c r="G7" s="28">
        <v>155.24</v>
      </c>
      <c r="H7" s="28">
        <v>187.49</v>
      </c>
      <c r="I7" s="28">
        <v>216.83</v>
      </c>
      <c r="J7" s="28">
        <v>234.98</v>
      </c>
      <c r="K7" s="28">
        <v>208.78</v>
      </c>
      <c r="L7" s="28">
        <v>210.76</v>
      </c>
      <c r="M7" s="28">
        <v>198.71</v>
      </c>
      <c r="N7" s="28">
        <v>194</v>
      </c>
      <c r="O7" s="28">
        <v>171.23</v>
      </c>
      <c r="P7" s="28">
        <v>191.79</v>
      </c>
      <c r="Q7" s="28">
        <v>217.8</v>
      </c>
      <c r="R7" s="28">
        <v>248.93</v>
      </c>
      <c r="S7" s="28">
        <v>270.81</v>
      </c>
      <c r="T7" s="28">
        <v>293.36</v>
      </c>
      <c r="U7" s="28">
        <v>280</v>
      </c>
      <c r="V7" s="28">
        <v>231</v>
      </c>
      <c r="W7" s="28">
        <v>201</v>
      </c>
      <c r="X7" s="28">
        <v>179.99</v>
      </c>
      <c r="Y7" s="28">
        <v>167</v>
      </c>
      <c r="Z7" s="29"/>
      <c r="AA7" s="30">
        <f>IF(SUM(B7:Z7)&lt;&gt;0,AVERAGEIF(B7:Z7,"&lt;&gt;"""),"")</f>
        <v>204.13958333333335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366</v>
      </c>
      <c r="C10" s="42">
        <v>366</v>
      </c>
      <c r="D10" s="42">
        <v>366</v>
      </c>
      <c r="E10" s="42">
        <v>366</v>
      </c>
      <c r="F10" s="42">
        <v>366</v>
      </c>
      <c r="G10" s="42">
        <v>366</v>
      </c>
      <c r="H10" s="42">
        <v>366</v>
      </c>
      <c r="I10" s="42">
        <v>366</v>
      </c>
      <c r="J10" s="42">
        <v>366</v>
      </c>
      <c r="K10" s="42">
        <v>366</v>
      </c>
      <c r="L10" s="42">
        <v>366</v>
      </c>
      <c r="M10" s="42">
        <v>366</v>
      </c>
      <c r="N10" s="42">
        <v>366</v>
      </c>
      <c r="O10" s="42">
        <v>366</v>
      </c>
      <c r="P10" s="42">
        <v>451</v>
      </c>
      <c r="Q10" s="42">
        <v>501</v>
      </c>
      <c r="R10" s="42">
        <v>561</v>
      </c>
      <c r="S10" s="42">
        <v>604</v>
      </c>
      <c r="T10" s="42">
        <v>604</v>
      </c>
      <c r="U10" s="42">
        <v>604</v>
      </c>
      <c r="V10" s="42">
        <v>604</v>
      </c>
      <c r="W10" s="42">
        <v>604</v>
      </c>
      <c r="X10" s="42">
        <v>604</v>
      </c>
      <c r="Y10" s="42">
        <v>604</v>
      </c>
      <c r="Z10" s="43"/>
      <c r="AA10" s="44">
        <f t="shared" ref="AA10:AA15" si="0">SUM(B10:Z10)</f>
        <v>10865</v>
      </c>
    </row>
    <row r="11" spans="1:27" ht="24.95" customHeight="1" x14ac:dyDescent="0.2">
      <c r="A11" s="45" t="s">
        <v>7</v>
      </c>
      <c r="B11" s="46">
        <v>215</v>
      </c>
      <c r="C11" s="47">
        <v>205</v>
      </c>
      <c r="D11" s="47">
        <v>200</v>
      </c>
      <c r="E11" s="47">
        <v>196</v>
      </c>
      <c r="F11" s="47">
        <v>204</v>
      </c>
      <c r="G11" s="47">
        <v>225</v>
      </c>
      <c r="H11" s="47">
        <v>241</v>
      </c>
      <c r="I11" s="47">
        <v>241</v>
      </c>
      <c r="J11" s="47">
        <v>241</v>
      </c>
      <c r="K11" s="47">
        <v>241</v>
      </c>
      <c r="L11" s="47">
        <v>241</v>
      </c>
      <c r="M11" s="47">
        <v>241</v>
      </c>
      <c r="N11" s="47">
        <v>229</v>
      </c>
      <c r="O11" s="47">
        <v>229</v>
      </c>
      <c r="P11" s="47">
        <v>229</v>
      </c>
      <c r="Q11" s="47">
        <v>229</v>
      </c>
      <c r="R11" s="47">
        <v>241</v>
      </c>
      <c r="S11" s="47">
        <v>241</v>
      </c>
      <c r="T11" s="47">
        <v>241</v>
      </c>
      <c r="U11" s="47">
        <v>262.3</v>
      </c>
      <c r="V11" s="47">
        <v>241</v>
      </c>
      <c r="W11" s="47">
        <v>241</v>
      </c>
      <c r="X11" s="47">
        <v>241</v>
      </c>
      <c r="Y11" s="47">
        <v>229</v>
      </c>
      <c r="Z11" s="48"/>
      <c r="AA11" s="49">
        <f t="shared" si="0"/>
        <v>5544.3</v>
      </c>
    </row>
    <row r="12" spans="1:27" ht="24.95" customHeight="1" x14ac:dyDescent="0.2">
      <c r="A12" s="50" t="s">
        <v>8</v>
      </c>
      <c r="B12" s="51">
        <v>1345.693</v>
      </c>
      <c r="C12" s="52">
        <v>1037.9949999999999</v>
      </c>
      <c r="D12" s="52">
        <v>847.9</v>
      </c>
      <c r="E12" s="52">
        <v>847.9</v>
      </c>
      <c r="F12" s="52">
        <v>847.9</v>
      </c>
      <c r="G12" s="52">
        <v>1057.9000000000001</v>
      </c>
      <c r="H12" s="52">
        <v>1902.78</v>
      </c>
      <c r="I12" s="52">
        <v>2861.4670000000001</v>
      </c>
      <c r="J12" s="52">
        <v>2959.01</v>
      </c>
      <c r="K12" s="52">
        <v>2873.7489999999998</v>
      </c>
      <c r="L12" s="52">
        <v>2898.1680000000001</v>
      </c>
      <c r="M12" s="52">
        <v>2620.7650000000003</v>
      </c>
      <c r="N12" s="52">
        <v>2528.6279999999997</v>
      </c>
      <c r="O12" s="52">
        <v>2377.9</v>
      </c>
      <c r="P12" s="52">
        <v>2463.65</v>
      </c>
      <c r="Q12" s="52">
        <v>3286.1759999999999</v>
      </c>
      <c r="R12" s="52">
        <v>3452.3470000000002</v>
      </c>
      <c r="S12" s="52">
        <v>3708.0880000000002</v>
      </c>
      <c r="T12" s="52">
        <v>3767.62</v>
      </c>
      <c r="U12" s="52">
        <v>3753.9</v>
      </c>
      <c r="V12" s="52">
        <v>3647.1529999999998</v>
      </c>
      <c r="W12" s="52">
        <v>3264.8550000000005</v>
      </c>
      <c r="X12" s="52">
        <v>2525.9</v>
      </c>
      <c r="Y12" s="52">
        <v>2207.9</v>
      </c>
      <c r="Z12" s="53"/>
      <c r="AA12" s="54">
        <f t="shared" si="0"/>
        <v>59085.344000000019</v>
      </c>
    </row>
    <row r="13" spans="1:27" ht="24.95" customHeight="1" x14ac:dyDescent="0.2">
      <c r="A13" s="50" t="s">
        <v>9</v>
      </c>
      <c r="B13" s="51">
        <v>30</v>
      </c>
      <c r="C13" s="52">
        <v>30</v>
      </c>
      <c r="D13" s="52">
        <v>30</v>
      </c>
      <c r="E13" s="52">
        <v>30</v>
      </c>
      <c r="F13" s="52">
        <v>30</v>
      </c>
      <c r="G13" s="52">
        <v>26</v>
      </c>
      <c r="H13" s="52">
        <v>26</v>
      </c>
      <c r="I13" s="52">
        <v>166</v>
      </c>
      <c r="J13" s="52">
        <v>166</v>
      </c>
      <c r="K13" s="52">
        <v>121</v>
      </c>
      <c r="L13" s="52">
        <v>16</v>
      </c>
      <c r="M13" s="52">
        <v>16</v>
      </c>
      <c r="N13" s="52">
        <v>26</v>
      </c>
      <c r="O13" s="52">
        <v>26</v>
      </c>
      <c r="P13" s="52"/>
      <c r="Q13" s="52"/>
      <c r="R13" s="52">
        <v>333</v>
      </c>
      <c r="S13" s="52">
        <v>708.04</v>
      </c>
      <c r="T13" s="52">
        <v>820.68700000000001</v>
      </c>
      <c r="U13" s="52">
        <v>583</v>
      </c>
      <c r="V13" s="52">
        <v>236</v>
      </c>
      <c r="W13" s="52">
        <v>56</v>
      </c>
      <c r="X13" s="52">
        <v>56</v>
      </c>
      <c r="Y13" s="52">
        <v>30</v>
      </c>
      <c r="Z13" s="53"/>
      <c r="AA13" s="54">
        <f t="shared" si="0"/>
        <v>3561.7269999999999</v>
      </c>
    </row>
    <row r="14" spans="1:27" ht="24.95" customHeight="1" x14ac:dyDescent="0.2">
      <c r="A14" s="55" t="s">
        <v>10</v>
      </c>
      <c r="B14" s="56">
        <v>1084.0659999999998</v>
      </c>
      <c r="C14" s="57">
        <v>1195.7539999999999</v>
      </c>
      <c r="D14" s="57">
        <v>1341.7460000000003</v>
      </c>
      <c r="E14" s="57">
        <v>1514.9519999999995</v>
      </c>
      <c r="F14" s="57">
        <v>1673.307</v>
      </c>
      <c r="G14" s="57">
        <v>1858.4679999999996</v>
      </c>
      <c r="H14" s="57">
        <v>2078.3970000000004</v>
      </c>
      <c r="I14" s="57">
        <v>2372.2389999999996</v>
      </c>
      <c r="J14" s="57">
        <v>2637.7100000000005</v>
      </c>
      <c r="K14" s="57">
        <v>2865.2459999999996</v>
      </c>
      <c r="L14" s="57">
        <v>3043.2319999999995</v>
      </c>
      <c r="M14" s="57">
        <v>3139.7509999999993</v>
      </c>
      <c r="N14" s="57">
        <v>3125.6810000000005</v>
      </c>
      <c r="O14" s="57">
        <v>3081.13</v>
      </c>
      <c r="P14" s="57">
        <v>2816.2949999999996</v>
      </c>
      <c r="Q14" s="57">
        <v>2330.4920000000006</v>
      </c>
      <c r="R14" s="57">
        <v>1963.1510000000001</v>
      </c>
      <c r="S14" s="57">
        <v>1819.1640000000002</v>
      </c>
      <c r="T14" s="57">
        <v>1716.5419999999999</v>
      </c>
      <c r="U14" s="57">
        <v>1590.5840000000001</v>
      </c>
      <c r="V14" s="57">
        <v>1463.1800000000003</v>
      </c>
      <c r="W14" s="57">
        <v>1311.8350000000003</v>
      </c>
      <c r="X14" s="57">
        <v>1164.8250000000003</v>
      </c>
      <c r="Y14" s="57">
        <v>1054.1890000000001</v>
      </c>
      <c r="Z14" s="58"/>
      <c r="AA14" s="59">
        <f t="shared" si="0"/>
        <v>48241.935999999994</v>
      </c>
    </row>
    <row r="15" spans="1:27" ht="24.95" customHeight="1" x14ac:dyDescent="0.2">
      <c r="A15" s="55" t="s">
        <v>11</v>
      </c>
      <c r="B15" s="56">
        <v>14</v>
      </c>
      <c r="C15" s="57">
        <v>14</v>
      </c>
      <c r="D15" s="57">
        <v>13</v>
      </c>
      <c r="E15" s="57">
        <v>14</v>
      </c>
      <c r="F15" s="57">
        <v>16</v>
      </c>
      <c r="G15" s="57">
        <v>21</v>
      </c>
      <c r="H15" s="57">
        <v>29</v>
      </c>
      <c r="I15" s="57">
        <v>52</v>
      </c>
      <c r="J15" s="57">
        <v>72</v>
      </c>
      <c r="K15" s="57">
        <v>91</v>
      </c>
      <c r="L15" s="57">
        <v>104</v>
      </c>
      <c r="M15" s="57">
        <v>112</v>
      </c>
      <c r="N15" s="57">
        <v>113</v>
      </c>
      <c r="O15" s="57">
        <v>105</v>
      </c>
      <c r="P15" s="57">
        <v>86</v>
      </c>
      <c r="Q15" s="57">
        <v>60</v>
      </c>
      <c r="R15" s="57">
        <v>36</v>
      </c>
      <c r="S15" s="57">
        <v>31</v>
      </c>
      <c r="T15" s="57">
        <v>28</v>
      </c>
      <c r="U15" s="57">
        <v>27</v>
      </c>
      <c r="V15" s="57">
        <v>27</v>
      </c>
      <c r="W15" s="57">
        <v>24</v>
      </c>
      <c r="X15" s="57">
        <v>23</v>
      </c>
      <c r="Y15" s="57">
        <v>22</v>
      </c>
      <c r="Z15" s="58"/>
      <c r="AA15" s="59">
        <f t="shared" si="0"/>
        <v>1134</v>
      </c>
    </row>
    <row r="16" spans="1:27" ht="30" customHeight="1" thickBot="1" x14ac:dyDescent="0.25">
      <c r="A16" s="60" t="s">
        <v>12</v>
      </c>
      <c r="B16" s="61">
        <f>IF(LEN(B$2)&gt;0,SUM(B10:B15),"")</f>
        <v>3054.759</v>
      </c>
      <c r="C16" s="62">
        <f t="shared" ref="C16:Z16" si="1">IF(LEN(C$2)&gt;0,SUM(C10:C15),"")</f>
        <v>2848.7489999999998</v>
      </c>
      <c r="D16" s="62">
        <f t="shared" si="1"/>
        <v>2798.6460000000006</v>
      </c>
      <c r="E16" s="62">
        <f t="shared" si="1"/>
        <v>2968.8519999999999</v>
      </c>
      <c r="F16" s="62">
        <f t="shared" si="1"/>
        <v>3137.2070000000003</v>
      </c>
      <c r="G16" s="62">
        <f t="shared" si="1"/>
        <v>3554.3679999999995</v>
      </c>
      <c r="H16" s="62">
        <f t="shared" si="1"/>
        <v>4643.1769999999997</v>
      </c>
      <c r="I16" s="62">
        <f t="shared" si="1"/>
        <v>6058.7060000000001</v>
      </c>
      <c r="J16" s="62">
        <f t="shared" si="1"/>
        <v>6441.7200000000012</v>
      </c>
      <c r="K16" s="62">
        <f t="shared" si="1"/>
        <v>6557.994999999999</v>
      </c>
      <c r="L16" s="62">
        <f t="shared" si="1"/>
        <v>6668.4</v>
      </c>
      <c r="M16" s="62">
        <f t="shared" si="1"/>
        <v>6495.5159999999996</v>
      </c>
      <c r="N16" s="62">
        <f t="shared" si="1"/>
        <v>6388.3090000000002</v>
      </c>
      <c r="O16" s="62">
        <f t="shared" si="1"/>
        <v>6185.0300000000007</v>
      </c>
      <c r="P16" s="62">
        <f t="shared" si="1"/>
        <v>6045.9449999999997</v>
      </c>
      <c r="Q16" s="62">
        <f t="shared" si="1"/>
        <v>6406.6680000000006</v>
      </c>
      <c r="R16" s="62">
        <f t="shared" si="1"/>
        <v>6586.4979999999996</v>
      </c>
      <c r="S16" s="62">
        <f t="shared" si="1"/>
        <v>7111.2919999999995</v>
      </c>
      <c r="T16" s="62">
        <f t="shared" si="1"/>
        <v>7177.8490000000002</v>
      </c>
      <c r="U16" s="62">
        <f t="shared" si="1"/>
        <v>6820.7839999999997</v>
      </c>
      <c r="V16" s="62">
        <f t="shared" si="1"/>
        <v>6218.3330000000005</v>
      </c>
      <c r="W16" s="62">
        <f t="shared" si="1"/>
        <v>5501.6900000000005</v>
      </c>
      <c r="X16" s="62">
        <f t="shared" si="1"/>
        <v>4614.7250000000004</v>
      </c>
      <c r="Y16" s="62">
        <f t="shared" si="1"/>
        <v>4147.0889999999999</v>
      </c>
      <c r="Z16" s="63" t="str">
        <f t="shared" si="1"/>
        <v/>
      </c>
      <c r="AA16" s="64">
        <f>SUM(AA10:AA15)</f>
        <v>128432.307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1272.9000000000001</v>
      </c>
      <c r="C28" s="72">
        <v>1331.9</v>
      </c>
      <c r="D28" s="72">
        <v>1414.9</v>
      </c>
      <c r="E28" s="72">
        <v>1515.9</v>
      </c>
      <c r="F28" s="72">
        <v>1618.9</v>
      </c>
      <c r="G28" s="72">
        <v>1770.9</v>
      </c>
      <c r="H28" s="72">
        <v>1943.9</v>
      </c>
      <c r="I28" s="72">
        <v>2252.9</v>
      </c>
      <c r="J28" s="72">
        <v>2485.9</v>
      </c>
      <c r="K28" s="72">
        <v>2641.9</v>
      </c>
      <c r="L28" s="72">
        <v>2748.9</v>
      </c>
      <c r="M28" s="72">
        <v>2826.9</v>
      </c>
      <c r="N28" s="72">
        <v>2839.9</v>
      </c>
      <c r="O28" s="72">
        <v>2791.9</v>
      </c>
      <c r="P28" s="72">
        <v>2503.9</v>
      </c>
      <c r="Q28" s="72">
        <v>2104.9</v>
      </c>
      <c r="R28" s="72">
        <v>1955.9</v>
      </c>
      <c r="S28" s="72">
        <v>2278.9</v>
      </c>
      <c r="T28" s="72">
        <v>2227.9</v>
      </c>
      <c r="U28" s="72">
        <v>2000.2</v>
      </c>
      <c r="V28" s="72">
        <v>1780.9</v>
      </c>
      <c r="W28" s="72">
        <v>1509.9</v>
      </c>
      <c r="X28" s="72">
        <v>1433.9</v>
      </c>
      <c r="Y28" s="72">
        <v>1318.9</v>
      </c>
      <c r="Z28" s="73"/>
      <c r="AA28" s="74">
        <f>SUM(B28:Z28)</f>
        <v>48572.900000000016</v>
      </c>
    </row>
    <row r="29" spans="1:27" ht="24.95" customHeight="1" x14ac:dyDescent="0.2">
      <c r="A29" s="75" t="s">
        <v>23</v>
      </c>
      <c r="B29" s="76">
        <v>1099.8589999999999</v>
      </c>
      <c r="C29" s="77">
        <v>1087.8489999999999</v>
      </c>
      <c r="D29" s="77">
        <v>926.45500000000004</v>
      </c>
      <c r="E29" s="77">
        <v>996.952</v>
      </c>
      <c r="F29" s="77">
        <v>1054.307</v>
      </c>
      <c r="G29" s="77">
        <v>1081.4680000000001</v>
      </c>
      <c r="H29" s="77">
        <v>1055.277</v>
      </c>
      <c r="I29" s="77">
        <v>1815.806</v>
      </c>
      <c r="J29" s="77">
        <v>1977.82</v>
      </c>
      <c r="K29" s="77">
        <v>1891.095</v>
      </c>
      <c r="L29" s="77">
        <v>1831.5530000000001</v>
      </c>
      <c r="M29" s="77">
        <v>1578.616</v>
      </c>
      <c r="N29" s="77">
        <v>1239.4090000000001</v>
      </c>
      <c r="O29" s="77">
        <v>1055.1300000000001</v>
      </c>
      <c r="P29" s="77">
        <v>1071.0450000000001</v>
      </c>
      <c r="Q29" s="77">
        <v>1751.768</v>
      </c>
      <c r="R29" s="77">
        <v>1870.598</v>
      </c>
      <c r="S29" s="77">
        <v>1963.3920000000001</v>
      </c>
      <c r="T29" s="77">
        <v>2093.9490000000001</v>
      </c>
      <c r="U29" s="77">
        <v>1942.5840000000001</v>
      </c>
      <c r="V29" s="77">
        <v>1535.433</v>
      </c>
      <c r="W29" s="77">
        <v>1096.79</v>
      </c>
      <c r="X29" s="77">
        <v>613.82500000000005</v>
      </c>
      <c r="Y29" s="77">
        <v>608.18899999999996</v>
      </c>
      <c r="Z29" s="78"/>
      <c r="AA29" s="79">
        <f>SUM(B29:Z29)</f>
        <v>33239.169000000009</v>
      </c>
    </row>
    <row r="30" spans="1:27" ht="24.95" customHeight="1" x14ac:dyDescent="0.2">
      <c r="A30" s="82" t="s">
        <v>24</v>
      </c>
      <c r="B30" s="80">
        <v>1279</v>
      </c>
      <c r="C30" s="81">
        <v>1086</v>
      </c>
      <c r="D30" s="81">
        <v>1086</v>
      </c>
      <c r="E30" s="81">
        <v>1086</v>
      </c>
      <c r="F30" s="81">
        <v>1086</v>
      </c>
      <c r="G30" s="81">
        <v>1296</v>
      </c>
      <c r="H30" s="81">
        <v>2123</v>
      </c>
      <c r="I30" s="81">
        <v>2496</v>
      </c>
      <c r="J30" s="81">
        <v>2496</v>
      </c>
      <c r="K30" s="81">
        <v>2496</v>
      </c>
      <c r="L30" s="81">
        <v>2466</v>
      </c>
      <c r="M30" s="81">
        <v>2446</v>
      </c>
      <c r="N30" s="81">
        <v>2576</v>
      </c>
      <c r="O30" s="81">
        <v>2616</v>
      </c>
      <c r="P30" s="81">
        <v>2747</v>
      </c>
      <c r="Q30" s="81">
        <v>2906</v>
      </c>
      <c r="R30" s="81">
        <v>3106</v>
      </c>
      <c r="S30" s="81">
        <v>3249</v>
      </c>
      <c r="T30" s="81">
        <v>3249</v>
      </c>
      <c r="U30" s="81">
        <v>3249</v>
      </c>
      <c r="V30" s="81">
        <v>3249</v>
      </c>
      <c r="W30" s="81">
        <v>3249</v>
      </c>
      <c r="X30" s="81">
        <v>3002</v>
      </c>
      <c r="Y30" s="81">
        <v>2684</v>
      </c>
      <c r="Z30" s="83"/>
      <c r="AA30" s="84">
        <f>SUM(B30:Z30)</f>
        <v>57324</v>
      </c>
    </row>
    <row r="31" spans="1:27" ht="30" customHeight="1" thickBot="1" x14ac:dyDescent="0.25">
      <c r="A31" s="60" t="s">
        <v>25</v>
      </c>
      <c r="B31" s="61">
        <f>IF(LEN(B$2)&gt;0,SUM(B28:B30),"")</f>
        <v>3651.759</v>
      </c>
      <c r="C31" s="62">
        <f t="shared" ref="C31:Z31" si="4">IF(LEN(C$2)&gt;0,SUM(C28:C30),"")</f>
        <v>3505.7489999999998</v>
      </c>
      <c r="D31" s="62">
        <f t="shared" si="4"/>
        <v>3427.355</v>
      </c>
      <c r="E31" s="62">
        <f t="shared" si="4"/>
        <v>3598.8519999999999</v>
      </c>
      <c r="F31" s="62">
        <f t="shared" si="4"/>
        <v>3759.2070000000003</v>
      </c>
      <c r="G31" s="62">
        <f t="shared" si="4"/>
        <v>4148.3680000000004</v>
      </c>
      <c r="H31" s="62">
        <f t="shared" si="4"/>
        <v>5122.1769999999997</v>
      </c>
      <c r="I31" s="62">
        <f t="shared" si="4"/>
        <v>6564.7060000000001</v>
      </c>
      <c r="J31" s="62">
        <f t="shared" si="4"/>
        <v>6959.72</v>
      </c>
      <c r="K31" s="62">
        <f t="shared" si="4"/>
        <v>7028.9949999999999</v>
      </c>
      <c r="L31" s="62">
        <f t="shared" si="4"/>
        <v>7046.4530000000004</v>
      </c>
      <c r="M31" s="62">
        <f t="shared" si="4"/>
        <v>6851.5159999999996</v>
      </c>
      <c r="N31" s="62">
        <f t="shared" si="4"/>
        <v>6655.3090000000002</v>
      </c>
      <c r="O31" s="62">
        <f t="shared" si="4"/>
        <v>6463.0300000000007</v>
      </c>
      <c r="P31" s="62">
        <f t="shared" si="4"/>
        <v>6321.9449999999997</v>
      </c>
      <c r="Q31" s="62">
        <f t="shared" si="4"/>
        <v>6762.6679999999997</v>
      </c>
      <c r="R31" s="62">
        <f t="shared" si="4"/>
        <v>6932.4979999999996</v>
      </c>
      <c r="S31" s="62">
        <f t="shared" si="4"/>
        <v>7491.2920000000004</v>
      </c>
      <c r="T31" s="62">
        <f t="shared" si="4"/>
        <v>7570.8490000000002</v>
      </c>
      <c r="U31" s="62">
        <f t="shared" si="4"/>
        <v>7191.7839999999997</v>
      </c>
      <c r="V31" s="62">
        <f t="shared" si="4"/>
        <v>6565.3330000000005</v>
      </c>
      <c r="W31" s="62">
        <f t="shared" si="4"/>
        <v>5855.6900000000005</v>
      </c>
      <c r="X31" s="62">
        <f t="shared" si="4"/>
        <v>5049.7250000000004</v>
      </c>
      <c r="Y31" s="62">
        <f t="shared" si="4"/>
        <v>4611.0889999999999</v>
      </c>
      <c r="Z31" s="63" t="str">
        <f t="shared" si="4"/>
        <v/>
      </c>
      <c r="AA31" s="64">
        <f>SUM(AA28:AA30)</f>
        <v>139136.06900000002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202</v>
      </c>
      <c r="C34" s="95">
        <v>235</v>
      </c>
      <c r="D34" s="95">
        <v>234.709</v>
      </c>
      <c r="E34" s="95">
        <v>259</v>
      </c>
      <c r="F34" s="95">
        <v>262</v>
      </c>
      <c r="G34" s="95">
        <v>239</v>
      </c>
      <c r="H34" s="95">
        <v>182</v>
      </c>
      <c r="I34" s="95">
        <v>224</v>
      </c>
      <c r="J34" s="95">
        <v>172</v>
      </c>
      <c r="K34" s="95">
        <v>131</v>
      </c>
      <c r="L34" s="95">
        <v>69.052999999999997</v>
      </c>
      <c r="M34" s="95">
        <v>47</v>
      </c>
      <c r="N34" s="95">
        <v>47</v>
      </c>
      <c r="O34" s="95">
        <v>47</v>
      </c>
      <c r="P34" s="95">
        <v>46</v>
      </c>
      <c r="Q34" s="95">
        <v>127</v>
      </c>
      <c r="R34" s="95">
        <v>127</v>
      </c>
      <c r="S34" s="95">
        <v>163</v>
      </c>
      <c r="T34" s="95">
        <v>183</v>
      </c>
      <c r="U34" s="95">
        <v>162</v>
      </c>
      <c r="V34" s="95">
        <v>140</v>
      </c>
      <c r="W34" s="95">
        <v>135</v>
      </c>
      <c r="X34" s="95">
        <v>112</v>
      </c>
      <c r="Y34" s="95">
        <v>117</v>
      </c>
      <c r="Z34" s="96"/>
      <c r="AA34" s="74">
        <f t="shared" ref="AA34:AA39" si="5">SUM(B34:Z34)</f>
        <v>3662.7619999999997</v>
      </c>
    </row>
    <row r="35" spans="1:27" ht="24.95" customHeight="1" x14ac:dyDescent="0.2">
      <c r="A35" s="97" t="s">
        <v>28</v>
      </c>
      <c r="B35" s="98">
        <v>285</v>
      </c>
      <c r="C35" s="99">
        <v>312</v>
      </c>
      <c r="D35" s="99">
        <v>284</v>
      </c>
      <c r="E35" s="99">
        <v>261</v>
      </c>
      <c r="F35" s="99">
        <v>250</v>
      </c>
      <c r="G35" s="99">
        <v>245</v>
      </c>
      <c r="H35" s="99">
        <v>187</v>
      </c>
      <c r="I35" s="99">
        <v>172</v>
      </c>
      <c r="J35" s="99">
        <v>236</v>
      </c>
      <c r="K35" s="99">
        <v>230</v>
      </c>
      <c r="L35" s="99">
        <v>199</v>
      </c>
      <c r="M35" s="99">
        <v>199</v>
      </c>
      <c r="N35" s="99">
        <v>110</v>
      </c>
      <c r="O35" s="99">
        <v>121</v>
      </c>
      <c r="P35" s="99">
        <v>120</v>
      </c>
      <c r="Q35" s="99">
        <v>119</v>
      </c>
      <c r="R35" s="99">
        <v>109</v>
      </c>
      <c r="S35" s="99">
        <v>107</v>
      </c>
      <c r="T35" s="99">
        <v>100</v>
      </c>
      <c r="U35" s="99">
        <v>99</v>
      </c>
      <c r="V35" s="99">
        <v>97</v>
      </c>
      <c r="W35" s="99">
        <v>109</v>
      </c>
      <c r="X35" s="99">
        <v>213</v>
      </c>
      <c r="Y35" s="99">
        <v>237</v>
      </c>
      <c r="Z35" s="100"/>
      <c r="AA35" s="79">
        <f t="shared" si="5"/>
        <v>4401</v>
      </c>
    </row>
    <row r="36" spans="1:27" ht="24.95" customHeight="1" x14ac:dyDescent="0.2">
      <c r="A36" s="97" t="s">
        <v>29</v>
      </c>
      <c r="B36" s="98">
        <v>618</v>
      </c>
      <c r="C36" s="99">
        <v>618</v>
      </c>
      <c r="D36" s="99">
        <v>618</v>
      </c>
      <c r="E36" s="99">
        <v>618</v>
      </c>
      <c r="F36" s="99">
        <v>618</v>
      </c>
      <c r="G36" s="99">
        <v>524.1</v>
      </c>
      <c r="H36" s="99">
        <v>187.8</v>
      </c>
      <c r="I36" s="99">
        <v>60</v>
      </c>
      <c r="J36" s="99">
        <v>60</v>
      </c>
      <c r="K36" s="99">
        <v>60</v>
      </c>
      <c r="L36" s="99">
        <v>60</v>
      </c>
      <c r="M36" s="99">
        <v>60</v>
      </c>
      <c r="N36" s="99">
        <v>60</v>
      </c>
      <c r="O36" s="99">
        <v>60</v>
      </c>
      <c r="P36" s="99">
        <v>60</v>
      </c>
      <c r="Q36" s="99">
        <v>60</v>
      </c>
      <c r="R36" s="99">
        <v>305.7</v>
      </c>
      <c r="S36" s="99">
        <v>201.9</v>
      </c>
      <c r="T36" s="99">
        <v>244.2</v>
      </c>
      <c r="U36" s="99">
        <v>601.4</v>
      </c>
      <c r="V36" s="99">
        <v>618</v>
      </c>
      <c r="W36" s="99">
        <v>618</v>
      </c>
      <c r="X36" s="99">
        <v>511.5</v>
      </c>
      <c r="Y36" s="99">
        <v>618</v>
      </c>
      <c r="Z36" s="100"/>
      <c r="AA36" s="79">
        <f t="shared" si="5"/>
        <v>8060.5999999999985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500</v>
      </c>
      <c r="C38" s="99">
        <v>500</v>
      </c>
      <c r="D38" s="99">
        <v>500</v>
      </c>
      <c r="E38" s="99">
        <v>361.7</v>
      </c>
      <c r="F38" s="99">
        <v>337.6</v>
      </c>
      <c r="G38" s="99">
        <v>500</v>
      </c>
      <c r="H38" s="99">
        <v>500</v>
      </c>
      <c r="I38" s="99">
        <v>231.5</v>
      </c>
      <c r="J38" s="99"/>
      <c r="K38" s="99">
        <v>449.6</v>
      </c>
      <c r="L38" s="99">
        <v>500</v>
      </c>
      <c r="M38" s="99">
        <v>500</v>
      </c>
      <c r="N38" s="99">
        <v>500</v>
      </c>
      <c r="O38" s="99">
        <v>384.8</v>
      </c>
      <c r="P38" s="99">
        <v>500</v>
      </c>
      <c r="Q38" s="99"/>
      <c r="R38" s="99"/>
      <c r="S38" s="99"/>
      <c r="T38" s="99"/>
      <c r="U38" s="99"/>
      <c r="V38" s="99"/>
      <c r="W38" s="99"/>
      <c r="X38" s="99">
        <v>351.4</v>
      </c>
      <c r="Y38" s="99">
        <v>130.9</v>
      </c>
      <c r="Z38" s="100"/>
      <c r="AA38" s="79">
        <f t="shared" si="5"/>
        <v>6747.4999999999991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1655</v>
      </c>
      <c r="C39" s="88">
        <f t="shared" si="6"/>
        <v>1715</v>
      </c>
      <c r="D39" s="88">
        <f t="shared" si="6"/>
        <v>1686.7090000000001</v>
      </c>
      <c r="E39" s="88">
        <f t="shared" si="6"/>
        <v>1549.7</v>
      </c>
      <c r="F39" s="88">
        <f t="shared" si="6"/>
        <v>1517.6</v>
      </c>
      <c r="G39" s="88">
        <f t="shared" si="6"/>
        <v>1558.1</v>
      </c>
      <c r="H39" s="88">
        <f t="shared" si="6"/>
        <v>1106.8</v>
      </c>
      <c r="I39" s="88">
        <f t="shared" si="6"/>
        <v>737.5</v>
      </c>
      <c r="J39" s="88">
        <f t="shared" si="6"/>
        <v>518</v>
      </c>
      <c r="K39" s="88">
        <f t="shared" si="6"/>
        <v>920.6</v>
      </c>
      <c r="L39" s="88">
        <f t="shared" si="6"/>
        <v>878.053</v>
      </c>
      <c r="M39" s="88">
        <f t="shared" si="6"/>
        <v>856</v>
      </c>
      <c r="N39" s="88">
        <f t="shared" si="6"/>
        <v>767</v>
      </c>
      <c r="O39" s="88">
        <f t="shared" si="6"/>
        <v>662.8</v>
      </c>
      <c r="P39" s="88">
        <f t="shared" si="6"/>
        <v>776</v>
      </c>
      <c r="Q39" s="88">
        <f t="shared" si="6"/>
        <v>356</v>
      </c>
      <c r="R39" s="88">
        <f t="shared" si="6"/>
        <v>591.70000000000005</v>
      </c>
      <c r="S39" s="88">
        <f t="shared" si="6"/>
        <v>521.9</v>
      </c>
      <c r="T39" s="88">
        <f t="shared" si="6"/>
        <v>577.20000000000005</v>
      </c>
      <c r="U39" s="88">
        <f t="shared" si="6"/>
        <v>912.4</v>
      </c>
      <c r="V39" s="88">
        <f t="shared" si="6"/>
        <v>905</v>
      </c>
      <c r="W39" s="88">
        <f t="shared" si="6"/>
        <v>912</v>
      </c>
      <c r="X39" s="88">
        <f t="shared" si="6"/>
        <v>1237.9000000000001</v>
      </c>
      <c r="Y39" s="88">
        <f t="shared" si="6"/>
        <v>1152.9000000000001</v>
      </c>
      <c r="Z39" s="89" t="str">
        <f t="shared" si="6"/>
        <v/>
      </c>
      <c r="AA39" s="90">
        <f t="shared" si="5"/>
        <v>24071.862000000008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558</v>
      </c>
      <c r="C44" s="99">
        <v>558</v>
      </c>
      <c r="D44" s="99">
        <v>558</v>
      </c>
      <c r="E44" s="99">
        <v>558</v>
      </c>
      <c r="F44" s="99">
        <v>558</v>
      </c>
      <c r="G44" s="99">
        <v>464.1</v>
      </c>
      <c r="H44" s="99">
        <v>127.8</v>
      </c>
      <c r="I44" s="99"/>
      <c r="J44" s="99"/>
      <c r="K44" s="99"/>
      <c r="L44" s="99"/>
      <c r="M44" s="99"/>
      <c r="N44" s="99"/>
      <c r="O44" s="99"/>
      <c r="P44" s="99"/>
      <c r="Q44" s="99"/>
      <c r="R44" s="99">
        <v>245.7</v>
      </c>
      <c r="S44" s="99">
        <v>141.9</v>
      </c>
      <c r="T44" s="99">
        <v>184.2</v>
      </c>
      <c r="U44" s="99">
        <v>541.4</v>
      </c>
      <c r="V44" s="99">
        <v>558</v>
      </c>
      <c r="W44" s="99">
        <v>558</v>
      </c>
      <c r="X44" s="99">
        <v>451.5</v>
      </c>
      <c r="Y44" s="99">
        <v>558</v>
      </c>
      <c r="Z44" s="100"/>
      <c r="AA44" s="79">
        <f t="shared" si="7"/>
        <v>6620.5999999999995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500</v>
      </c>
      <c r="C46" s="99">
        <v>500</v>
      </c>
      <c r="D46" s="99">
        <v>500</v>
      </c>
      <c r="E46" s="99">
        <v>361.7</v>
      </c>
      <c r="F46" s="99">
        <v>337.6</v>
      </c>
      <c r="G46" s="99">
        <v>500</v>
      </c>
      <c r="H46" s="99">
        <v>500</v>
      </c>
      <c r="I46" s="99">
        <v>231.5</v>
      </c>
      <c r="J46" s="99"/>
      <c r="K46" s="99">
        <v>449.6</v>
      </c>
      <c r="L46" s="99">
        <v>500</v>
      </c>
      <c r="M46" s="99">
        <v>500</v>
      </c>
      <c r="N46" s="99">
        <v>500</v>
      </c>
      <c r="O46" s="99">
        <v>384.8</v>
      </c>
      <c r="P46" s="99">
        <v>500</v>
      </c>
      <c r="Q46" s="99"/>
      <c r="R46" s="99"/>
      <c r="S46" s="99"/>
      <c r="T46" s="99"/>
      <c r="U46" s="99"/>
      <c r="V46" s="99"/>
      <c r="W46" s="99"/>
      <c r="X46" s="99">
        <v>351.4</v>
      </c>
      <c r="Y46" s="99">
        <v>130.9</v>
      </c>
      <c r="Z46" s="100"/>
      <c r="AA46" s="79">
        <f t="shared" si="7"/>
        <v>6747.4999999999991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1058</v>
      </c>
      <c r="C48" s="88">
        <f t="shared" ref="C48:Z48" si="8">IF(LEN(C$2)&gt;0,SUM(C42:C47),"")</f>
        <v>1058</v>
      </c>
      <c r="D48" s="88">
        <f t="shared" si="8"/>
        <v>1058</v>
      </c>
      <c r="E48" s="88">
        <f t="shared" si="8"/>
        <v>919.7</v>
      </c>
      <c r="F48" s="88">
        <f t="shared" si="8"/>
        <v>895.6</v>
      </c>
      <c r="G48" s="88">
        <f t="shared" si="8"/>
        <v>964.1</v>
      </c>
      <c r="H48" s="88">
        <f t="shared" si="8"/>
        <v>627.79999999999995</v>
      </c>
      <c r="I48" s="88">
        <f t="shared" si="8"/>
        <v>231.5</v>
      </c>
      <c r="J48" s="88">
        <f t="shared" si="8"/>
        <v>0</v>
      </c>
      <c r="K48" s="88">
        <f t="shared" si="8"/>
        <v>449.6</v>
      </c>
      <c r="L48" s="88">
        <f t="shared" si="8"/>
        <v>500</v>
      </c>
      <c r="M48" s="88">
        <f t="shared" si="8"/>
        <v>500</v>
      </c>
      <c r="N48" s="88">
        <f t="shared" si="8"/>
        <v>500</v>
      </c>
      <c r="O48" s="88">
        <f t="shared" si="8"/>
        <v>384.8</v>
      </c>
      <c r="P48" s="88">
        <f t="shared" si="8"/>
        <v>500</v>
      </c>
      <c r="Q48" s="88">
        <f t="shared" si="8"/>
        <v>0</v>
      </c>
      <c r="R48" s="88">
        <f t="shared" si="8"/>
        <v>245.7</v>
      </c>
      <c r="S48" s="88">
        <f t="shared" si="8"/>
        <v>141.9</v>
      </c>
      <c r="T48" s="88">
        <f t="shared" si="8"/>
        <v>184.2</v>
      </c>
      <c r="U48" s="88">
        <f t="shared" si="8"/>
        <v>541.4</v>
      </c>
      <c r="V48" s="88">
        <f t="shared" si="8"/>
        <v>558</v>
      </c>
      <c r="W48" s="88">
        <f t="shared" si="8"/>
        <v>558</v>
      </c>
      <c r="X48" s="88">
        <f t="shared" si="8"/>
        <v>802.9</v>
      </c>
      <c r="Y48" s="88">
        <f t="shared" si="8"/>
        <v>688.9</v>
      </c>
      <c r="Z48" s="89" t="str">
        <f t="shared" si="8"/>
        <v/>
      </c>
      <c r="AA48" s="90">
        <f t="shared" si="7"/>
        <v>13368.1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4709.759</v>
      </c>
      <c r="C51" s="88">
        <f t="shared" si="10"/>
        <v>4563.7489999999998</v>
      </c>
      <c r="D51" s="88">
        <f t="shared" si="10"/>
        <v>4485.3550000000005</v>
      </c>
      <c r="E51" s="88">
        <f t="shared" si="10"/>
        <v>4518.5519999999997</v>
      </c>
      <c r="F51" s="88">
        <f t="shared" si="10"/>
        <v>4654.8070000000007</v>
      </c>
      <c r="G51" s="88">
        <f t="shared" si="10"/>
        <v>5112.4679999999989</v>
      </c>
      <c r="H51" s="88">
        <f t="shared" si="10"/>
        <v>5749.9769999999999</v>
      </c>
      <c r="I51" s="88">
        <f t="shared" si="10"/>
        <v>6796.2060000000001</v>
      </c>
      <c r="J51" s="88">
        <f t="shared" si="10"/>
        <v>6959.7200000000012</v>
      </c>
      <c r="K51" s="88">
        <f t="shared" si="10"/>
        <v>7478.5949999999993</v>
      </c>
      <c r="L51" s="88">
        <f t="shared" si="10"/>
        <v>7546.4529999999995</v>
      </c>
      <c r="M51" s="88">
        <f t="shared" si="10"/>
        <v>7351.5159999999996</v>
      </c>
      <c r="N51" s="88">
        <f t="shared" si="10"/>
        <v>7155.3090000000002</v>
      </c>
      <c r="O51" s="88">
        <f t="shared" si="10"/>
        <v>6847.8300000000008</v>
      </c>
      <c r="P51" s="88">
        <f t="shared" si="10"/>
        <v>6821.9449999999997</v>
      </c>
      <c r="Q51" s="88">
        <f t="shared" si="10"/>
        <v>6762.6680000000006</v>
      </c>
      <c r="R51" s="88">
        <f t="shared" si="10"/>
        <v>7178.1979999999994</v>
      </c>
      <c r="S51" s="88">
        <f t="shared" si="10"/>
        <v>7633.1919999999991</v>
      </c>
      <c r="T51" s="88">
        <f t="shared" si="10"/>
        <v>7755.049</v>
      </c>
      <c r="U51" s="88">
        <f t="shared" si="10"/>
        <v>7733.1839999999993</v>
      </c>
      <c r="V51" s="88">
        <f t="shared" si="10"/>
        <v>7123.3330000000005</v>
      </c>
      <c r="W51" s="88">
        <f t="shared" si="10"/>
        <v>6413.6900000000005</v>
      </c>
      <c r="X51" s="88">
        <f t="shared" si="10"/>
        <v>5852.625</v>
      </c>
      <c r="Y51" s="88">
        <f t="shared" si="10"/>
        <v>5299.9889999999996</v>
      </c>
      <c r="Z51" s="89" t="str">
        <f t="shared" si="10"/>
        <v/>
      </c>
      <c r="AA51" s="105">
        <f>SUM(B51:Z51)</f>
        <v>152504.16900000002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19" sqref="AA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44502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4709.7590000000009</v>
      </c>
      <c r="C4" s="18">
        <v>4563.7489999999989</v>
      </c>
      <c r="D4" s="18">
        <v>4485.3549999999996</v>
      </c>
      <c r="E4" s="18">
        <v>4518.5240000000013</v>
      </c>
      <c r="F4" s="18">
        <v>4654.8029999999981</v>
      </c>
      <c r="G4" s="18">
        <v>5112.4680000000026</v>
      </c>
      <c r="H4" s="18">
        <v>5749.9430000000011</v>
      </c>
      <c r="I4" s="18">
        <v>6796.1670000000013</v>
      </c>
      <c r="J4" s="18">
        <v>6959.6659999999993</v>
      </c>
      <c r="K4" s="18">
        <v>7478.5609999999997</v>
      </c>
      <c r="L4" s="18">
        <v>7546.4530000000004</v>
      </c>
      <c r="M4" s="18">
        <v>7351.5160000000024</v>
      </c>
      <c r="N4" s="18">
        <v>7155.3089999999993</v>
      </c>
      <c r="O4" s="18">
        <v>6847.822000000001</v>
      </c>
      <c r="P4" s="18">
        <v>6821.9449999999988</v>
      </c>
      <c r="Q4" s="18">
        <v>6762.6309999999994</v>
      </c>
      <c r="R4" s="18">
        <v>7178.206000000001</v>
      </c>
      <c r="S4" s="18">
        <v>7633.1629999999996</v>
      </c>
      <c r="T4" s="18">
        <v>7754.9910000000009</v>
      </c>
      <c r="U4" s="18">
        <v>7733.1950000000033</v>
      </c>
      <c r="V4" s="18">
        <v>7123.311999999999</v>
      </c>
      <c r="W4" s="18">
        <v>6413.6989999999987</v>
      </c>
      <c r="X4" s="18">
        <v>5852.625</v>
      </c>
      <c r="Y4" s="18">
        <v>5299.9639999999999</v>
      </c>
      <c r="Z4" s="19"/>
      <c r="AA4" s="20">
        <f>SUM(B4:Z4)</f>
        <v>152503.826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220</v>
      </c>
      <c r="C7" s="28">
        <v>198.59</v>
      </c>
      <c r="D7" s="28">
        <v>178.55</v>
      </c>
      <c r="E7" s="28">
        <v>119</v>
      </c>
      <c r="F7" s="28">
        <v>123.51</v>
      </c>
      <c r="G7" s="28">
        <v>155.24</v>
      </c>
      <c r="H7" s="28">
        <v>187.49</v>
      </c>
      <c r="I7" s="28">
        <v>216.83</v>
      </c>
      <c r="J7" s="28">
        <v>234.98</v>
      </c>
      <c r="K7" s="28">
        <v>208.78</v>
      </c>
      <c r="L7" s="28">
        <v>210.76</v>
      </c>
      <c r="M7" s="28">
        <v>198.71</v>
      </c>
      <c r="N7" s="28">
        <v>194</v>
      </c>
      <c r="O7" s="28">
        <v>171.23</v>
      </c>
      <c r="P7" s="28">
        <v>191.79</v>
      </c>
      <c r="Q7" s="28">
        <v>217.8</v>
      </c>
      <c r="R7" s="28">
        <v>248.93</v>
      </c>
      <c r="S7" s="28">
        <v>270.81</v>
      </c>
      <c r="T7" s="28">
        <v>293.36</v>
      </c>
      <c r="U7" s="28">
        <v>280</v>
      </c>
      <c r="V7" s="28">
        <v>231</v>
      </c>
      <c r="W7" s="28">
        <v>201</v>
      </c>
      <c r="X7" s="28">
        <v>179.99</v>
      </c>
      <c r="Y7" s="28">
        <v>167</v>
      </c>
      <c r="Z7" s="29"/>
      <c r="AA7" s="30">
        <f>IF(SUM(B7:Z7)&lt;&gt;0,AVERAGEIF(B7:Z7,"&lt;&gt;"""),"")</f>
        <v>204.13958333333335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972.505</v>
      </c>
      <c r="C19" s="72">
        <v>983.47599999999989</v>
      </c>
      <c r="D19" s="72">
        <v>981.46199999999999</v>
      </c>
      <c r="E19" s="72">
        <v>959.53899999999999</v>
      </c>
      <c r="F19" s="72">
        <v>982.65</v>
      </c>
      <c r="G19" s="72">
        <v>969.76300000000003</v>
      </c>
      <c r="H19" s="72">
        <v>935.76700000000005</v>
      </c>
      <c r="I19" s="72">
        <v>918.83999999999992</v>
      </c>
      <c r="J19" s="72">
        <v>888.88599999999997</v>
      </c>
      <c r="K19" s="72">
        <v>856.93499999999995</v>
      </c>
      <c r="L19" s="72">
        <v>814.97799999999995</v>
      </c>
      <c r="M19" s="72">
        <v>812.98199999999997</v>
      </c>
      <c r="N19" s="72">
        <v>797.90800000000002</v>
      </c>
      <c r="O19" s="72">
        <v>836.822</v>
      </c>
      <c r="P19" s="72">
        <v>822.78099999999995</v>
      </c>
      <c r="Q19" s="72">
        <v>787.80500000000006</v>
      </c>
      <c r="R19" s="72">
        <v>815.72899999999993</v>
      </c>
      <c r="S19" s="72">
        <v>833.73599999999999</v>
      </c>
      <c r="T19" s="72">
        <v>825.73900000000003</v>
      </c>
      <c r="U19" s="72">
        <v>815.69899999999996</v>
      </c>
      <c r="V19" s="72">
        <v>823.69099999999992</v>
      </c>
      <c r="W19" s="72">
        <v>825.66</v>
      </c>
      <c r="X19" s="72">
        <v>964.64699999999993</v>
      </c>
      <c r="Y19" s="72">
        <v>976.62799999999993</v>
      </c>
      <c r="Z19" s="73"/>
      <c r="AA19" s="74">
        <f t="shared" ref="AA19:AA24" si="2">SUM(B19:Z19)</f>
        <v>21204.628000000001</v>
      </c>
    </row>
    <row r="20" spans="1:27" ht="24.95" customHeight="1" x14ac:dyDescent="0.2">
      <c r="A20" s="75" t="s">
        <v>15</v>
      </c>
      <c r="B20" s="76">
        <v>1014.908</v>
      </c>
      <c r="C20" s="77">
        <v>1007.713</v>
      </c>
      <c r="D20" s="77">
        <v>992.82399999999996</v>
      </c>
      <c r="E20" s="77">
        <v>1003.309</v>
      </c>
      <c r="F20" s="77">
        <v>1041.5949999999998</v>
      </c>
      <c r="G20" s="77">
        <v>1192.7659999999998</v>
      </c>
      <c r="H20" s="77">
        <v>1405.2329999999999</v>
      </c>
      <c r="I20" s="77">
        <v>1543.385</v>
      </c>
      <c r="J20" s="77">
        <v>1610.347</v>
      </c>
      <c r="K20" s="77">
        <v>1635.6770000000001</v>
      </c>
      <c r="L20" s="77">
        <v>1636.3229999999999</v>
      </c>
      <c r="M20" s="77">
        <v>1621.5700000000002</v>
      </c>
      <c r="N20" s="77">
        <v>1615.5009999999997</v>
      </c>
      <c r="O20" s="77">
        <v>1565.2350000000004</v>
      </c>
      <c r="P20" s="77">
        <v>1512.5190000000002</v>
      </c>
      <c r="Q20" s="77">
        <v>1466.1160000000002</v>
      </c>
      <c r="R20" s="77">
        <v>1436.5059999999999</v>
      </c>
      <c r="S20" s="77">
        <v>1442.2329999999999</v>
      </c>
      <c r="T20" s="77">
        <v>1431.4829999999997</v>
      </c>
      <c r="U20" s="77">
        <v>1370.0819999999999</v>
      </c>
      <c r="V20" s="77">
        <v>1289.0729999999996</v>
      </c>
      <c r="W20" s="77">
        <v>1185.414</v>
      </c>
      <c r="X20" s="77">
        <v>1120.932</v>
      </c>
      <c r="Y20" s="77">
        <v>1070.1260000000002</v>
      </c>
      <c r="Z20" s="78"/>
      <c r="AA20" s="79">
        <f t="shared" si="2"/>
        <v>32210.870000000003</v>
      </c>
    </row>
    <row r="21" spans="1:27" ht="24.95" customHeight="1" x14ac:dyDescent="0.2">
      <c r="A21" s="75" t="s">
        <v>16</v>
      </c>
      <c r="B21" s="80">
        <v>2376.846</v>
      </c>
      <c r="C21" s="81">
        <v>2236.0599999999995</v>
      </c>
      <c r="D21" s="81">
        <v>2179.569</v>
      </c>
      <c r="E21" s="81">
        <v>2167.2919999999999</v>
      </c>
      <c r="F21" s="81">
        <v>2228.058</v>
      </c>
      <c r="G21" s="81">
        <v>2534.5849999999996</v>
      </c>
      <c r="H21" s="81">
        <v>2957.9429999999998</v>
      </c>
      <c r="I21" s="81">
        <v>3322.6419999999994</v>
      </c>
      <c r="J21" s="81">
        <v>3657.933</v>
      </c>
      <c r="K21" s="81">
        <v>3873.9489999999996</v>
      </c>
      <c r="L21" s="81">
        <v>4031.8519999999999</v>
      </c>
      <c r="M21" s="81">
        <v>4055.5639999999994</v>
      </c>
      <c r="N21" s="81">
        <v>3988.7999999999988</v>
      </c>
      <c r="O21" s="81">
        <v>3707.9649999999997</v>
      </c>
      <c r="P21" s="81">
        <v>3617.846</v>
      </c>
      <c r="Q21" s="81">
        <v>3609.3099999999995</v>
      </c>
      <c r="R21" s="81">
        <v>3768.471</v>
      </c>
      <c r="S21" s="81">
        <v>4164.1939999999995</v>
      </c>
      <c r="T21" s="81">
        <v>4333.9690000000001</v>
      </c>
      <c r="U21" s="81">
        <v>4379.4139999999998</v>
      </c>
      <c r="V21" s="81">
        <v>4080.1479999999997</v>
      </c>
      <c r="W21" s="81">
        <v>3631.625</v>
      </c>
      <c r="X21" s="81">
        <v>3162.5460000000003</v>
      </c>
      <c r="Y21" s="81">
        <v>2720.71</v>
      </c>
      <c r="Z21" s="78"/>
      <c r="AA21" s="79">
        <f t="shared" si="2"/>
        <v>80787.290999999997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84.5</v>
      </c>
      <c r="C23" s="77">
        <v>82.5</v>
      </c>
      <c r="D23" s="77">
        <v>83.5</v>
      </c>
      <c r="E23" s="77">
        <v>85</v>
      </c>
      <c r="F23" s="77">
        <v>87.5</v>
      </c>
      <c r="G23" s="77">
        <v>90</v>
      </c>
      <c r="H23" s="77">
        <v>86</v>
      </c>
      <c r="I23" s="77">
        <v>113</v>
      </c>
      <c r="J23" s="77">
        <v>154.5</v>
      </c>
      <c r="K23" s="77">
        <v>139.5</v>
      </c>
      <c r="L23" s="77">
        <v>133</v>
      </c>
      <c r="M23" s="77">
        <v>114</v>
      </c>
      <c r="N23" s="77">
        <v>104</v>
      </c>
      <c r="O23" s="77">
        <v>99.5</v>
      </c>
      <c r="P23" s="77">
        <v>94.5</v>
      </c>
      <c r="Q23" s="77">
        <v>134</v>
      </c>
      <c r="R23" s="77">
        <v>144.5</v>
      </c>
      <c r="S23" s="77">
        <v>139</v>
      </c>
      <c r="T23" s="77">
        <v>137</v>
      </c>
      <c r="U23" s="77">
        <v>124</v>
      </c>
      <c r="V23" s="77">
        <v>118.5</v>
      </c>
      <c r="W23" s="77">
        <v>92.5</v>
      </c>
      <c r="X23" s="77">
        <v>86.5</v>
      </c>
      <c r="Y23" s="77">
        <v>93.5</v>
      </c>
      <c r="Z23" s="77"/>
      <c r="AA23" s="79">
        <f t="shared" si="2"/>
        <v>2620.5</v>
      </c>
    </row>
    <row r="24" spans="1:27" ht="24.95" customHeight="1" x14ac:dyDescent="0.2">
      <c r="A24" s="85" t="s">
        <v>19</v>
      </c>
      <c r="B24" s="77">
        <v>229</v>
      </c>
      <c r="C24" s="77">
        <v>219</v>
      </c>
      <c r="D24" s="77">
        <v>213.00000000000003</v>
      </c>
      <c r="E24" s="77">
        <v>210</v>
      </c>
      <c r="F24" s="77">
        <v>219.99999999999997</v>
      </c>
      <c r="G24" s="77">
        <v>246</v>
      </c>
      <c r="H24" s="77">
        <v>278.00000000000006</v>
      </c>
      <c r="I24" s="77">
        <v>335</v>
      </c>
      <c r="J24" s="77">
        <v>364.99999999999994</v>
      </c>
      <c r="K24" s="77">
        <v>380</v>
      </c>
      <c r="L24" s="77">
        <v>403</v>
      </c>
      <c r="M24" s="77">
        <v>404</v>
      </c>
      <c r="N24" s="77">
        <v>397.99999999999994</v>
      </c>
      <c r="O24" s="77">
        <v>391</v>
      </c>
      <c r="P24" s="77">
        <v>372</v>
      </c>
      <c r="Q24" s="77">
        <v>370</v>
      </c>
      <c r="R24" s="77">
        <v>375</v>
      </c>
      <c r="S24" s="77">
        <v>396.99999999999989</v>
      </c>
      <c r="T24" s="77">
        <v>419</v>
      </c>
      <c r="U24" s="77">
        <v>410.00000000000006</v>
      </c>
      <c r="V24" s="77">
        <v>381.00000000000006</v>
      </c>
      <c r="W24" s="77">
        <v>341</v>
      </c>
      <c r="X24" s="77">
        <v>301.00000000000006</v>
      </c>
      <c r="Y24" s="77">
        <v>266.99999999999994</v>
      </c>
      <c r="Z24" s="77"/>
      <c r="AA24" s="79">
        <f t="shared" si="2"/>
        <v>7924</v>
      </c>
    </row>
    <row r="25" spans="1:27" ht="30" customHeight="1" thickBot="1" x14ac:dyDescent="0.25">
      <c r="A25" s="86" t="s">
        <v>20</v>
      </c>
      <c r="B25" s="87">
        <f t="shared" ref="B25:AA25" si="3">SUM(B19:B24)</f>
        <v>4677.759</v>
      </c>
      <c r="C25" s="88">
        <f t="shared" si="3"/>
        <v>4528.7489999999998</v>
      </c>
      <c r="D25" s="88">
        <f t="shared" si="3"/>
        <v>4450.3549999999996</v>
      </c>
      <c r="E25" s="88">
        <f t="shared" si="3"/>
        <v>4425.1399999999994</v>
      </c>
      <c r="F25" s="88">
        <f t="shared" si="3"/>
        <v>4559.8029999999999</v>
      </c>
      <c r="G25" s="88">
        <f t="shared" si="3"/>
        <v>5033.1139999999996</v>
      </c>
      <c r="H25" s="88">
        <f t="shared" si="3"/>
        <v>5662.9429999999993</v>
      </c>
      <c r="I25" s="88">
        <f t="shared" si="3"/>
        <v>6232.8669999999993</v>
      </c>
      <c r="J25" s="88">
        <f t="shared" si="3"/>
        <v>6676.6660000000002</v>
      </c>
      <c r="K25" s="88">
        <f t="shared" si="3"/>
        <v>6886.0609999999997</v>
      </c>
      <c r="L25" s="88">
        <f t="shared" si="3"/>
        <v>7019.1530000000002</v>
      </c>
      <c r="M25" s="88">
        <f t="shared" si="3"/>
        <v>7008.116</v>
      </c>
      <c r="N25" s="88">
        <f t="shared" si="3"/>
        <v>6904.2089999999989</v>
      </c>
      <c r="O25" s="88">
        <f t="shared" si="3"/>
        <v>6600.5219999999999</v>
      </c>
      <c r="P25" s="88">
        <f t="shared" si="3"/>
        <v>6419.6460000000006</v>
      </c>
      <c r="Q25" s="88">
        <f t="shared" si="3"/>
        <v>6367.2309999999998</v>
      </c>
      <c r="R25" s="88">
        <f t="shared" si="3"/>
        <v>6540.2060000000001</v>
      </c>
      <c r="S25" s="88">
        <f t="shared" si="3"/>
        <v>6976.1629999999996</v>
      </c>
      <c r="T25" s="88">
        <f t="shared" si="3"/>
        <v>7147.1909999999998</v>
      </c>
      <c r="U25" s="88">
        <f t="shared" si="3"/>
        <v>7099.1949999999997</v>
      </c>
      <c r="V25" s="88">
        <f t="shared" si="3"/>
        <v>6692.4119999999994</v>
      </c>
      <c r="W25" s="88">
        <f t="shared" si="3"/>
        <v>6076.1990000000005</v>
      </c>
      <c r="X25" s="88">
        <f t="shared" si="3"/>
        <v>5635.625</v>
      </c>
      <c r="Y25" s="88">
        <f t="shared" si="3"/>
        <v>5127.9639999999999</v>
      </c>
      <c r="Z25" s="89">
        <f t="shared" si="3"/>
        <v>0</v>
      </c>
      <c r="AA25" s="90">
        <f t="shared" si="3"/>
        <v>144747.28899999999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338.5</v>
      </c>
      <c r="C28" s="72">
        <v>326.5</v>
      </c>
      <c r="D28" s="72">
        <v>321.5</v>
      </c>
      <c r="E28" s="72">
        <v>320</v>
      </c>
      <c r="F28" s="72">
        <v>332.5</v>
      </c>
      <c r="G28" s="72">
        <v>361</v>
      </c>
      <c r="H28" s="72">
        <v>389</v>
      </c>
      <c r="I28" s="72">
        <v>473</v>
      </c>
      <c r="J28" s="72">
        <v>544.5</v>
      </c>
      <c r="K28" s="72">
        <v>544.5</v>
      </c>
      <c r="L28" s="72">
        <v>563</v>
      </c>
      <c r="M28" s="72">
        <v>545</v>
      </c>
      <c r="N28" s="72">
        <v>529</v>
      </c>
      <c r="O28" s="72">
        <v>517.5</v>
      </c>
      <c r="P28" s="72">
        <v>493.5</v>
      </c>
      <c r="Q28" s="72">
        <v>531</v>
      </c>
      <c r="R28" s="72">
        <v>544.5</v>
      </c>
      <c r="S28" s="72">
        <v>561</v>
      </c>
      <c r="T28" s="72">
        <v>581</v>
      </c>
      <c r="U28" s="72">
        <v>559</v>
      </c>
      <c r="V28" s="72">
        <v>524.5</v>
      </c>
      <c r="W28" s="72">
        <v>458.5</v>
      </c>
      <c r="X28" s="72">
        <v>412.5</v>
      </c>
      <c r="Y28" s="72">
        <v>385.5</v>
      </c>
      <c r="Z28" s="73"/>
      <c r="AA28" s="74">
        <f>SUM(B28:Z28)</f>
        <v>11156.5</v>
      </c>
    </row>
    <row r="29" spans="1:27" ht="24.95" customHeight="1" x14ac:dyDescent="0.2">
      <c r="A29" s="75" t="s">
        <v>23</v>
      </c>
      <c r="B29" s="76">
        <v>4371.259</v>
      </c>
      <c r="C29" s="77">
        <v>4237.2489999999998</v>
      </c>
      <c r="D29" s="77">
        <v>4163.8549999999996</v>
      </c>
      <c r="E29" s="77">
        <v>4198.5240000000003</v>
      </c>
      <c r="F29" s="77">
        <v>4322.3029999999999</v>
      </c>
      <c r="G29" s="77">
        <v>4751.4679999999998</v>
      </c>
      <c r="H29" s="77">
        <v>5360.9430000000002</v>
      </c>
      <c r="I29" s="77">
        <v>5911.8670000000002</v>
      </c>
      <c r="J29" s="77">
        <v>6239.1660000000002</v>
      </c>
      <c r="K29" s="77">
        <v>6526.5609999999997</v>
      </c>
      <c r="L29" s="77">
        <v>6608.1530000000002</v>
      </c>
      <c r="M29" s="77">
        <v>6626.116</v>
      </c>
      <c r="N29" s="77">
        <v>6531.2089999999998</v>
      </c>
      <c r="O29" s="77">
        <v>6298.0219999999999</v>
      </c>
      <c r="P29" s="77">
        <v>6130.0450000000001</v>
      </c>
      <c r="Q29" s="77">
        <v>6006.2309999999998</v>
      </c>
      <c r="R29" s="77">
        <v>6133.7060000000001</v>
      </c>
      <c r="S29" s="77">
        <v>6572.1629999999996</v>
      </c>
      <c r="T29" s="77">
        <v>6715.1909999999998</v>
      </c>
      <c r="U29" s="77">
        <v>6674.1949999999997</v>
      </c>
      <c r="V29" s="77">
        <v>6340.9120000000003</v>
      </c>
      <c r="W29" s="77">
        <v>5809.6989999999996</v>
      </c>
      <c r="X29" s="77">
        <v>5440.125</v>
      </c>
      <c r="Y29" s="77">
        <v>4914.4639999999999</v>
      </c>
      <c r="Z29" s="78"/>
      <c r="AA29" s="79">
        <f>SUM(B29:Z29)</f>
        <v>136883.42600000001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4709.759</v>
      </c>
      <c r="C31" s="62">
        <f t="shared" si="4"/>
        <v>4563.7489999999998</v>
      </c>
      <c r="D31" s="62">
        <f t="shared" si="4"/>
        <v>4485.3549999999996</v>
      </c>
      <c r="E31" s="62">
        <f t="shared" si="4"/>
        <v>4518.5240000000003</v>
      </c>
      <c r="F31" s="62">
        <f t="shared" si="4"/>
        <v>4654.8029999999999</v>
      </c>
      <c r="G31" s="62">
        <f t="shared" si="4"/>
        <v>5112.4679999999998</v>
      </c>
      <c r="H31" s="62">
        <f t="shared" si="4"/>
        <v>5749.9430000000002</v>
      </c>
      <c r="I31" s="62">
        <f t="shared" si="4"/>
        <v>6384.8670000000002</v>
      </c>
      <c r="J31" s="62">
        <f t="shared" si="4"/>
        <v>6783.6660000000002</v>
      </c>
      <c r="K31" s="62">
        <f t="shared" si="4"/>
        <v>7071.0609999999997</v>
      </c>
      <c r="L31" s="62">
        <f t="shared" si="4"/>
        <v>7171.1530000000002</v>
      </c>
      <c r="M31" s="62">
        <f t="shared" si="4"/>
        <v>7171.116</v>
      </c>
      <c r="N31" s="62">
        <f t="shared" si="4"/>
        <v>7060.2089999999998</v>
      </c>
      <c r="O31" s="62">
        <f t="shared" si="4"/>
        <v>6815.5219999999999</v>
      </c>
      <c r="P31" s="62">
        <f t="shared" si="4"/>
        <v>6623.5450000000001</v>
      </c>
      <c r="Q31" s="62">
        <f t="shared" si="4"/>
        <v>6537.2309999999998</v>
      </c>
      <c r="R31" s="62">
        <f t="shared" si="4"/>
        <v>6678.2060000000001</v>
      </c>
      <c r="S31" s="62">
        <f t="shared" si="4"/>
        <v>7133.1629999999996</v>
      </c>
      <c r="T31" s="62">
        <f t="shared" si="4"/>
        <v>7296.1909999999998</v>
      </c>
      <c r="U31" s="62">
        <f t="shared" si="4"/>
        <v>7233.1949999999997</v>
      </c>
      <c r="V31" s="62">
        <f t="shared" si="4"/>
        <v>6865.4120000000003</v>
      </c>
      <c r="W31" s="62">
        <f t="shared" si="4"/>
        <v>6268.1989999999996</v>
      </c>
      <c r="X31" s="62">
        <f t="shared" si="4"/>
        <v>5852.625</v>
      </c>
      <c r="Y31" s="62">
        <f t="shared" si="4"/>
        <v>5299.9639999999999</v>
      </c>
      <c r="Z31" s="63">
        <f t="shared" si="4"/>
        <v>0</v>
      </c>
      <c r="AA31" s="64">
        <f t="shared" si="4"/>
        <v>148039.92600000001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7</v>
      </c>
      <c r="C34" s="95">
        <v>10</v>
      </c>
      <c r="D34" s="95">
        <v>10</v>
      </c>
      <c r="E34" s="95">
        <v>27.805</v>
      </c>
      <c r="F34" s="95">
        <v>45</v>
      </c>
      <c r="G34" s="95">
        <v>29.353999999999999</v>
      </c>
      <c r="H34" s="95">
        <v>37</v>
      </c>
      <c r="I34" s="95">
        <v>32</v>
      </c>
      <c r="J34" s="95">
        <v>11</v>
      </c>
      <c r="K34" s="95">
        <v>21</v>
      </c>
      <c r="L34" s="95">
        <v>14</v>
      </c>
      <c r="M34" s="95">
        <v>9</v>
      </c>
      <c r="N34" s="95">
        <v>6</v>
      </c>
      <c r="O34" s="95">
        <v>55</v>
      </c>
      <c r="P34" s="95">
        <v>43.899000000000001</v>
      </c>
      <c r="Q34" s="95">
        <v>5</v>
      </c>
      <c r="R34" s="95">
        <v>22</v>
      </c>
      <c r="S34" s="95">
        <v>31</v>
      </c>
      <c r="T34" s="95">
        <v>28</v>
      </c>
      <c r="U34" s="95">
        <v>22</v>
      </c>
      <c r="V34" s="95">
        <v>19</v>
      </c>
      <c r="W34" s="95">
        <v>69</v>
      </c>
      <c r="X34" s="95">
        <v>73</v>
      </c>
      <c r="Y34" s="95">
        <v>93</v>
      </c>
      <c r="Z34" s="96"/>
      <c r="AA34" s="74">
        <f t="shared" ref="AA34:AA39" si="5">SUM(B34:Z34)</f>
        <v>720.05799999999999</v>
      </c>
    </row>
    <row r="35" spans="1:27" ht="24.95" customHeight="1" x14ac:dyDescent="0.2">
      <c r="A35" s="97" t="s">
        <v>41</v>
      </c>
      <c r="B35" s="98">
        <v>25</v>
      </c>
      <c r="C35" s="99">
        <v>25</v>
      </c>
      <c r="D35" s="99">
        <v>25</v>
      </c>
      <c r="E35" s="99">
        <v>65.579000000000008</v>
      </c>
      <c r="F35" s="99">
        <v>50</v>
      </c>
      <c r="G35" s="99">
        <v>50</v>
      </c>
      <c r="H35" s="99">
        <v>50</v>
      </c>
      <c r="I35" s="99">
        <v>120</v>
      </c>
      <c r="J35" s="99">
        <v>96</v>
      </c>
      <c r="K35" s="99">
        <v>164</v>
      </c>
      <c r="L35" s="99">
        <v>138</v>
      </c>
      <c r="M35" s="99">
        <v>154</v>
      </c>
      <c r="N35" s="99">
        <v>150</v>
      </c>
      <c r="O35" s="99">
        <v>160</v>
      </c>
      <c r="P35" s="99">
        <v>160</v>
      </c>
      <c r="Q35" s="99">
        <v>165</v>
      </c>
      <c r="R35" s="99">
        <v>116</v>
      </c>
      <c r="S35" s="99">
        <v>126</v>
      </c>
      <c r="T35" s="99">
        <v>121</v>
      </c>
      <c r="U35" s="99">
        <v>112</v>
      </c>
      <c r="V35" s="99">
        <v>154</v>
      </c>
      <c r="W35" s="99">
        <v>123</v>
      </c>
      <c r="X35" s="99">
        <v>144</v>
      </c>
      <c r="Y35" s="99">
        <v>79</v>
      </c>
      <c r="Z35" s="100"/>
      <c r="AA35" s="79">
        <f t="shared" si="5"/>
        <v>2572.5789999999997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411.3</v>
      </c>
      <c r="J36" s="99">
        <v>148</v>
      </c>
      <c r="K36" s="99">
        <v>407.5</v>
      </c>
      <c r="L36" s="99">
        <v>375.3</v>
      </c>
      <c r="M36" s="99">
        <v>180.4</v>
      </c>
      <c r="N36" s="99">
        <v>95.1</v>
      </c>
      <c r="O36" s="99">
        <v>32.299999999999997</v>
      </c>
      <c r="P36" s="99">
        <v>198.4</v>
      </c>
      <c r="Q36" s="99">
        <v>211.3</v>
      </c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2059.6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28</v>
      </c>
      <c r="K38" s="99"/>
      <c r="L38" s="99"/>
      <c r="M38" s="99"/>
      <c r="N38" s="99"/>
      <c r="O38" s="99"/>
      <c r="P38" s="99"/>
      <c r="Q38" s="99">
        <v>14.1</v>
      </c>
      <c r="R38" s="99">
        <v>500</v>
      </c>
      <c r="S38" s="99">
        <v>500</v>
      </c>
      <c r="T38" s="99">
        <v>458.8</v>
      </c>
      <c r="U38" s="99">
        <v>500</v>
      </c>
      <c r="V38" s="99">
        <v>257.89999999999998</v>
      </c>
      <c r="W38" s="99">
        <v>145.5</v>
      </c>
      <c r="X38" s="99"/>
      <c r="Y38" s="99"/>
      <c r="Z38" s="100"/>
      <c r="AA38" s="79">
        <f t="shared" si="5"/>
        <v>2404.2999999999997</v>
      </c>
    </row>
    <row r="39" spans="1:27" ht="30" customHeight="1" thickBot="1" x14ac:dyDescent="0.25">
      <c r="A39" s="86" t="s">
        <v>45</v>
      </c>
      <c r="B39" s="87">
        <f t="shared" ref="B39:Z39" si="6">SUM(B34:B38)</f>
        <v>32</v>
      </c>
      <c r="C39" s="88">
        <f t="shared" si="6"/>
        <v>35</v>
      </c>
      <c r="D39" s="88">
        <f t="shared" si="6"/>
        <v>35</v>
      </c>
      <c r="E39" s="88">
        <f t="shared" si="6"/>
        <v>93.384000000000015</v>
      </c>
      <c r="F39" s="88">
        <f t="shared" si="6"/>
        <v>95</v>
      </c>
      <c r="G39" s="88">
        <f t="shared" si="6"/>
        <v>79.353999999999999</v>
      </c>
      <c r="H39" s="88">
        <f t="shared" si="6"/>
        <v>87</v>
      </c>
      <c r="I39" s="88">
        <f t="shared" si="6"/>
        <v>563.29999999999995</v>
      </c>
      <c r="J39" s="88">
        <f t="shared" si="6"/>
        <v>283</v>
      </c>
      <c r="K39" s="88">
        <f t="shared" si="6"/>
        <v>592.5</v>
      </c>
      <c r="L39" s="88">
        <f t="shared" si="6"/>
        <v>527.29999999999995</v>
      </c>
      <c r="M39" s="88">
        <f t="shared" si="6"/>
        <v>343.4</v>
      </c>
      <c r="N39" s="88">
        <f t="shared" si="6"/>
        <v>251.1</v>
      </c>
      <c r="O39" s="88">
        <f t="shared" si="6"/>
        <v>247.3</v>
      </c>
      <c r="P39" s="88">
        <f t="shared" si="6"/>
        <v>402.29899999999998</v>
      </c>
      <c r="Q39" s="88">
        <f t="shared" si="6"/>
        <v>395.40000000000003</v>
      </c>
      <c r="R39" s="88">
        <f t="shared" si="6"/>
        <v>638</v>
      </c>
      <c r="S39" s="88">
        <f t="shared" si="6"/>
        <v>657</v>
      </c>
      <c r="T39" s="88">
        <f t="shared" si="6"/>
        <v>607.79999999999995</v>
      </c>
      <c r="U39" s="88">
        <f t="shared" si="6"/>
        <v>634</v>
      </c>
      <c r="V39" s="88">
        <f t="shared" si="6"/>
        <v>430.9</v>
      </c>
      <c r="W39" s="88">
        <f t="shared" si="6"/>
        <v>337.5</v>
      </c>
      <c r="X39" s="88">
        <f t="shared" si="6"/>
        <v>217</v>
      </c>
      <c r="Y39" s="88">
        <f t="shared" si="6"/>
        <v>172</v>
      </c>
      <c r="Z39" s="89">
        <f t="shared" si="6"/>
        <v>0</v>
      </c>
      <c r="AA39" s="90">
        <f t="shared" si="5"/>
        <v>7756.5369999999994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411.3</v>
      </c>
      <c r="J44" s="99">
        <v>148</v>
      </c>
      <c r="K44" s="99">
        <v>407.5</v>
      </c>
      <c r="L44" s="99">
        <v>375.3</v>
      </c>
      <c r="M44" s="99">
        <v>180.4</v>
      </c>
      <c r="N44" s="99">
        <v>95.1</v>
      </c>
      <c r="O44" s="99">
        <v>32.299999999999997</v>
      </c>
      <c r="P44" s="99">
        <v>198.4</v>
      </c>
      <c r="Q44" s="99">
        <v>211.3</v>
      </c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2059.6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>
        <v>28</v>
      </c>
      <c r="K46" s="99"/>
      <c r="L46" s="99"/>
      <c r="M46" s="99"/>
      <c r="N46" s="99"/>
      <c r="O46" s="99"/>
      <c r="P46" s="99"/>
      <c r="Q46" s="99">
        <v>14.1</v>
      </c>
      <c r="R46" s="99">
        <v>500</v>
      </c>
      <c r="S46" s="99">
        <v>500</v>
      </c>
      <c r="T46" s="99">
        <v>458.8</v>
      </c>
      <c r="U46" s="99">
        <v>500</v>
      </c>
      <c r="V46" s="99">
        <v>257.89999999999998</v>
      </c>
      <c r="W46" s="99">
        <v>145.5</v>
      </c>
      <c r="X46" s="99"/>
      <c r="Y46" s="99"/>
      <c r="Z46" s="100"/>
      <c r="AA46" s="79">
        <f t="shared" si="7"/>
        <v>2404.2999999999997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>
        <v>8</v>
      </c>
      <c r="I47" s="99">
        <v>42</v>
      </c>
      <c r="J47" s="99">
        <v>52</v>
      </c>
      <c r="K47" s="99">
        <v>48</v>
      </c>
      <c r="L47" s="99">
        <v>58</v>
      </c>
      <c r="M47" s="99">
        <v>51</v>
      </c>
      <c r="N47" s="99">
        <v>56</v>
      </c>
      <c r="O47" s="99">
        <v>57</v>
      </c>
      <c r="P47" s="99">
        <v>57</v>
      </c>
      <c r="Q47" s="99">
        <v>81</v>
      </c>
      <c r="R47" s="99">
        <v>98</v>
      </c>
      <c r="S47" s="99">
        <v>125</v>
      </c>
      <c r="T47" s="99">
        <v>150</v>
      </c>
      <c r="U47" s="99">
        <v>120.7</v>
      </c>
      <c r="V47" s="99">
        <v>113</v>
      </c>
      <c r="W47" s="99">
        <v>76</v>
      </c>
      <c r="X47" s="99">
        <v>37</v>
      </c>
      <c r="Y47" s="99">
        <v>16</v>
      </c>
      <c r="Z47" s="100"/>
      <c r="AA47" s="79">
        <f t="shared" si="7"/>
        <v>1245.7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8</v>
      </c>
      <c r="I48" s="88">
        <f t="shared" si="8"/>
        <v>453.3</v>
      </c>
      <c r="J48" s="88">
        <f t="shared" si="8"/>
        <v>228</v>
      </c>
      <c r="K48" s="88">
        <f t="shared" si="8"/>
        <v>455.5</v>
      </c>
      <c r="L48" s="88">
        <f t="shared" si="8"/>
        <v>433.3</v>
      </c>
      <c r="M48" s="88">
        <f t="shared" si="8"/>
        <v>231.4</v>
      </c>
      <c r="N48" s="88">
        <f t="shared" si="8"/>
        <v>151.1</v>
      </c>
      <c r="O48" s="88">
        <f t="shared" si="8"/>
        <v>89.3</v>
      </c>
      <c r="P48" s="88">
        <f t="shared" si="8"/>
        <v>255.4</v>
      </c>
      <c r="Q48" s="88">
        <f t="shared" si="8"/>
        <v>306.39999999999998</v>
      </c>
      <c r="R48" s="88">
        <f t="shared" si="8"/>
        <v>598</v>
      </c>
      <c r="S48" s="88">
        <f t="shared" si="8"/>
        <v>625</v>
      </c>
      <c r="T48" s="88">
        <f t="shared" si="8"/>
        <v>608.79999999999995</v>
      </c>
      <c r="U48" s="88">
        <f t="shared" si="8"/>
        <v>620.70000000000005</v>
      </c>
      <c r="V48" s="88">
        <f t="shared" si="8"/>
        <v>370.9</v>
      </c>
      <c r="W48" s="88">
        <f t="shared" si="8"/>
        <v>221.5</v>
      </c>
      <c r="X48" s="88">
        <f t="shared" si="8"/>
        <v>37</v>
      </c>
      <c r="Y48" s="88">
        <f t="shared" si="8"/>
        <v>16</v>
      </c>
      <c r="Z48" s="89">
        <f t="shared" si="8"/>
        <v>0</v>
      </c>
      <c r="AA48" s="90">
        <f t="shared" si="7"/>
        <v>5709.5999999999995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4709.759</v>
      </c>
      <c r="C51" s="88">
        <f t="shared" si="10"/>
        <v>4563.7489999999998</v>
      </c>
      <c r="D51" s="88">
        <f t="shared" si="10"/>
        <v>4485.3549999999996</v>
      </c>
      <c r="E51" s="88">
        <f t="shared" si="10"/>
        <v>4518.5239999999994</v>
      </c>
      <c r="F51" s="88">
        <f t="shared" si="10"/>
        <v>4654.8029999999999</v>
      </c>
      <c r="G51" s="88">
        <f t="shared" si="10"/>
        <v>5112.4679999999998</v>
      </c>
      <c r="H51" s="88">
        <f t="shared" si="10"/>
        <v>5749.9429999999993</v>
      </c>
      <c r="I51" s="88">
        <f t="shared" si="10"/>
        <v>6796.1669999999995</v>
      </c>
      <c r="J51" s="88">
        <f t="shared" si="10"/>
        <v>6959.6660000000002</v>
      </c>
      <c r="K51" s="88">
        <f t="shared" si="10"/>
        <v>7478.5609999999997</v>
      </c>
      <c r="L51" s="88">
        <f t="shared" si="10"/>
        <v>7546.4530000000004</v>
      </c>
      <c r="M51" s="88">
        <f t="shared" si="10"/>
        <v>7351.5159999999996</v>
      </c>
      <c r="N51" s="88">
        <f t="shared" si="10"/>
        <v>7155.3089999999993</v>
      </c>
      <c r="O51" s="88">
        <f t="shared" si="10"/>
        <v>6847.8220000000001</v>
      </c>
      <c r="P51" s="88">
        <f t="shared" si="10"/>
        <v>6821.9450000000006</v>
      </c>
      <c r="Q51" s="88">
        <f t="shared" si="10"/>
        <v>6762.6309999999994</v>
      </c>
      <c r="R51" s="88">
        <f t="shared" si="10"/>
        <v>7178.2060000000001</v>
      </c>
      <c r="S51" s="88">
        <f t="shared" si="10"/>
        <v>7633.1629999999996</v>
      </c>
      <c r="T51" s="88">
        <f t="shared" si="10"/>
        <v>7754.991</v>
      </c>
      <c r="U51" s="88">
        <f t="shared" si="10"/>
        <v>7733.1949999999997</v>
      </c>
      <c r="V51" s="88">
        <f t="shared" si="10"/>
        <v>7123.311999999999</v>
      </c>
      <c r="W51" s="88">
        <f t="shared" si="10"/>
        <v>6413.6990000000005</v>
      </c>
      <c r="X51" s="88">
        <f t="shared" si="10"/>
        <v>5852.625</v>
      </c>
      <c r="Y51" s="88">
        <f t="shared" si="10"/>
        <v>5299.9639999999999</v>
      </c>
      <c r="Z51" s="89">
        <f t="shared" si="10"/>
        <v>0</v>
      </c>
      <c r="AA51" s="105">
        <f>SUM(B51:Z51)</f>
        <v>152503.826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-1058</v>
      </c>
      <c r="C4" s="18">
        <v>-1058</v>
      </c>
      <c r="D4" s="18">
        <v>-1058</v>
      </c>
      <c r="E4" s="18">
        <v>-919.7</v>
      </c>
      <c r="F4" s="18">
        <v>-895.6</v>
      </c>
      <c r="G4" s="18">
        <v>-964.1</v>
      </c>
      <c r="H4" s="18">
        <v>-627.79999999999995</v>
      </c>
      <c r="I4" s="18">
        <v>179.8</v>
      </c>
      <c r="J4" s="18">
        <v>176</v>
      </c>
      <c r="K4" s="18">
        <v>-42.100000000000023</v>
      </c>
      <c r="L4" s="18">
        <v>-124.69999999999999</v>
      </c>
      <c r="M4" s="18">
        <v>-319.60000000000002</v>
      </c>
      <c r="N4" s="18">
        <v>-404.9</v>
      </c>
      <c r="O4" s="18">
        <v>-352.5</v>
      </c>
      <c r="P4" s="18">
        <v>-301.60000000000002</v>
      </c>
      <c r="Q4" s="18">
        <v>225.4</v>
      </c>
      <c r="R4" s="18">
        <v>254.3</v>
      </c>
      <c r="S4" s="18">
        <v>358.1</v>
      </c>
      <c r="T4" s="18">
        <v>274.60000000000002</v>
      </c>
      <c r="U4" s="18">
        <v>-41.399999999999977</v>
      </c>
      <c r="V4" s="18">
        <v>-300.10000000000002</v>
      </c>
      <c r="W4" s="18">
        <v>-412.5</v>
      </c>
      <c r="X4" s="18">
        <v>-802.9</v>
      </c>
      <c r="Y4" s="18">
        <v>-688.9</v>
      </c>
      <c r="Z4" s="19"/>
      <c r="AA4" s="112">
        <f>SUM(B4:Z4)</f>
        <v>-8904.2000000000007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220</v>
      </c>
      <c r="C7" s="118">
        <v>198.59</v>
      </c>
      <c r="D7" s="118">
        <v>178.55</v>
      </c>
      <c r="E7" s="118">
        <v>119</v>
      </c>
      <c r="F7" s="118">
        <v>123.51</v>
      </c>
      <c r="G7" s="118">
        <v>155.24</v>
      </c>
      <c r="H7" s="118">
        <v>187.49</v>
      </c>
      <c r="I7" s="118">
        <v>216.83</v>
      </c>
      <c r="J7" s="118">
        <v>234.98</v>
      </c>
      <c r="K7" s="118">
        <v>208.78</v>
      </c>
      <c r="L7" s="118">
        <v>210.76</v>
      </c>
      <c r="M7" s="118">
        <v>198.71</v>
      </c>
      <c r="N7" s="118">
        <v>194</v>
      </c>
      <c r="O7" s="118">
        <v>171.23</v>
      </c>
      <c r="P7" s="118">
        <v>191.79</v>
      </c>
      <c r="Q7" s="118">
        <v>217.8</v>
      </c>
      <c r="R7" s="118">
        <v>248.93</v>
      </c>
      <c r="S7" s="118">
        <v>270.81</v>
      </c>
      <c r="T7" s="118">
        <v>293.36</v>
      </c>
      <c r="U7" s="118">
        <v>280</v>
      </c>
      <c r="V7" s="118">
        <v>231</v>
      </c>
      <c r="W7" s="118">
        <v>201</v>
      </c>
      <c r="X7" s="118">
        <v>179.99</v>
      </c>
      <c r="Y7" s="118">
        <v>167</v>
      </c>
      <c r="Z7" s="119"/>
      <c r="AA7" s="120">
        <f>IF(SUM(B7:Z7)&lt;&gt;0,AVERAGEIF(B7:Z7,"&lt;&gt;"""),"")</f>
        <v>204.13958333333335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558</v>
      </c>
      <c r="C13" s="130">
        <v>558</v>
      </c>
      <c r="D13" s="130">
        <v>558</v>
      </c>
      <c r="E13" s="130">
        <v>558</v>
      </c>
      <c r="F13" s="130">
        <v>558</v>
      </c>
      <c r="G13" s="130">
        <v>464.1</v>
      </c>
      <c r="H13" s="130">
        <v>127.8</v>
      </c>
      <c r="I13" s="130"/>
      <c r="J13" s="130"/>
      <c r="K13" s="130"/>
      <c r="L13" s="130"/>
      <c r="M13" s="130"/>
      <c r="N13" s="130"/>
      <c r="O13" s="130"/>
      <c r="P13" s="130"/>
      <c r="Q13" s="130"/>
      <c r="R13" s="130">
        <v>245.7</v>
      </c>
      <c r="S13" s="130">
        <v>141.9</v>
      </c>
      <c r="T13" s="130">
        <v>184.2</v>
      </c>
      <c r="U13" s="130">
        <v>541.4</v>
      </c>
      <c r="V13" s="130">
        <v>558</v>
      </c>
      <c r="W13" s="130">
        <v>558</v>
      </c>
      <c r="X13" s="130">
        <v>451.5</v>
      </c>
      <c r="Y13" s="131">
        <v>558</v>
      </c>
      <c r="Z13" s="132"/>
      <c r="AA13" s="133">
        <f t="shared" si="0"/>
        <v>6620.5999999999995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500</v>
      </c>
      <c r="C15" s="134">
        <v>500</v>
      </c>
      <c r="D15" s="134">
        <v>500</v>
      </c>
      <c r="E15" s="134">
        <v>361.7</v>
      </c>
      <c r="F15" s="134">
        <v>337.6</v>
      </c>
      <c r="G15" s="134">
        <v>500</v>
      </c>
      <c r="H15" s="134">
        <v>500</v>
      </c>
      <c r="I15" s="134">
        <v>231.5</v>
      </c>
      <c r="J15" s="134"/>
      <c r="K15" s="134">
        <v>449.6</v>
      </c>
      <c r="L15" s="134">
        <v>500</v>
      </c>
      <c r="M15" s="134">
        <v>500</v>
      </c>
      <c r="N15" s="134">
        <v>500</v>
      </c>
      <c r="O15" s="134">
        <v>384.8</v>
      </c>
      <c r="P15" s="134">
        <v>500</v>
      </c>
      <c r="Q15" s="134"/>
      <c r="R15" s="134"/>
      <c r="S15" s="134"/>
      <c r="T15" s="134"/>
      <c r="U15" s="134"/>
      <c r="V15" s="134"/>
      <c r="W15" s="134"/>
      <c r="X15" s="134">
        <v>351.4</v>
      </c>
      <c r="Y15" s="134">
        <v>130.9</v>
      </c>
      <c r="Z15" s="132"/>
      <c r="AA15" s="133">
        <f t="shared" si="0"/>
        <v>6747.4999999999991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1058</v>
      </c>
      <c r="C16" s="136">
        <f t="shared" si="1"/>
        <v>1058</v>
      </c>
      <c r="D16" s="136">
        <f t="shared" si="1"/>
        <v>1058</v>
      </c>
      <c r="E16" s="136">
        <f t="shared" si="1"/>
        <v>919.7</v>
      </c>
      <c r="F16" s="136">
        <f t="shared" si="1"/>
        <v>895.6</v>
      </c>
      <c r="G16" s="136">
        <f t="shared" si="1"/>
        <v>964.1</v>
      </c>
      <c r="H16" s="136">
        <f t="shared" si="1"/>
        <v>627.79999999999995</v>
      </c>
      <c r="I16" s="136">
        <f t="shared" si="1"/>
        <v>231.5</v>
      </c>
      <c r="J16" s="136">
        <f t="shared" si="1"/>
        <v>0</v>
      </c>
      <c r="K16" s="136">
        <f t="shared" si="1"/>
        <v>449.6</v>
      </c>
      <c r="L16" s="136">
        <f t="shared" si="1"/>
        <v>500</v>
      </c>
      <c r="M16" s="136">
        <f t="shared" si="1"/>
        <v>500</v>
      </c>
      <c r="N16" s="136">
        <f t="shared" si="1"/>
        <v>500</v>
      </c>
      <c r="O16" s="136">
        <f t="shared" si="1"/>
        <v>384.8</v>
      </c>
      <c r="P16" s="136">
        <f t="shared" si="1"/>
        <v>500</v>
      </c>
      <c r="Q16" s="136">
        <f t="shared" si="1"/>
        <v>0</v>
      </c>
      <c r="R16" s="136">
        <f t="shared" si="1"/>
        <v>245.7</v>
      </c>
      <c r="S16" s="136">
        <f t="shared" si="1"/>
        <v>141.9</v>
      </c>
      <c r="T16" s="136">
        <f t="shared" si="1"/>
        <v>184.2</v>
      </c>
      <c r="U16" s="136">
        <f t="shared" si="1"/>
        <v>541.4</v>
      </c>
      <c r="V16" s="136">
        <f t="shared" si="1"/>
        <v>558</v>
      </c>
      <c r="W16" s="136">
        <f t="shared" si="1"/>
        <v>558</v>
      </c>
      <c r="X16" s="136">
        <f t="shared" si="1"/>
        <v>802.9</v>
      </c>
      <c r="Y16" s="136">
        <f t="shared" si="1"/>
        <v>688.9</v>
      </c>
      <c r="Z16" s="137" t="str">
        <f t="shared" si="1"/>
        <v/>
      </c>
      <c r="AA16" s="90">
        <f t="shared" si="0"/>
        <v>13368.1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>
        <v>411.3</v>
      </c>
      <c r="J21" s="130">
        <v>148</v>
      </c>
      <c r="K21" s="130">
        <v>407.5</v>
      </c>
      <c r="L21" s="130">
        <v>375.3</v>
      </c>
      <c r="M21" s="130">
        <v>180.4</v>
      </c>
      <c r="N21" s="130">
        <v>95.1</v>
      </c>
      <c r="O21" s="130">
        <v>32.299999999999997</v>
      </c>
      <c r="P21" s="130">
        <v>198.4</v>
      </c>
      <c r="Q21" s="130">
        <v>211.3</v>
      </c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2059.6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>
        <v>28</v>
      </c>
      <c r="K23" s="134"/>
      <c r="L23" s="134"/>
      <c r="M23" s="134"/>
      <c r="N23" s="134"/>
      <c r="O23" s="134"/>
      <c r="P23" s="134"/>
      <c r="Q23" s="134">
        <v>14.1</v>
      </c>
      <c r="R23" s="134">
        <v>500</v>
      </c>
      <c r="S23" s="134">
        <v>500</v>
      </c>
      <c r="T23" s="134">
        <v>458.8</v>
      </c>
      <c r="U23" s="134">
        <v>500</v>
      </c>
      <c r="V23" s="134">
        <v>257.89999999999998</v>
      </c>
      <c r="W23" s="134">
        <v>145.5</v>
      </c>
      <c r="X23" s="134"/>
      <c r="Y23" s="134"/>
      <c r="Z23" s="132"/>
      <c r="AA23" s="133">
        <f t="shared" si="2"/>
        <v>2404.2999999999997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411.3</v>
      </c>
      <c r="J24" s="136">
        <f t="shared" si="3"/>
        <v>176</v>
      </c>
      <c r="K24" s="136">
        <f t="shared" si="3"/>
        <v>407.5</v>
      </c>
      <c r="L24" s="136">
        <f t="shared" si="3"/>
        <v>375.3</v>
      </c>
      <c r="M24" s="136">
        <f t="shared" si="3"/>
        <v>180.4</v>
      </c>
      <c r="N24" s="136">
        <f t="shared" si="3"/>
        <v>95.1</v>
      </c>
      <c r="O24" s="136">
        <f t="shared" si="3"/>
        <v>32.299999999999997</v>
      </c>
      <c r="P24" s="136">
        <f t="shared" si="3"/>
        <v>198.4</v>
      </c>
      <c r="Q24" s="136">
        <f t="shared" si="3"/>
        <v>225.4</v>
      </c>
      <c r="R24" s="136">
        <f t="shared" si="3"/>
        <v>500</v>
      </c>
      <c r="S24" s="136">
        <f t="shared" si="3"/>
        <v>500</v>
      </c>
      <c r="T24" s="136">
        <f t="shared" si="3"/>
        <v>458.8</v>
      </c>
      <c r="U24" s="136">
        <f t="shared" si="3"/>
        <v>500</v>
      </c>
      <c r="V24" s="136">
        <f t="shared" si="3"/>
        <v>257.89999999999998</v>
      </c>
      <c r="W24" s="136">
        <f t="shared" si="3"/>
        <v>145.5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4463.8999999999996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2021-11-01T12:09:23Z</dcterms:created>
  <dcterms:modified xsi:type="dcterms:W3CDTF">2021-11-01T12:09:23Z</dcterms:modified>
</cp:coreProperties>
</file>