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<sst xmlns="http://schemas.openxmlformats.org/spreadsheetml/2006/main" count="117" uniqueCount="53">
  <si>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31/10/2021 14:09:46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</si>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</sst>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330</c:v>
                </c:pt>
                <c:pt idx="1">
                  <c:v>330</c:v>
                </c:pt>
                <c:pt idx="2">
                  <c:v>330</c:v>
                </c:pt>
                <c:pt idx="3">
                  <c:v>330</c:v>
                </c:pt>
                <c:pt idx="4">
                  <c:v>330</c:v>
                </c:pt>
                <c:pt idx="5">
                  <c:v>330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330</c:v>
                </c:pt>
                <c:pt idx="11">
                  <c:v>330</c:v>
                </c:pt>
                <c:pt idx="12">
                  <c:v>330</c:v>
                </c:pt>
                <c:pt idx="13">
                  <c:v>330</c:v>
                </c:pt>
                <c:pt idx="14">
                  <c:v>349.779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366</c:v>
                </c:pt>
                <c:pt idx="19">
                  <c:v>366</c:v>
                </c:pt>
                <c:pt idx="20">
                  <c:v>366</c:v>
                </c:pt>
                <c:pt idx="21">
                  <c:v>330</c:v>
                </c:pt>
                <c:pt idx="22">
                  <c:v>330</c:v>
                </c:pt>
                <c:pt idx="23">
                  <c:v>330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210</c:v>
                </c:pt>
                <c:pt idx="1">
                  <c:v>197</c:v>
                </c:pt>
                <c:pt idx="2">
                  <c:v>170</c:v>
                </c:pt>
                <c:pt idx="3">
                  <c:v>189</c:v>
                </c:pt>
                <c:pt idx="4">
                  <c:v>198</c:v>
                </c:pt>
                <c:pt idx="5">
                  <c:v>221</c:v>
                </c:pt>
                <c:pt idx="6">
                  <c:v>241</c:v>
                </c:pt>
                <c:pt idx="7">
                  <c:v>241</c:v>
                </c:pt>
                <c:pt idx="8">
                  <c:v>241</c:v>
                </c:pt>
                <c:pt idx="9">
                  <c:v>241</c:v>
                </c:pt>
                <c:pt idx="10">
                  <c:v>241</c:v>
                </c:pt>
                <c:pt idx="11">
                  <c:v>241</c:v>
                </c:pt>
                <c:pt idx="12">
                  <c:v>229</c:v>
                </c:pt>
                <c:pt idx="13">
                  <c:v>229</c:v>
                </c:pt>
                <c:pt idx="14">
                  <c:v>229</c:v>
                </c:pt>
                <c:pt idx="15">
                  <c:v>229</c:v>
                </c:pt>
                <c:pt idx="16">
                  <c:v>241</c:v>
                </c:pt>
                <c:pt idx="17">
                  <c:v>251</c:v>
                </c:pt>
                <c:pt idx="18">
                  <c:v>276</c:v>
                </c:pt>
                <c:pt idx="19">
                  <c:v>268.8</c:v>
                </c:pt>
                <c:pt idx="20">
                  <c:v>241</c:v>
                </c:pt>
                <c:pt idx="21">
                  <c:v>241</c:v>
                </c:pt>
                <c:pt idx="22">
                  <c:v>241</c:v>
                </c:pt>
                <c:pt idx="23">
                  <c:v>229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1548.7759999999998</c:v>
                </c:pt>
                <c:pt idx="1">
                  <c:v>1446.6030000000001</c:v>
                </c:pt>
                <c:pt idx="2">
                  <c:v>1407.9</c:v>
                </c:pt>
                <c:pt idx="3">
                  <c:v>1407.9</c:v>
                </c:pt>
                <c:pt idx="4">
                  <c:v>1407.9</c:v>
                </c:pt>
                <c:pt idx="5">
                  <c:v>1903.758</c:v>
                </c:pt>
                <c:pt idx="6">
                  <c:v>2742.761</c:v>
                </c:pt>
                <c:pt idx="7">
                  <c:v>3122.1970000000001</c:v>
                </c:pt>
                <c:pt idx="8">
                  <c:v>3007.3740000000003</c:v>
                </c:pt>
                <c:pt idx="9">
                  <c:v>3036.1030000000001</c:v>
                </c:pt>
                <c:pt idx="10">
                  <c:v>2958.1040000000003</c:v>
                </c:pt>
                <c:pt idx="11">
                  <c:v>2892.3900000000003</c:v>
                </c:pt>
                <c:pt idx="12">
                  <c:v>2891.913</c:v>
                </c:pt>
                <c:pt idx="13">
                  <c:v>2877.7460000000001</c:v>
                </c:pt>
                <c:pt idx="14">
                  <c:v>3277.6530000000002</c:v>
                </c:pt>
                <c:pt idx="15">
                  <c:v>3580.5390000000002</c:v>
                </c:pt>
                <c:pt idx="16">
                  <c:v>3753.8040000000001</c:v>
                </c:pt>
                <c:pt idx="17">
                  <c:v>3854.9780000000001</c:v>
                </c:pt>
                <c:pt idx="18">
                  <c:v>3848.9319999999998</c:v>
                </c:pt>
                <c:pt idx="19">
                  <c:v>3788.8389999999999</c:v>
                </c:pt>
                <c:pt idx="20">
                  <c:v>3740.0749999999998</c:v>
                </c:pt>
                <c:pt idx="21">
                  <c:v>3174.4069999999997</c:v>
                </c:pt>
                <c:pt idx="22">
                  <c:v>2857.9960000000001</c:v>
                </c:pt>
                <c:pt idx="23">
                  <c:v>2138.6860000000001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1654</c:v>
                </c:pt>
                <c:pt idx="1">
                  <c:v>1681.5</c:v>
                </c:pt>
                <c:pt idx="2">
                  <c:v>1639.9</c:v>
                </c:pt>
                <c:pt idx="3">
                  <c:v>1632.2</c:v>
                </c:pt>
                <c:pt idx="4">
                  <c:v>1767.8</c:v>
                </c:pt>
                <c:pt idx="5">
                  <c:v>1757</c:v>
                </c:pt>
                <c:pt idx="6">
                  <c:v>1435.7</c:v>
                </c:pt>
                <c:pt idx="7">
                  <c:v>1263</c:v>
                </c:pt>
                <c:pt idx="8">
                  <c:v>1235</c:v>
                </c:pt>
                <c:pt idx="9">
                  <c:v>1214</c:v>
                </c:pt>
                <c:pt idx="10">
                  <c:v>1177</c:v>
                </c:pt>
                <c:pt idx="11">
                  <c:v>1165</c:v>
                </c:pt>
                <c:pt idx="12">
                  <c:v>1186</c:v>
                </c:pt>
                <c:pt idx="13">
                  <c:v>1216</c:v>
                </c:pt>
                <c:pt idx="14">
                  <c:v>1215</c:v>
                </c:pt>
                <c:pt idx="15">
                  <c:v>1217</c:v>
                </c:pt>
                <c:pt idx="16">
                  <c:v>1293</c:v>
                </c:pt>
                <c:pt idx="17">
                  <c:v>1291</c:v>
                </c:pt>
                <c:pt idx="18">
                  <c:v>1304</c:v>
                </c:pt>
                <c:pt idx="19">
                  <c:v>1312</c:v>
                </c:pt>
                <c:pt idx="20">
                  <c:v>1414.1</c:v>
                </c:pt>
                <c:pt idx="21">
                  <c:v>1662.9</c:v>
                </c:pt>
                <c:pt idx="22">
                  <c:v>1476.7</c:v>
                </c:pt>
                <c:pt idx="23">
                  <c:v>1724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788.89699999999993</c:v>
                </c:pt>
                <c:pt idx="1">
                  <c:v>756.30499999999995</c:v>
                </c:pt>
                <c:pt idx="2">
                  <c:v>722.68899999999996</c:v>
                </c:pt>
                <c:pt idx="3">
                  <c:v>688.85899999999992</c:v>
                </c:pt>
                <c:pt idx="4">
                  <c:v>655.37599999999998</c:v>
                </c:pt>
                <c:pt idx="5">
                  <c:v>619.39199999999994</c:v>
                </c:pt>
                <c:pt idx="6">
                  <c:v>747.245</c:v>
                </c:pt>
                <c:pt idx="7">
                  <c:v>1250.2649999999996</c:v>
                </c:pt>
                <c:pt idx="8">
                  <c:v>1752.1319999999998</c:v>
                </c:pt>
                <c:pt idx="9">
                  <c:v>2091.3480000000009</c:v>
                </c:pt>
                <c:pt idx="10">
                  <c:v>2229.8649999999998</c:v>
                </c:pt>
                <c:pt idx="11">
                  <c:v>2206.3149999999996</c:v>
                </c:pt>
                <c:pt idx="12">
                  <c:v>2039.7259999999997</c:v>
                </c:pt>
                <c:pt idx="13">
                  <c:v>1753.0969999999998</c:v>
                </c:pt>
                <c:pt idx="14">
                  <c:v>1310.2090000000001</c:v>
                </c:pt>
                <c:pt idx="15">
                  <c:v>789.1350000000001</c:v>
                </c:pt>
                <c:pt idx="16">
                  <c:v>507.23300000000006</c:v>
                </c:pt>
                <c:pt idx="17">
                  <c:v>512.37600000000009</c:v>
                </c:pt>
                <c:pt idx="18">
                  <c:v>569.74199999999996</c:v>
                </c:pt>
                <c:pt idx="19">
                  <c:v>623.79700000000003</c:v>
                </c:pt>
                <c:pt idx="20">
                  <c:v>682.96900000000016</c:v>
                </c:pt>
                <c:pt idx="21">
                  <c:v>764.61699999999996</c:v>
                </c:pt>
                <c:pt idx="22">
                  <c:v>843.572</c:v>
                </c:pt>
                <c:pt idx="23">
                  <c:v>915.39400000000012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30</c:v>
                </c:pt>
                <c:pt idx="1">
                  <c:v>34</c:v>
                </c:pt>
                <c:pt idx="2">
                  <c:v>34</c:v>
                </c:pt>
                <c:pt idx="3">
                  <c:v>37</c:v>
                </c:pt>
                <c:pt idx="4">
                  <c:v>37</c:v>
                </c:pt>
                <c:pt idx="5">
                  <c:v>42</c:v>
                </c:pt>
                <c:pt idx="6">
                  <c:v>50</c:v>
                </c:pt>
                <c:pt idx="7">
                  <c:v>68</c:v>
                </c:pt>
                <c:pt idx="8">
                  <c:v>82</c:v>
                </c:pt>
                <c:pt idx="9">
                  <c:v>88</c:v>
                </c:pt>
                <c:pt idx="10">
                  <c:v>84</c:v>
                </c:pt>
                <c:pt idx="11">
                  <c:v>60</c:v>
                </c:pt>
                <c:pt idx="12">
                  <c:v>56</c:v>
                </c:pt>
                <c:pt idx="13">
                  <c:v>47</c:v>
                </c:pt>
                <c:pt idx="14">
                  <c:v>36</c:v>
                </c:pt>
                <c:pt idx="15">
                  <c:v>24</c:v>
                </c:pt>
                <c:pt idx="16">
                  <c:v>12</c:v>
                </c:pt>
                <c:pt idx="17">
                  <c:v>15</c:v>
                </c:pt>
                <c:pt idx="18">
                  <c:v>12</c:v>
                </c:pt>
                <c:pt idx="19">
                  <c:v>11</c:v>
                </c:pt>
                <c:pt idx="20">
                  <c:v>10</c:v>
                </c:pt>
                <c:pt idx="21">
                  <c:v>9</c:v>
                </c:pt>
                <c:pt idx="22">
                  <c:v>10</c:v>
                </c:pt>
                <c:pt idx="23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26</c:v>
                </c:pt>
                <c:pt idx="6">
                  <c:v>128.99299999999999</c:v>
                </c:pt>
                <c:pt idx="7">
                  <c:v>320.22399999999999</c:v>
                </c:pt>
                <c:pt idx="8">
                  <c:v>448.30200000000002</c:v>
                </c:pt>
                <c:pt idx="9">
                  <c:v>69.295000000000002</c:v>
                </c:pt>
                <c:pt idx="10">
                  <c:v>30</c:v>
                </c:pt>
                <c:pt idx="11">
                  <c:v>28</c:v>
                </c:pt>
                <c:pt idx="12">
                  <c:v>64</c:v>
                </c:pt>
                <c:pt idx="13">
                  <c:v>64</c:v>
                </c:pt>
                <c:pt idx="14">
                  <c:v>38</c:v>
                </c:pt>
                <c:pt idx="15">
                  <c:v>611.62200000000007</c:v>
                </c:pt>
                <c:pt idx="16">
                  <c:v>894</c:v>
                </c:pt>
                <c:pt idx="17">
                  <c:v>1405.24</c:v>
                </c:pt>
                <c:pt idx="18">
                  <c:v>1374.248</c:v>
                </c:pt>
                <c:pt idx="19">
                  <c:v>1010</c:v>
                </c:pt>
                <c:pt idx="20">
                  <c:v>385.54399999999998</c:v>
                </c:pt>
                <c:pt idx="21">
                  <c:v>56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11442600"/>
        <c:axId val="8114429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4591.6729999999989</c:v>
                </c:pt>
                <c:pt idx="1">
                  <c:v>4475.4110000000001</c:v>
                </c:pt>
                <c:pt idx="2">
                  <c:v>4334.4750000000004</c:v>
                </c:pt>
                <c:pt idx="3">
                  <c:v>4314.9309999999996</c:v>
                </c:pt>
                <c:pt idx="4">
                  <c:v>4426.0809999999992</c:v>
                </c:pt>
                <c:pt idx="5">
                  <c:v>4899.1500000000005</c:v>
                </c:pt>
                <c:pt idx="6">
                  <c:v>5711.7359999999999</c:v>
                </c:pt>
                <c:pt idx="7">
                  <c:v>6630.7229999999972</c:v>
                </c:pt>
                <c:pt idx="8">
                  <c:v>7131.777</c:v>
                </c:pt>
                <c:pt idx="9">
                  <c:v>7105.7849999999971</c:v>
                </c:pt>
                <c:pt idx="10">
                  <c:v>7049.9920000000011</c:v>
                </c:pt>
                <c:pt idx="11">
                  <c:v>6922.6599999999989</c:v>
                </c:pt>
                <c:pt idx="12">
                  <c:v>6796.6239999999989</c:v>
                </c:pt>
                <c:pt idx="13">
                  <c:v>6516.7980000000016</c:v>
                </c:pt>
                <c:pt idx="14">
                  <c:v>6455.6900000000014</c:v>
                </c:pt>
                <c:pt idx="15">
                  <c:v>6817.2699999999986</c:v>
                </c:pt>
                <c:pt idx="16">
                  <c:v>7066.9990000000025</c:v>
                </c:pt>
                <c:pt idx="17">
                  <c:v>7695.6070000000009</c:v>
                </c:pt>
                <c:pt idx="18">
                  <c:v>7750.9040000000005</c:v>
                </c:pt>
                <c:pt idx="19">
                  <c:v>7380.4539999999988</c:v>
                </c:pt>
                <c:pt idx="20">
                  <c:v>6839.686999999999</c:v>
                </c:pt>
                <c:pt idx="21">
                  <c:v>6237.9100000000008</c:v>
                </c:pt>
                <c:pt idx="22">
                  <c:v>5815.2259999999987</c:v>
                </c:pt>
                <c:pt idx="23">
                  <c:v>5380.079999999999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1442600"/>
        <c:axId val="8114429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178.6</c:v>
                </c:pt>
                <c:pt idx="1">
                  <c:v>162.53</c:v>
                </c:pt>
                <c:pt idx="2">
                  <c:v>151.56</c:v>
                </c:pt>
                <c:pt idx="3">
                  <c:v>140.97</c:v>
                </c:pt>
                <c:pt idx="4">
                  <c:v>140.5</c:v>
                </c:pt>
                <c:pt idx="5">
                  <c:v>193.22</c:v>
                </c:pt>
                <c:pt idx="6">
                  <c:v>240.51</c:v>
                </c:pt>
                <c:pt idx="7">
                  <c:v>242.51</c:v>
                </c:pt>
                <c:pt idx="8">
                  <c:v>243.51</c:v>
                </c:pt>
                <c:pt idx="9">
                  <c:v>239.51</c:v>
                </c:pt>
                <c:pt idx="10">
                  <c:v>222.27</c:v>
                </c:pt>
                <c:pt idx="11">
                  <c:v>217.42</c:v>
                </c:pt>
                <c:pt idx="12">
                  <c:v>217.94</c:v>
                </c:pt>
                <c:pt idx="13">
                  <c:v>217.42</c:v>
                </c:pt>
                <c:pt idx="14">
                  <c:v>227.91</c:v>
                </c:pt>
                <c:pt idx="15">
                  <c:v>249.51</c:v>
                </c:pt>
                <c:pt idx="16">
                  <c:v>256.08</c:v>
                </c:pt>
                <c:pt idx="17">
                  <c:v>283.51</c:v>
                </c:pt>
                <c:pt idx="18">
                  <c:v>278.51</c:v>
                </c:pt>
                <c:pt idx="19">
                  <c:v>252.08</c:v>
                </c:pt>
                <c:pt idx="20">
                  <c:v>239.51</c:v>
                </c:pt>
                <c:pt idx="21">
                  <c:v>202.77</c:v>
                </c:pt>
                <c:pt idx="22">
                  <c:v>199.47</c:v>
                </c:pt>
                <c:pt idx="23">
                  <c:v>192.33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1443776"/>
        <c:axId val="811443384"/>
      </c:lineChart>
      <c:catAx>
        <c:axId val="811442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11442992"/>
        <c:crosses val="autoZero"/>
        <c:auto val="1"/>
        <c:lblAlgn val="ctr"/>
        <c:lblOffset val="100"/>
        <c:noMultiLvlLbl val="0"/>
      </c:catAx>
      <c:valAx>
        <c:axId val="811442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11442600"/>
        <c:crosses val="autoZero"/>
        <c:crossBetween val="between"/>
      </c:valAx>
      <c:valAx>
        <c:axId val="811443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11443776"/>
        <c:crosses val="max"/>
        <c:crossBetween val="between"/>
      </c:valAx>
      <c:catAx>
        <c:axId val="811443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811443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5" sqref="AA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4591.6730000000016</v>
      </c>
      <c r="C4" s="18">
        <v>4475.4079999999994</v>
      </c>
      <c r="D4" s="18">
        <v>4334.4890000000005</v>
      </c>
      <c r="E4" s="18">
        <v>4314.9589999999989</v>
      </c>
      <c r="F4" s="18">
        <v>4426.0759999999991</v>
      </c>
      <c r="G4" s="18">
        <v>4899.1500000000015</v>
      </c>
      <c r="H4" s="18">
        <v>5711.6989999999978</v>
      </c>
      <c r="I4" s="18">
        <v>6630.6859999999997</v>
      </c>
      <c r="J4" s="18">
        <v>7131.8080000000018</v>
      </c>
      <c r="K4" s="18">
        <v>7105.7459999999974</v>
      </c>
      <c r="L4" s="18">
        <v>7049.9690000000019</v>
      </c>
      <c r="M4" s="18">
        <v>6922.7050000000008</v>
      </c>
      <c r="N4" s="18">
        <v>6796.6389999999983</v>
      </c>
      <c r="O4" s="18">
        <v>6516.8429999999989</v>
      </c>
      <c r="P4" s="18">
        <v>6455.6409999999996</v>
      </c>
      <c r="Q4" s="18">
        <v>6817.2960000000012</v>
      </c>
      <c r="R4" s="18">
        <v>7067.0370000000003</v>
      </c>
      <c r="S4" s="18">
        <v>7695.5940000000001</v>
      </c>
      <c r="T4" s="18">
        <v>7750.9219999999987</v>
      </c>
      <c r="U4" s="18">
        <v>7380.4359999999997</v>
      </c>
      <c r="V4" s="18">
        <v>6839.6879999999992</v>
      </c>
      <c r="W4" s="18">
        <v>6237.924</v>
      </c>
      <c r="X4" s="18">
        <v>5815.268</v>
      </c>
      <c r="Y4" s="18">
        <v>5380.08</v>
      </c>
      <c r="Z4" s="19"/>
      <c r="AA4" s="20">
        <f>SUM(B4:Z4)</f>
        <v>148347.736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178.6</v>
      </c>
      <c r="C7" s="28">
        <v>162.53</v>
      </c>
      <c r="D7" s="28">
        <v>151.56</v>
      </c>
      <c r="E7" s="28">
        <v>140.97</v>
      </c>
      <c r="F7" s="28">
        <v>140.5</v>
      </c>
      <c r="G7" s="28">
        <v>193.22</v>
      </c>
      <c r="H7" s="28">
        <v>240.51</v>
      </c>
      <c r="I7" s="28">
        <v>242.51</v>
      </c>
      <c r="J7" s="28">
        <v>243.51</v>
      </c>
      <c r="K7" s="28">
        <v>239.51</v>
      </c>
      <c r="L7" s="28">
        <v>222.27</v>
      </c>
      <c r="M7" s="28">
        <v>217.42</v>
      </c>
      <c r="N7" s="28">
        <v>217.94</v>
      </c>
      <c r="O7" s="28">
        <v>217.42</v>
      </c>
      <c r="P7" s="28">
        <v>227.91</v>
      </c>
      <c r="Q7" s="28">
        <v>249.51</v>
      </c>
      <c r="R7" s="28">
        <v>256.08</v>
      </c>
      <c r="S7" s="28">
        <v>283.51</v>
      </c>
      <c r="T7" s="28">
        <v>278.51</v>
      </c>
      <c r="U7" s="28">
        <v>252.08</v>
      </c>
      <c r="V7" s="28">
        <v>239.51</v>
      </c>
      <c r="W7" s="28">
        <v>202.77</v>
      </c>
      <c r="X7" s="28">
        <v>199.47</v>
      </c>
      <c r="Y7" s="28">
        <v>192.33</v>
      </c>
      <c r="Z7" s="29"/>
      <c r="AA7" s="30">
        <f>IF(SUM(GR_MAINLAND_MCP_SUM_SELL)&lt;&gt;0,AVERAGEIF(GR_MAINLAND_MCP_SUM_SELL,"&lt;&gt;"""),"")</f>
        <v>216.25625000000005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330</v>
      </c>
      <c r="C10" s="42">
        <v>330</v>
      </c>
      <c r="D10" s="42">
        <v>330</v>
      </c>
      <c r="E10" s="42">
        <v>330</v>
      </c>
      <c r="F10" s="42">
        <v>330</v>
      </c>
      <c r="G10" s="42">
        <v>330</v>
      </c>
      <c r="H10" s="42">
        <v>366</v>
      </c>
      <c r="I10" s="42">
        <v>366</v>
      </c>
      <c r="J10" s="42">
        <v>366</v>
      </c>
      <c r="K10" s="42">
        <v>366</v>
      </c>
      <c r="L10" s="42">
        <v>330</v>
      </c>
      <c r="M10" s="42">
        <v>330</v>
      </c>
      <c r="N10" s="42">
        <v>330</v>
      </c>
      <c r="O10" s="42">
        <v>330</v>
      </c>
      <c r="P10" s="42">
        <v>349.779</v>
      </c>
      <c r="Q10" s="42">
        <v>366</v>
      </c>
      <c r="R10" s="42">
        <v>366</v>
      </c>
      <c r="S10" s="42">
        <v>366</v>
      </c>
      <c r="T10" s="42">
        <v>366</v>
      </c>
      <c r="U10" s="42">
        <v>366</v>
      </c>
      <c r="V10" s="42">
        <v>366</v>
      </c>
      <c r="W10" s="42">
        <v>330</v>
      </c>
      <c r="X10" s="42">
        <v>330</v>
      </c>
      <c r="Y10" s="42">
        <v>330</v>
      </c>
      <c r="Z10" s="43"/>
      <c r="AA10" s="44">
        <f t="shared" ref="AA10:AA15" si="0">SUM(B10:Z10)</f>
        <v>8299.7790000000005</v>
      </c>
    </row>
    <row r="11" spans="1:27" ht="24.95" customHeight="1" x14ac:dyDescent="0.2">
      <c r="A11" s="45" t="s">
        <v>7</v>
      </c>
      <c r="B11" s="46">
        <v>210</v>
      </c>
      <c r="C11" s="47">
        <v>197</v>
      </c>
      <c r="D11" s="47">
        <v>170</v>
      </c>
      <c r="E11" s="47">
        <v>189</v>
      </c>
      <c r="F11" s="47">
        <v>198</v>
      </c>
      <c r="G11" s="47">
        <v>221</v>
      </c>
      <c r="H11" s="47">
        <v>241</v>
      </c>
      <c r="I11" s="47">
        <v>241</v>
      </c>
      <c r="J11" s="47">
        <v>241</v>
      </c>
      <c r="K11" s="47">
        <v>241</v>
      </c>
      <c r="L11" s="47">
        <v>241</v>
      </c>
      <c r="M11" s="47">
        <v>241</v>
      </c>
      <c r="N11" s="47">
        <v>229</v>
      </c>
      <c r="O11" s="47">
        <v>229</v>
      </c>
      <c r="P11" s="47">
        <v>229</v>
      </c>
      <c r="Q11" s="47">
        <v>229</v>
      </c>
      <c r="R11" s="47">
        <v>241</v>
      </c>
      <c r="S11" s="47">
        <v>251</v>
      </c>
      <c r="T11" s="47">
        <v>276</v>
      </c>
      <c r="U11" s="47">
        <v>268.8</v>
      </c>
      <c r="V11" s="47">
        <v>241</v>
      </c>
      <c r="W11" s="47">
        <v>241</v>
      </c>
      <c r="X11" s="47">
        <v>241</v>
      </c>
      <c r="Y11" s="47">
        <v>229</v>
      </c>
      <c r="Z11" s="48"/>
      <c r="AA11" s="49">
        <f t="shared" si="0"/>
        <v>5535.8</v>
      </c>
    </row>
    <row r="12" spans="1:27" ht="24.95" customHeight="1" x14ac:dyDescent="0.2">
      <c r="A12" s="50" t="s">
        <v>8</v>
      </c>
      <c r="B12" s="51">
        <v>1548.7759999999998</v>
      </c>
      <c r="C12" s="52">
        <v>1446.6030000000001</v>
      </c>
      <c r="D12" s="52">
        <v>1407.9</v>
      </c>
      <c r="E12" s="52">
        <v>1407.9</v>
      </c>
      <c r="F12" s="52">
        <v>1407.9</v>
      </c>
      <c r="G12" s="52">
        <v>1903.758</v>
      </c>
      <c r="H12" s="52">
        <v>2742.761</v>
      </c>
      <c r="I12" s="52">
        <v>3122.1970000000001</v>
      </c>
      <c r="J12" s="52">
        <v>3007.3740000000003</v>
      </c>
      <c r="K12" s="52">
        <v>3036.1030000000001</v>
      </c>
      <c r="L12" s="52">
        <v>2958.1040000000003</v>
      </c>
      <c r="M12" s="52">
        <v>2892.3900000000003</v>
      </c>
      <c r="N12" s="52">
        <v>2891.913</v>
      </c>
      <c r="O12" s="52">
        <v>2877.7460000000001</v>
      </c>
      <c r="P12" s="52">
        <v>3277.6530000000002</v>
      </c>
      <c r="Q12" s="52">
        <v>3580.5390000000002</v>
      </c>
      <c r="R12" s="52">
        <v>3753.8040000000001</v>
      </c>
      <c r="S12" s="52">
        <v>3854.9780000000001</v>
      </c>
      <c r="T12" s="52">
        <v>3848.9319999999998</v>
      </c>
      <c r="U12" s="52">
        <v>3788.8389999999999</v>
      </c>
      <c r="V12" s="52">
        <v>3740.0749999999998</v>
      </c>
      <c r="W12" s="52">
        <v>3174.4069999999997</v>
      </c>
      <c r="X12" s="52">
        <v>2857.9960000000001</v>
      </c>
      <c r="Y12" s="52">
        <v>2138.6860000000001</v>
      </c>
      <c r="Z12" s="53"/>
      <c r="AA12" s="54">
        <f t="shared" si="0"/>
        <v>66667.334000000003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30</v>
      </c>
      <c r="G13" s="52">
        <v>26</v>
      </c>
      <c r="H13" s="52">
        <v>128.99299999999999</v>
      </c>
      <c r="I13" s="52">
        <v>320.22399999999999</v>
      </c>
      <c r="J13" s="52">
        <v>448.30200000000002</v>
      </c>
      <c r="K13" s="52">
        <v>69.295000000000002</v>
      </c>
      <c r="L13" s="52">
        <v>30</v>
      </c>
      <c r="M13" s="52">
        <v>28</v>
      </c>
      <c r="N13" s="52">
        <v>64</v>
      </c>
      <c r="O13" s="52">
        <v>64</v>
      </c>
      <c r="P13" s="52">
        <v>38</v>
      </c>
      <c r="Q13" s="52">
        <v>611.62200000000007</v>
      </c>
      <c r="R13" s="52">
        <v>894</v>
      </c>
      <c r="S13" s="52">
        <v>1405.24</v>
      </c>
      <c r="T13" s="52">
        <v>1374.248</v>
      </c>
      <c r="U13" s="52">
        <v>1010</v>
      </c>
      <c r="V13" s="52">
        <v>385.54399999999998</v>
      </c>
      <c r="W13" s="52">
        <v>56</v>
      </c>
      <c r="X13" s="52">
        <v>56</v>
      </c>
      <c r="Y13" s="52">
        <v>30</v>
      </c>
      <c r="Z13" s="53"/>
      <c r="AA13" s="54">
        <f t="shared" si="0"/>
        <v>7189.4680000000008</v>
      </c>
    </row>
    <row r="14" spans="1:27" ht="24.95" customHeight="1" x14ac:dyDescent="0.2">
      <c r="A14" s="55" t="s">
        <v>10</v>
      </c>
      <c r="B14" s="56">
        <v>788.89699999999993</v>
      </c>
      <c r="C14" s="57">
        <v>756.30499999999995</v>
      </c>
      <c r="D14" s="57">
        <v>722.68899999999996</v>
      </c>
      <c r="E14" s="57">
        <v>688.85899999999992</v>
      </c>
      <c r="F14" s="57">
        <v>655.37599999999998</v>
      </c>
      <c r="G14" s="57">
        <v>619.39199999999994</v>
      </c>
      <c r="H14" s="57">
        <v>747.245</v>
      </c>
      <c r="I14" s="57">
        <v>1250.2649999999996</v>
      </c>
      <c r="J14" s="57">
        <v>1752.1319999999998</v>
      </c>
      <c r="K14" s="57">
        <v>2091.3480000000009</v>
      </c>
      <c r="L14" s="57">
        <v>2229.8649999999998</v>
      </c>
      <c r="M14" s="57">
        <v>2206.3149999999996</v>
      </c>
      <c r="N14" s="57">
        <v>2039.7259999999997</v>
      </c>
      <c r="O14" s="57">
        <v>1753.0969999999998</v>
      </c>
      <c r="P14" s="57">
        <v>1310.2090000000001</v>
      </c>
      <c r="Q14" s="57">
        <v>789.1350000000001</v>
      </c>
      <c r="R14" s="57">
        <v>507.23300000000006</v>
      </c>
      <c r="S14" s="57">
        <v>512.37600000000009</v>
      </c>
      <c r="T14" s="57">
        <v>569.74199999999996</v>
      </c>
      <c r="U14" s="57">
        <v>623.79700000000003</v>
      </c>
      <c r="V14" s="57">
        <v>682.96900000000016</v>
      </c>
      <c r="W14" s="57">
        <v>764.61699999999996</v>
      </c>
      <c r="X14" s="57">
        <v>843.572</v>
      </c>
      <c r="Y14" s="57">
        <v>915.39400000000012</v>
      </c>
      <c r="Z14" s="58"/>
      <c r="AA14" s="59">
        <f t="shared" si="0"/>
        <v>25820.554999999993</v>
      </c>
    </row>
    <row r="15" spans="1:27" ht="24.95" customHeight="1" x14ac:dyDescent="0.2">
      <c r="A15" s="55" t="s">
        <v>11</v>
      </c>
      <c r="B15" s="56">
        <v>30</v>
      </c>
      <c r="C15" s="57">
        <v>34</v>
      </c>
      <c r="D15" s="57">
        <v>34</v>
      </c>
      <c r="E15" s="57">
        <v>37</v>
      </c>
      <c r="F15" s="57">
        <v>37</v>
      </c>
      <c r="G15" s="57">
        <v>42</v>
      </c>
      <c r="H15" s="57">
        <v>50</v>
      </c>
      <c r="I15" s="57">
        <v>68</v>
      </c>
      <c r="J15" s="57">
        <v>82</v>
      </c>
      <c r="K15" s="57">
        <v>88</v>
      </c>
      <c r="L15" s="57">
        <v>84</v>
      </c>
      <c r="M15" s="57">
        <v>60</v>
      </c>
      <c r="N15" s="57">
        <v>56</v>
      </c>
      <c r="O15" s="57">
        <v>47</v>
      </c>
      <c r="P15" s="57">
        <v>36</v>
      </c>
      <c r="Q15" s="57">
        <v>24</v>
      </c>
      <c r="R15" s="57">
        <v>12</v>
      </c>
      <c r="S15" s="57">
        <v>15</v>
      </c>
      <c r="T15" s="57">
        <v>12</v>
      </c>
      <c r="U15" s="57">
        <v>11</v>
      </c>
      <c r="V15" s="57">
        <v>10</v>
      </c>
      <c r="W15" s="57">
        <v>9</v>
      </c>
      <c r="X15" s="57">
        <v>10</v>
      </c>
      <c r="Y15" s="57">
        <v>13</v>
      </c>
      <c r="Z15" s="58"/>
      <c r="AA15" s="59">
        <f t="shared" si="0"/>
        <v>901</v>
      </c>
    </row>
    <row r="16" spans="1:27" ht="30" customHeight="1" thickBot="1" x14ac:dyDescent="0.25">
      <c r="A16" s="60" t="s">
        <v>12</v>
      </c>
      <c r="B16" s="61">
        <f>IF(LEN(B$2)&gt;0,SUM(B10:B15),"")</f>
        <v>2937.6729999999998</v>
      </c>
      <c r="C16" s="62">
        <f t="shared" ref="C16:Z16" si="1">IF(LEN(C$2)&gt;0,SUM(C10:C15),"")</f>
        <v>2793.9079999999999</v>
      </c>
      <c r="D16" s="62">
        <f t="shared" si="1"/>
        <v>2694.5889999999999</v>
      </c>
      <c r="E16" s="62">
        <f t="shared" si="1"/>
        <v>2682.759</v>
      </c>
      <c r="F16" s="62">
        <f t="shared" si="1"/>
        <v>2658.2759999999998</v>
      </c>
      <c r="G16" s="62">
        <f t="shared" si="1"/>
        <v>3142.1499999999996</v>
      </c>
      <c r="H16" s="62">
        <f t="shared" si="1"/>
        <v>4275.9989999999998</v>
      </c>
      <c r="I16" s="62">
        <f t="shared" si="1"/>
        <v>5367.6859999999997</v>
      </c>
      <c r="J16" s="62">
        <f t="shared" si="1"/>
        <v>5896.808</v>
      </c>
      <c r="K16" s="62">
        <f t="shared" si="1"/>
        <v>5891.746000000001</v>
      </c>
      <c r="L16" s="62">
        <f t="shared" si="1"/>
        <v>5872.9690000000001</v>
      </c>
      <c r="M16" s="62">
        <f t="shared" si="1"/>
        <v>5757.7049999999999</v>
      </c>
      <c r="N16" s="62">
        <f t="shared" si="1"/>
        <v>5610.6389999999992</v>
      </c>
      <c r="O16" s="62">
        <f t="shared" si="1"/>
        <v>5300.8429999999998</v>
      </c>
      <c r="P16" s="62">
        <f t="shared" si="1"/>
        <v>5240.6410000000005</v>
      </c>
      <c r="Q16" s="62">
        <f t="shared" si="1"/>
        <v>5600.2960000000012</v>
      </c>
      <c r="R16" s="62">
        <f t="shared" si="1"/>
        <v>5774.0370000000003</v>
      </c>
      <c r="S16" s="62">
        <f t="shared" si="1"/>
        <v>6404.5940000000001</v>
      </c>
      <c r="T16" s="62">
        <f t="shared" si="1"/>
        <v>6446.9220000000005</v>
      </c>
      <c r="U16" s="62">
        <f t="shared" si="1"/>
        <v>6068.4359999999997</v>
      </c>
      <c r="V16" s="62">
        <f t="shared" si="1"/>
        <v>5425.5879999999997</v>
      </c>
      <c r="W16" s="62">
        <f t="shared" si="1"/>
        <v>4575.0239999999994</v>
      </c>
      <c r="X16" s="62">
        <f t="shared" si="1"/>
        <v>4338.5680000000002</v>
      </c>
      <c r="Y16" s="62">
        <f t="shared" si="1"/>
        <v>3656.0800000000004</v>
      </c>
      <c r="Z16" s="63" t="str">
        <f t="shared" si="1"/>
        <v/>
      </c>
      <c r="AA16" s="64">
        <f>SUM(AA10:AA15)</f>
        <v>114413.93599999999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1053.9000000000001</v>
      </c>
      <c r="C28" s="72">
        <v>994.9</v>
      </c>
      <c r="D28" s="72">
        <v>977.9</v>
      </c>
      <c r="E28" s="72">
        <v>977.9</v>
      </c>
      <c r="F28" s="72">
        <v>968.9</v>
      </c>
      <c r="G28" s="72">
        <v>1001.9</v>
      </c>
      <c r="H28" s="72">
        <v>1109.9000000000001</v>
      </c>
      <c r="I28" s="72">
        <v>1535.9</v>
      </c>
      <c r="J28" s="72">
        <v>1918.9</v>
      </c>
      <c r="K28" s="72">
        <v>2123.9</v>
      </c>
      <c r="L28" s="72">
        <v>2152.9</v>
      </c>
      <c r="M28" s="72">
        <v>2116.9</v>
      </c>
      <c r="N28" s="72">
        <v>2010.9</v>
      </c>
      <c r="O28" s="72">
        <v>1794.9</v>
      </c>
      <c r="P28" s="72">
        <v>1448.9</v>
      </c>
      <c r="Q28" s="72">
        <v>1080.9000000000001</v>
      </c>
      <c r="R28" s="72">
        <v>989.9</v>
      </c>
      <c r="S28" s="72">
        <v>1061.9000000000001</v>
      </c>
      <c r="T28" s="72">
        <v>1624.9</v>
      </c>
      <c r="U28" s="72">
        <v>1696.7</v>
      </c>
      <c r="V28" s="72">
        <v>1380.9</v>
      </c>
      <c r="W28" s="72">
        <v>1122.9000000000001</v>
      </c>
      <c r="X28" s="72">
        <v>1146.9000000000001</v>
      </c>
      <c r="Y28" s="72">
        <v>1159.9000000000001</v>
      </c>
      <c r="Z28" s="73"/>
      <c r="AA28" s="74">
        <f>SUM(B28:Z28)</f>
        <v>33453.400000000016</v>
      </c>
    </row>
    <row r="29" spans="1:27" ht="24.95" customHeight="1" x14ac:dyDescent="0.2">
      <c r="A29" s="75" t="s">
        <v>23</v>
      </c>
      <c r="B29" s="76">
        <v>821.77300000000002</v>
      </c>
      <c r="C29" s="77">
        <v>917.00800000000004</v>
      </c>
      <c r="D29" s="77">
        <v>954.68899999999996</v>
      </c>
      <c r="E29" s="77">
        <v>934.85900000000004</v>
      </c>
      <c r="F29" s="77">
        <v>916.37599999999998</v>
      </c>
      <c r="G29" s="77">
        <v>1280.25</v>
      </c>
      <c r="H29" s="77">
        <v>2024.0989999999999</v>
      </c>
      <c r="I29" s="77">
        <v>2304.7860000000001</v>
      </c>
      <c r="J29" s="77">
        <v>2352.9079999999999</v>
      </c>
      <c r="K29" s="77">
        <v>2041.846</v>
      </c>
      <c r="L29" s="77">
        <v>1942.069</v>
      </c>
      <c r="M29" s="77">
        <v>1850.8050000000001</v>
      </c>
      <c r="N29" s="77">
        <v>1830.739</v>
      </c>
      <c r="O29" s="77">
        <v>1766.943</v>
      </c>
      <c r="P29" s="77">
        <v>1851.741</v>
      </c>
      <c r="Q29" s="77">
        <v>2471.3960000000002</v>
      </c>
      <c r="R29" s="77">
        <v>2662.1370000000002</v>
      </c>
      <c r="S29" s="77">
        <v>3278.694</v>
      </c>
      <c r="T29" s="77">
        <v>2781.0219999999999</v>
      </c>
      <c r="U29" s="77">
        <v>2348.7359999999999</v>
      </c>
      <c r="V29" s="77">
        <v>1986.6880000000001</v>
      </c>
      <c r="W29" s="77">
        <v>1354.124</v>
      </c>
      <c r="X29" s="77">
        <v>1180.6679999999999</v>
      </c>
      <c r="Y29" s="77">
        <v>917.18</v>
      </c>
      <c r="Z29" s="78"/>
      <c r="AA29" s="79">
        <f>SUM(B29:Z29)</f>
        <v>42771.536</v>
      </c>
    </row>
    <row r="30" spans="1:27" ht="24.95" customHeight="1" x14ac:dyDescent="0.2">
      <c r="A30" s="82" t="s">
        <v>24</v>
      </c>
      <c r="B30" s="80">
        <v>1676</v>
      </c>
      <c r="C30" s="81">
        <v>1610</v>
      </c>
      <c r="D30" s="81">
        <v>1610</v>
      </c>
      <c r="E30" s="81">
        <v>1610</v>
      </c>
      <c r="F30" s="81">
        <v>1610</v>
      </c>
      <c r="G30" s="81">
        <v>1670</v>
      </c>
      <c r="H30" s="81">
        <v>1970</v>
      </c>
      <c r="I30" s="81">
        <v>2290</v>
      </c>
      <c r="J30" s="81">
        <v>2360</v>
      </c>
      <c r="K30" s="81">
        <v>2440</v>
      </c>
      <c r="L30" s="81">
        <v>2455</v>
      </c>
      <c r="M30" s="81">
        <v>2455</v>
      </c>
      <c r="N30" s="81">
        <v>2455</v>
      </c>
      <c r="O30" s="81">
        <v>2455</v>
      </c>
      <c r="P30" s="81">
        <v>2655</v>
      </c>
      <c r="Q30" s="81">
        <v>2765</v>
      </c>
      <c r="R30" s="81">
        <v>2915</v>
      </c>
      <c r="S30" s="81">
        <v>2855</v>
      </c>
      <c r="T30" s="81">
        <v>2845</v>
      </c>
      <c r="U30" s="81">
        <v>2835</v>
      </c>
      <c r="V30" s="81">
        <v>2835</v>
      </c>
      <c r="W30" s="81">
        <v>2835</v>
      </c>
      <c r="X30" s="81">
        <v>2657</v>
      </c>
      <c r="Y30" s="81">
        <v>2245</v>
      </c>
      <c r="Z30" s="83"/>
      <c r="AA30" s="84">
        <f>SUM(B30:Z30)</f>
        <v>56108</v>
      </c>
    </row>
    <row r="31" spans="1:27" ht="30" customHeight="1" thickBot="1" x14ac:dyDescent="0.25">
      <c r="A31" s="60" t="s">
        <v>25</v>
      </c>
      <c r="B31" s="61">
        <f>IF(LEN(B$2)&gt;0,SUM(B28:B30),"")</f>
        <v>3551.6730000000002</v>
      </c>
      <c r="C31" s="62">
        <f t="shared" ref="C31:Z31" si="4">IF(LEN(C$2)&gt;0,SUM(C28:C30),"")</f>
        <v>3521.9079999999999</v>
      </c>
      <c r="D31" s="62">
        <f t="shared" si="4"/>
        <v>3542.5889999999999</v>
      </c>
      <c r="E31" s="62">
        <f t="shared" si="4"/>
        <v>3522.759</v>
      </c>
      <c r="F31" s="62">
        <f t="shared" si="4"/>
        <v>3495.2759999999998</v>
      </c>
      <c r="G31" s="62">
        <f t="shared" si="4"/>
        <v>3952.15</v>
      </c>
      <c r="H31" s="62">
        <f t="shared" si="4"/>
        <v>5103.9989999999998</v>
      </c>
      <c r="I31" s="62">
        <f t="shared" si="4"/>
        <v>6130.6859999999997</v>
      </c>
      <c r="J31" s="62">
        <f t="shared" si="4"/>
        <v>6631.808</v>
      </c>
      <c r="K31" s="62">
        <f t="shared" si="4"/>
        <v>6605.7460000000001</v>
      </c>
      <c r="L31" s="62">
        <f t="shared" si="4"/>
        <v>6549.9690000000001</v>
      </c>
      <c r="M31" s="62">
        <f t="shared" si="4"/>
        <v>6422.7049999999999</v>
      </c>
      <c r="N31" s="62">
        <f t="shared" si="4"/>
        <v>6296.6390000000001</v>
      </c>
      <c r="O31" s="62">
        <f t="shared" si="4"/>
        <v>6016.8429999999998</v>
      </c>
      <c r="P31" s="62">
        <f t="shared" si="4"/>
        <v>5955.6409999999996</v>
      </c>
      <c r="Q31" s="62">
        <f t="shared" si="4"/>
        <v>6317.2960000000003</v>
      </c>
      <c r="R31" s="62">
        <f t="shared" si="4"/>
        <v>6567.0370000000003</v>
      </c>
      <c r="S31" s="62">
        <f t="shared" si="4"/>
        <v>7195.5940000000001</v>
      </c>
      <c r="T31" s="62">
        <f t="shared" si="4"/>
        <v>7250.9220000000005</v>
      </c>
      <c r="U31" s="62">
        <f t="shared" si="4"/>
        <v>6880.4359999999997</v>
      </c>
      <c r="V31" s="62">
        <f t="shared" si="4"/>
        <v>6202.5879999999997</v>
      </c>
      <c r="W31" s="62">
        <f t="shared" si="4"/>
        <v>5312.0240000000003</v>
      </c>
      <c r="X31" s="62">
        <f t="shared" si="4"/>
        <v>4984.5680000000002</v>
      </c>
      <c r="Y31" s="62">
        <f t="shared" si="4"/>
        <v>4322.08</v>
      </c>
      <c r="Z31" s="63" t="str">
        <f t="shared" si="4"/>
        <v/>
      </c>
      <c r="AA31" s="64">
        <f>SUM(AA28:AA30)</f>
        <v>132332.93600000002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153</v>
      </c>
      <c r="C34" s="95">
        <v>245</v>
      </c>
      <c r="D34" s="95">
        <v>333</v>
      </c>
      <c r="E34" s="95">
        <v>339</v>
      </c>
      <c r="F34" s="95">
        <v>338</v>
      </c>
      <c r="G34" s="95">
        <v>312</v>
      </c>
      <c r="H34" s="95">
        <v>306</v>
      </c>
      <c r="I34" s="95">
        <v>251</v>
      </c>
      <c r="J34" s="95">
        <v>241</v>
      </c>
      <c r="K34" s="95">
        <v>240</v>
      </c>
      <c r="L34" s="95">
        <v>194</v>
      </c>
      <c r="M34" s="95">
        <v>191</v>
      </c>
      <c r="N34" s="95">
        <v>192</v>
      </c>
      <c r="O34" s="95">
        <v>197</v>
      </c>
      <c r="P34" s="95">
        <v>196</v>
      </c>
      <c r="Q34" s="95">
        <v>212</v>
      </c>
      <c r="R34" s="95">
        <v>290</v>
      </c>
      <c r="S34" s="95">
        <v>296</v>
      </c>
      <c r="T34" s="95">
        <v>296</v>
      </c>
      <c r="U34" s="95">
        <v>296</v>
      </c>
      <c r="V34" s="95">
        <v>266</v>
      </c>
      <c r="W34" s="95">
        <v>241</v>
      </c>
      <c r="X34" s="95">
        <v>186</v>
      </c>
      <c r="Y34" s="95">
        <v>188</v>
      </c>
      <c r="Z34" s="96"/>
      <c r="AA34" s="74">
        <f t="shared" ref="AA34:AA39" si="5">SUM(B34:Z34)</f>
        <v>5999</v>
      </c>
    </row>
    <row r="35" spans="1:27" ht="24.95" customHeight="1" x14ac:dyDescent="0.2">
      <c r="A35" s="97" t="s">
        <v>28</v>
      </c>
      <c r="B35" s="98">
        <v>351</v>
      </c>
      <c r="C35" s="99">
        <v>373</v>
      </c>
      <c r="D35" s="99">
        <v>405</v>
      </c>
      <c r="E35" s="99">
        <v>391</v>
      </c>
      <c r="F35" s="99">
        <v>389</v>
      </c>
      <c r="G35" s="99">
        <v>388</v>
      </c>
      <c r="H35" s="99">
        <v>412</v>
      </c>
      <c r="I35" s="99">
        <v>402</v>
      </c>
      <c r="J35" s="99">
        <v>384</v>
      </c>
      <c r="K35" s="99">
        <v>364</v>
      </c>
      <c r="L35" s="99">
        <v>373</v>
      </c>
      <c r="M35" s="99">
        <v>364</v>
      </c>
      <c r="N35" s="99">
        <v>384</v>
      </c>
      <c r="O35" s="99">
        <v>409</v>
      </c>
      <c r="P35" s="99">
        <v>409</v>
      </c>
      <c r="Q35" s="99">
        <v>395</v>
      </c>
      <c r="R35" s="99">
        <v>393</v>
      </c>
      <c r="S35" s="99">
        <v>385</v>
      </c>
      <c r="T35" s="99">
        <v>398</v>
      </c>
      <c r="U35" s="99">
        <v>406</v>
      </c>
      <c r="V35" s="99">
        <v>401</v>
      </c>
      <c r="W35" s="99">
        <v>386</v>
      </c>
      <c r="X35" s="99">
        <v>350</v>
      </c>
      <c r="Y35" s="99">
        <v>368</v>
      </c>
      <c r="Z35" s="100"/>
      <c r="AA35" s="79">
        <f t="shared" si="5"/>
        <v>9280</v>
      </c>
    </row>
    <row r="36" spans="1:27" ht="24.95" customHeight="1" x14ac:dyDescent="0.2">
      <c r="A36" s="97" t="s">
        <v>29</v>
      </c>
      <c r="B36" s="98">
        <v>600</v>
      </c>
      <c r="C36" s="99">
        <v>601</v>
      </c>
      <c r="D36" s="99">
        <v>618</v>
      </c>
      <c r="E36" s="99">
        <v>618</v>
      </c>
      <c r="F36" s="99">
        <v>618</v>
      </c>
      <c r="G36" s="99">
        <v>507</v>
      </c>
      <c r="H36" s="99">
        <v>167.7</v>
      </c>
      <c r="I36" s="99">
        <v>60</v>
      </c>
      <c r="J36" s="99">
        <v>60</v>
      </c>
      <c r="K36" s="99">
        <v>60</v>
      </c>
      <c r="L36" s="99">
        <v>60</v>
      </c>
      <c r="M36" s="99">
        <v>60</v>
      </c>
      <c r="N36" s="99">
        <v>60</v>
      </c>
      <c r="O36" s="99">
        <v>60</v>
      </c>
      <c r="P36" s="99">
        <v>60</v>
      </c>
      <c r="Q36" s="99">
        <v>60</v>
      </c>
      <c r="R36" s="99">
        <v>60</v>
      </c>
      <c r="S36" s="99">
        <v>60</v>
      </c>
      <c r="T36" s="99">
        <v>60</v>
      </c>
      <c r="U36" s="99">
        <v>60</v>
      </c>
      <c r="V36" s="99">
        <v>197.1</v>
      </c>
      <c r="W36" s="99">
        <v>485.9</v>
      </c>
      <c r="X36" s="99">
        <v>390.7</v>
      </c>
      <c r="Y36" s="99">
        <v>618</v>
      </c>
      <c r="Z36" s="100"/>
      <c r="AA36" s="79">
        <f t="shared" si="5"/>
        <v>6201.4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412.5</v>
      </c>
      <c r="D38" s="99">
        <v>233.9</v>
      </c>
      <c r="E38" s="99">
        <v>234.2</v>
      </c>
      <c r="F38" s="99">
        <v>372.8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11253.4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1654</v>
      </c>
      <c r="C39" s="88">
        <f t="shared" si="6"/>
        <v>1681.5</v>
      </c>
      <c r="D39" s="88">
        <f t="shared" si="6"/>
        <v>1639.9</v>
      </c>
      <c r="E39" s="88">
        <f t="shared" si="6"/>
        <v>1632.2</v>
      </c>
      <c r="F39" s="88">
        <f t="shared" si="6"/>
        <v>1767.8</v>
      </c>
      <c r="G39" s="88">
        <f t="shared" si="6"/>
        <v>1757</v>
      </c>
      <c r="H39" s="88">
        <f t="shared" si="6"/>
        <v>1435.7</v>
      </c>
      <c r="I39" s="88">
        <f t="shared" si="6"/>
        <v>1263</v>
      </c>
      <c r="J39" s="88">
        <f t="shared" si="6"/>
        <v>1235</v>
      </c>
      <c r="K39" s="88">
        <f t="shared" si="6"/>
        <v>1214</v>
      </c>
      <c r="L39" s="88">
        <f t="shared" si="6"/>
        <v>1177</v>
      </c>
      <c r="M39" s="88">
        <f t="shared" si="6"/>
        <v>1165</v>
      </c>
      <c r="N39" s="88">
        <f t="shared" si="6"/>
        <v>1186</v>
      </c>
      <c r="O39" s="88">
        <f t="shared" si="6"/>
        <v>1216</v>
      </c>
      <c r="P39" s="88">
        <f t="shared" si="6"/>
        <v>1215</v>
      </c>
      <c r="Q39" s="88">
        <f t="shared" si="6"/>
        <v>1217</v>
      </c>
      <c r="R39" s="88">
        <f t="shared" si="6"/>
        <v>1293</v>
      </c>
      <c r="S39" s="88">
        <f t="shared" si="6"/>
        <v>1291</v>
      </c>
      <c r="T39" s="88">
        <f t="shared" si="6"/>
        <v>1304</v>
      </c>
      <c r="U39" s="88">
        <f t="shared" si="6"/>
        <v>1312</v>
      </c>
      <c r="V39" s="88">
        <f t="shared" si="6"/>
        <v>1414.1</v>
      </c>
      <c r="W39" s="88">
        <f t="shared" si="6"/>
        <v>1662.9</v>
      </c>
      <c r="X39" s="88">
        <f t="shared" si="6"/>
        <v>1476.7</v>
      </c>
      <c r="Y39" s="88">
        <f t="shared" si="6"/>
        <v>1724</v>
      </c>
      <c r="Z39" s="89" t="str">
        <f t="shared" si="6"/>
        <v/>
      </c>
      <c r="AA39" s="90">
        <f t="shared" si="5"/>
        <v>33933.800000000003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540</v>
      </c>
      <c r="C44" s="99">
        <v>541</v>
      </c>
      <c r="D44" s="99">
        <v>558</v>
      </c>
      <c r="E44" s="99">
        <v>558</v>
      </c>
      <c r="F44" s="99">
        <v>558</v>
      </c>
      <c r="G44" s="99">
        <v>447</v>
      </c>
      <c r="H44" s="99">
        <v>107.7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137.1</v>
      </c>
      <c r="W44" s="99">
        <v>425.9</v>
      </c>
      <c r="X44" s="99">
        <v>330.7</v>
      </c>
      <c r="Y44" s="99">
        <v>558</v>
      </c>
      <c r="Z44" s="100"/>
      <c r="AA44" s="79">
        <f t="shared" si="7"/>
        <v>4761.3999999999996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412.5</v>
      </c>
      <c r="D46" s="99">
        <v>233.9</v>
      </c>
      <c r="E46" s="99">
        <v>234.2</v>
      </c>
      <c r="F46" s="99">
        <v>372.8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11253.4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1040</v>
      </c>
      <c r="C48" s="88">
        <f t="shared" ref="C48:Z48" si="8">IF(LEN(C$2)&gt;0,SUM(C42:C47),"")</f>
        <v>953.5</v>
      </c>
      <c r="D48" s="88">
        <f t="shared" si="8"/>
        <v>791.9</v>
      </c>
      <c r="E48" s="88">
        <f t="shared" si="8"/>
        <v>792.2</v>
      </c>
      <c r="F48" s="88">
        <f t="shared" si="8"/>
        <v>930.8</v>
      </c>
      <c r="G48" s="88">
        <f t="shared" si="8"/>
        <v>947</v>
      </c>
      <c r="H48" s="88">
        <f t="shared" si="8"/>
        <v>607.70000000000005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637.1</v>
      </c>
      <c r="W48" s="88">
        <f t="shared" si="8"/>
        <v>925.9</v>
      </c>
      <c r="X48" s="88">
        <f t="shared" si="8"/>
        <v>830.7</v>
      </c>
      <c r="Y48" s="88">
        <f t="shared" si="8"/>
        <v>1058</v>
      </c>
      <c r="Z48" s="89" t="str">
        <f t="shared" si="8"/>
        <v/>
      </c>
      <c r="AA48" s="90">
        <f t="shared" si="7"/>
        <v>16014.800000000001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4591.6729999999998</v>
      </c>
      <c r="C51" s="88">
        <f t="shared" si="10"/>
        <v>4475.4079999999994</v>
      </c>
      <c r="D51" s="88">
        <f t="shared" si="10"/>
        <v>4334.4889999999996</v>
      </c>
      <c r="E51" s="88">
        <f t="shared" si="10"/>
        <v>4314.9589999999998</v>
      </c>
      <c r="F51" s="88">
        <f t="shared" si="10"/>
        <v>4426.076</v>
      </c>
      <c r="G51" s="88">
        <f t="shared" si="10"/>
        <v>4899.1499999999996</v>
      </c>
      <c r="H51" s="88">
        <f t="shared" si="10"/>
        <v>5711.6989999999996</v>
      </c>
      <c r="I51" s="88">
        <f t="shared" si="10"/>
        <v>6630.6859999999997</v>
      </c>
      <c r="J51" s="88">
        <f t="shared" si="10"/>
        <v>7131.808</v>
      </c>
      <c r="K51" s="88">
        <f t="shared" si="10"/>
        <v>7105.746000000001</v>
      </c>
      <c r="L51" s="88">
        <f t="shared" si="10"/>
        <v>7049.9690000000001</v>
      </c>
      <c r="M51" s="88">
        <f t="shared" si="10"/>
        <v>6922.7049999999999</v>
      </c>
      <c r="N51" s="88">
        <f t="shared" si="10"/>
        <v>6796.6389999999992</v>
      </c>
      <c r="O51" s="88">
        <f t="shared" si="10"/>
        <v>6516.8429999999998</v>
      </c>
      <c r="P51" s="88">
        <f t="shared" si="10"/>
        <v>6455.6410000000005</v>
      </c>
      <c r="Q51" s="88">
        <f t="shared" si="10"/>
        <v>6817.2960000000012</v>
      </c>
      <c r="R51" s="88">
        <f t="shared" si="10"/>
        <v>7067.0370000000003</v>
      </c>
      <c r="S51" s="88">
        <f t="shared" si="10"/>
        <v>7695.5940000000001</v>
      </c>
      <c r="T51" s="88">
        <f t="shared" si="10"/>
        <v>7750.9220000000005</v>
      </c>
      <c r="U51" s="88">
        <f t="shared" si="10"/>
        <v>7380.4359999999997</v>
      </c>
      <c r="V51" s="88">
        <f t="shared" si="10"/>
        <v>6839.6880000000001</v>
      </c>
      <c r="W51" s="88">
        <f t="shared" si="10"/>
        <v>6237.9239999999991</v>
      </c>
      <c r="X51" s="88">
        <f t="shared" si="10"/>
        <v>5815.268</v>
      </c>
      <c r="Y51" s="88">
        <f t="shared" si="10"/>
        <v>5380.08</v>
      </c>
      <c r="Z51" s="89" t="str">
        <f t="shared" si="10"/>
        <v/>
      </c>
      <c r="AA51" s="105">
        <f>SUM(B51:Z51)</f>
        <v>148347.73599999998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47" sqref="AA4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4591.6729999999989</v>
      </c>
      <c r="C4" s="18">
        <v>4475.4110000000001</v>
      </c>
      <c r="D4" s="18">
        <v>4334.4750000000004</v>
      </c>
      <c r="E4" s="18">
        <v>4314.9309999999996</v>
      </c>
      <c r="F4" s="18">
        <v>4426.0809999999992</v>
      </c>
      <c r="G4" s="18">
        <v>4899.1500000000005</v>
      </c>
      <c r="H4" s="18">
        <v>5711.7359999999999</v>
      </c>
      <c r="I4" s="18">
        <v>6630.7229999999972</v>
      </c>
      <c r="J4" s="18">
        <v>7131.777</v>
      </c>
      <c r="K4" s="18">
        <v>7105.7849999999971</v>
      </c>
      <c r="L4" s="18">
        <v>7049.9920000000011</v>
      </c>
      <c r="M4" s="18">
        <v>6922.6599999999989</v>
      </c>
      <c r="N4" s="18">
        <v>6796.6239999999989</v>
      </c>
      <c r="O4" s="18">
        <v>6516.7980000000016</v>
      </c>
      <c r="P4" s="18">
        <v>6455.6900000000014</v>
      </c>
      <c r="Q4" s="18">
        <v>6817.2699999999986</v>
      </c>
      <c r="R4" s="18">
        <v>7066.9990000000025</v>
      </c>
      <c r="S4" s="18">
        <v>7695.6070000000009</v>
      </c>
      <c r="T4" s="18">
        <v>7750.9040000000005</v>
      </c>
      <c r="U4" s="18">
        <v>7380.4539999999988</v>
      </c>
      <c r="V4" s="18">
        <v>6839.686999999999</v>
      </c>
      <c r="W4" s="18">
        <v>6237.9100000000008</v>
      </c>
      <c r="X4" s="18">
        <v>5815.2259999999987</v>
      </c>
      <c r="Y4" s="18">
        <v>5380.079999999999</v>
      </c>
      <c r="Z4" s="19"/>
      <c r="AA4" s="20">
        <f>SUM(B4:Z4)</f>
        <v>148347.64299999995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178.6</v>
      </c>
      <c r="C7" s="28">
        <v>162.53</v>
      </c>
      <c r="D7" s="28">
        <v>151.56</v>
      </c>
      <c r="E7" s="28">
        <v>140.97</v>
      </c>
      <c r="F7" s="28">
        <v>140.5</v>
      </c>
      <c r="G7" s="28">
        <v>193.22</v>
      </c>
      <c r="H7" s="28">
        <v>240.51</v>
      </c>
      <c r="I7" s="28">
        <v>242.51</v>
      </c>
      <c r="J7" s="28">
        <v>243.51</v>
      </c>
      <c r="K7" s="28">
        <v>239.51</v>
      </c>
      <c r="L7" s="28">
        <v>222.27</v>
      </c>
      <c r="M7" s="28">
        <v>217.42</v>
      </c>
      <c r="N7" s="28">
        <v>217.94</v>
      </c>
      <c r="O7" s="28">
        <v>217.42</v>
      </c>
      <c r="P7" s="28">
        <v>227.91</v>
      </c>
      <c r="Q7" s="28">
        <v>249.51</v>
      </c>
      <c r="R7" s="28">
        <v>256.08</v>
      </c>
      <c r="S7" s="28">
        <v>283.51</v>
      </c>
      <c r="T7" s="28">
        <v>278.51</v>
      </c>
      <c r="U7" s="28">
        <v>252.08</v>
      </c>
      <c r="V7" s="28">
        <v>239.51</v>
      </c>
      <c r="W7" s="28">
        <v>202.77</v>
      </c>
      <c r="X7" s="28">
        <v>199.47</v>
      </c>
      <c r="Y7" s="28">
        <v>192.33</v>
      </c>
      <c r="Z7" s="29"/>
      <c r="AA7" s="30">
        <f>IF(SUM(GR_MAINLAND_MCP_SUM_SELL)&lt;&gt;0,AVERAGEIF(GR_MAINLAND_MCP_SUM_SELL,"&lt;&gt;"""),"")</f>
        <v>216.25625000000005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934.928</v>
      </c>
      <c r="C19" s="72">
        <v>949.89</v>
      </c>
      <c r="D19" s="72">
        <v>955.87799999999993</v>
      </c>
      <c r="E19" s="72">
        <v>940.96100000000001</v>
      </c>
      <c r="F19" s="72">
        <v>946.07100000000003</v>
      </c>
      <c r="G19" s="72">
        <v>910.178</v>
      </c>
      <c r="H19" s="72">
        <v>900.18299999999999</v>
      </c>
      <c r="I19" s="72">
        <v>890.26699999999994</v>
      </c>
      <c r="J19" s="72">
        <v>849.33499999999992</v>
      </c>
      <c r="K19" s="72">
        <v>778.37799999999993</v>
      </c>
      <c r="L19" s="72">
        <v>764.39699999999993</v>
      </c>
      <c r="M19" s="72">
        <v>769.39800000000002</v>
      </c>
      <c r="N19" s="72">
        <v>771.33</v>
      </c>
      <c r="O19" s="72">
        <v>775.24599999999998</v>
      </c>
      <c r="P19" s="72">
        <v>787.20099999999991</v>
      </c>
      <c r="Q19" s="72">
        <v>798.221</v>
      </c>
      <c r="R19" s="72">
        <v>800.14899999999989</v>
      </c>
      <c r="S19" s="72">
        <v>813.16499999999996</v>
      </c>
      <c r="T19" s="72">
        <v>799.15800000000002</v>
      </c>
      <c r="U19" s="72">
        <v>804.11500000000001</v>
      </c>
      <c r="V19" s="72">
        <v>819.11299999999994</v>
      </c>
      <c r="W19" s="72">
        <v>823.08199999999999</v>
      </c>
      <c r="X19" s="72">
        <v>917.06</v>
      </c>
      <c r="Y19" s="72">
        <v>968.04300000000001</v>
      </c>
      <c r="Z19" s="73"/>
      <c r="AA19" s="74">
        <f t="shared" ref="AA19:AA24" si="2">SUM(B19:Z19)</f>
        <v>20465.746999999999</v>
      </c>
    </row>
    <row r="20" spans="1:27" ht="24.95" customHeight="1" x14ac:dyDescent="0.2">
      <c r="A20" s="75" t="s">
        <v>15</v>
      </c>
      <c r="B20" s="76">
        <v>877.678</v>
      </c>
      <c r="C20" s="77">
        <v>872.06499999999994</v>
      </c>
      <c r="D20" s="77">
        <v>860.5619999999999</v>
      </c>
      <c r="E20" s="77">
        <v>865.84500000000003</v>
      </c>
      <c r="F20" s="77">
        <v>917.678</v>
      </c>
      <c r="G20" s="77">
        <v>1107.2569999999998</v>
      </c>
      <c r="H20" s="77">
        <v>1357.1119999999999</v>
      </c>
      <c r="I20" s="77">
        <v>1519.8119999999999</v>
      </c>
      <c r="J20" s="77">
        <v>1589.7909999999999</v>
      </c>
      <c r="K20" s="77">
        <v>1612.13</v>
      </c>
      <c r="L20" s="77">
        <v>1603.8500000000001</v>
      </c>
      <c r="M20" s="77">
        <v>1592.1180000000002</v>
      </c>
      <c r="N20" s="77">
        <v>1582.1319999999998</v>
      </c>
      <c r="O20" s="77">
        <v>1545.8109999999999</v>
      </c>
      <c r="P20" s="77">
        <v>1505.5479999999998</v>
      </c>
      <c r="Q20" s="77">
        <v>1455.2090000000003</v>
      </c>
      <c r="R20" s="77">
        <v>1449.1179999999999</v>
      </c>
      <c r="S20" s="77">
        <v>1478.8209999999999</v>
      </c>
      <c r="T20" s="77">
        <v>1454.8400000000001</v>
      </c>
      <c r="U20" s="77">
        <v>1379.0589999999997</v>
      </c>
      <c r="V20" s="77">
        <v>1289.2630000000001</v>
      </c>
      <c r="W20" s="77">
        <v>1187.6529999999998</v>
      </c>
      <c r="X20" s="77">
        <v>1130.8440000000001</v>
      </c>
      <c r="Y20" s="77">
        <v>1093.3480000000002</v>
      </c>
      <c r="Z20" s="78"/>
      <c r="AA20" s="79">
        <f t="shared" si="2"/>
        <v>31327.543999999994</v>
      </c>
    </row>
    <row r="21" spans="1:27" ht="24.95" customHeight="1" x14ac:dyDescent="0.2">
      <c r="A21" s="75" t="s">
        <v>16</v>
      </c>
      <c r="B21" s="80">
        <v>2389.0669999999996</v>
      </c>
      <c r="C21" s="81">
        <v>2259.9559999999997</v>
      </c>
      <c r="D21" s="81">
        <v>2168.0350000000003</v>
      </c>
      <c r="E21" s="81">
        <v>2135.6249999999995</v>
      </c>
      <c r="F21" s="81">
        <v>2174.8320000000003</v>
      </c>
      <c r="G21" s="81">
        <v>2459.7149999999997</v>
      </c>
      <c r="H21" s="81">
        <v>2974.4409999999998</v>
      </c>
      <c r="I21" s="81">
        <v>3332.7440000000001</v>
      </c>
      <c r="J21" s="81">
        <v>3607.3509999999997</v>
      </c>
      <c r="K21" s="81">
        <v>3738.7769999999996</v>
      </c>
      <c r="L21" s="81">
        <v>3742.0450000000001</v>
      </c>
      <c r="M21" s="81">
        <v>3780.444</v>
      </c>
      <c r="N21" s="81">
        <v>3752.6619999999998</v>
      </c>
      <c r="O21" s="81">
        <v>3563.5410000000002</v>
      </c>
      <c r="P21" s="81">
        <v>3526.8409999999999</v>
      </c>
      <c r="Q21" s="81">
        <v>3504.24</v>
      </c>
      <c r="R21" s="81">
        <v>3720.3319999999994</v>
      </c>
      <c r="S21" s="81">
        <v>4214.2210000000005</v>
      </c>
      <c r="T21" s="81">
        <v>4347.9059999999999</v>
      </c>
      <c r="U21" s="81">
        <v>4362.8799999999992</v>
      </c>
      <c r="V21" s="81">
        <v>4118.3110000000006</v>
      </c>
      <c r="W21" s="81">
        <v>3671.1750000000002</v>
      </c>
      <c r="X21" s="81">
        <v>3226.3220000000001</v>
      </c>
      <c r="Y21" s="81">
        <v>2833.1890000000008</v>
      </c>
      <c r="Z21" s="78"/>
      <c r="AA21" s="79">
        <f t="shared" si="2"/>
        <v>79604.652000000002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114</v>
      </c>
      <c r="C23" s="77">
        <v>112.5</v>
      </c>
      <c r="D23" s="77">
        <v>113</v>
      </c>
      <c r="E23" s="77">
        <v>113.5</v>
      </c>
      <c r="F23" s="77">
        <v>119.5</v>
      </c>
      <c r="G23" s="77">
        <v>126</v>
      </c>
      <c r="H23" s="77">
        <v>136</v>
      </c>
      <c r="I23" s="77">
        <v>135</v>
      </c>
      <c r="J23" s="77">
        <v>137</v>
      </c>
      <c r="K23" s="77">
        <v>133.5</v>
      </c>
      <c r="L23" s="77">
        <v>130</v>
      </c>
      <c r="M23" s="77">
        <v>136</v>
      </c>
      <c r="N23" s="77">
        <v>141</v>
      </c>
      <c r="O23" s="77">
        <v>156</v>
      </c>
      <c r="P23" s="77">
        <v>160.5</v>
      </c>
      <c r="Q23" s="77">
        <v>161.5</v>
      </c>
      <c r="R23" s="77">
        <v>152</v>
      </c>
      <c r="S23" s="77">
        <v>158.5</v>
      </c>
      <c r="T23" s="77">
        <v>150</v>
      </c>
      <c r="U23" s="77">
        <v>151</v>
      </c>
      <c r="V23" s="77">
        <v>135</v>
      </c>
      <c r="W23" s="77">
        <v>122</v>
      </c>
      <c r="X23" s="77">
        <v>128</v>
      </c>
      <c r="Y23" s="77">
        <v>123.5</v>
      </c>
      <c r="Z23" s="77"/>
      <c r="AA23" s="79">
        <f t="shared" si="2"/>
        <v>3245</v>
      </c>
    </row>
    <row r="24" spans="1:27" ht="24.95" customHeight="1" x14ac:dyDescent="0.2">
      <c r="A24" s="85" t="s">
        <v>19</v>
      </c>
      <c r="B24" s="77">
        <v>243.00000000000003</v>
      </c>
      <c r="C24" s="77">
        <v>231</v>
      </c>
      <c r="D24" s="77">
        <v>204</v>
      </c>
      <c r="E24" s="77">
        <v>225.99999999999997</v>
      </c>
      <c r="F24" s="77">
        <v>234.99999999999997</v>
      </c>
      <c r="G24" s="77">
        <v>262.99999999999994</v>
      </c>
      <c r="H24" s="77">
        <v>311.00000000000006</v>
      </c>
      <c r="I24" s="77">
        <v>352</v>
      </c>
      <c r="J24" s="77">
        <v>382.00000000000006</v>
      </c>
      <c r="K24" s="77">
        <v>397.99999999999994</v>
      </c>
      <c r="L24" s="77">
        <v>420.99999999999994</v>
      </c>
      <c r="M24" s="77">
        <v>422.99999999999994</v>
      </c>
      <c r="N24" s="77">
        <v>417</v>
      </c>
      <c r="O24" s="77">
        <v>410.00000000000006</v>
      </c>
      <c r="P24" s="77">
        <v>389.99999999999994</v>
      </c>
      <c r="Q24" s="77">
        <v>387</v>
      </c>
      <c r="R24" s="77">
        <v>393</v>
      </c>
      <c r="S24" s="77">
        <v>416.00000000000011</v>
      </c>
      <c r="T24" s="77">
        <v>437.99999999999994</v>
      </c>
      <c r="U24" s="77">
        <v>428.99999999999989</v>
      </c>
      <c r="V24" s="77">
        <v>398.99999999999994</v>
      </c>
      <c r="W24" s="77">
        <v>358.00000000000006</v>
      </c>
      <c r="X24" s="77">
        <v>317</v>
      </c>
      <c r="Y24" s="77">
        <v>281.00000000000006</v>
      </c>
      <c r="Z24" s="77"/>
      <c r="AA24" s="79">
        <f t="shared" si="2"/>
        <v>8324</v>
      </c>
    </row>
    <row r="25" spans="1:27" ht="30" customHeight="1" thickBot="1" x14ac:dyDescent="0.25">
      <c r="A25" s="86" t="s">
        <v>20</v>
      </c>
      <c r="B25" s="87">
        <f t="shared" ref="B25:AA25" si="3">SUM(B19:B24)</f>
        <v>4558.6729999999998</v>
      </c>
      <c r="C25" s="88">
        <f t="shared" si="3"/>
        <v>4425.4110000000001</v>
      </c>
      <c r="D25" s="88">
        <f t="shared" si="3"/>
        <v>4301.4750000000004</v>
      </c>
      <c r="E25" s="88">
        <f t="shared" si="3"/>
        <v>4281.9309999999996</v>
      </c>
      <c r="F25" s="88">
        <f t="shared" si="3"/>
        <v>4393.0810000000001</v>
      </c>
      <c r="G25" s="88">
        <f t="shared" si="3"/>
        <v>4866.1499999999996</v>
      </c>
      <c r="H25" s="88">
        <f t="shared" si="3"/>
        <v>5678.7359999999999</v>
      </c>
      <c r="I25" s="88">
        <f t="shared" si="3"/>
        <v>6229.8230000000003</v>
      </c>
      <c r="J25" s="88">
        <f t="shared" si="3"/>
        <v>6565.476999999999</v>
      </c>
      <c r="K25" s="88">
        <f t="shared" si="3"/>
        <v>6660.7849999999999</v>
      </c>
      <c r="L25" s="88">
        <f t="shared" si="3"/>
        <v>6661.2920000000004</v>
      </c>
      <c r="M25" s="88">
        <f t="shared" si="3"/>
        <v>6700.96</v>
      </c>
      <c r="N25" s="88">
        <f t="shared" si="3"/>
        <v>6664.1239999999998</v>
      </c>
      <c r="O25" s="88">
        <f t="shared" si="3"/>
        <v>6450.598</v>
      </c>
      <c r="P25" s="88">
        <f t="shared" si="3"/>
        <v>6370.09</v>
      </c>
      <c r="Q25" s="88">
        <f t="shared" si="3"/>
        <v>6306.17</v>
      </c>
      <c r="R25" s="88">
        <f t="shared" si="3"/>
        <v>6514.5989999999993</v>
      </c>
      <c r="S25" s="88">
        <f t="shared" si="3"/>
        <v>7080.7070000000003</v>
      </c>
      <c r="T25" s="88">
        <f t="shared" si="3"/>
        <v>7189.9040000000005</v>
      </c>
      <c r="U25" s="88">
        <f t="shared" si="3"/>
        <v>7126.0539999999992</v>
      </c>
      <c r="V25" s="88">
        <f t="shared" si="3"/>
        <v>6760.6870000000008</v>
      </c>
      <c r="W25" s="88">
        <f t="shared" si="3"/>
        <v>6161.91</v>
      </c>
      <c r="X25" s="88">
        <f t="shared" si="3"/>
        <v>5719.2260000000006</v>
      </c>
      <c r="Y25" s="88">
        <f t="shared" si="3"/>
        <v>5299.0800000000008</v>
      </c>
      <c r="Z25" s="89">
        <f t="shared" si="3"/>
        <v>0</v>
      </c>
      <c r="AA25" s="90">
        <f t="shared" si="3"/>
        <v>142966.943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382</v>
      </c>
      <c r="C28" s="72">
        <v>385.5</v>
      </c>
      <c r="D28" s="72">
        <v>342</v>
      </c>
      <c r="E28" s="72">
        <v>364.5</v>
      </c>
      <c r="F28" s="72">
        <v>379.5</v>
      </c>
      <c r="G28" s="72">
        <v>414</v>
      </c>
      <c r="H28" s="72">
        <v>472</v>
      </c>
      <c r="I28" s="72">
        <v>512</v>
      </c>
      <c r="J28" s="72">
        <v>544</v>
      </c>
      <c r="K28" s="72">
        <v>556.5</v>
      </c>
      <c r="L28" s="72">
        <v>598</v>
      </c>
      <c r="M28" s="72">
        <v>606</v>
      </c>
      <c r="N28" s="72">
        <v>605</v>
      </c>
      <c r="O28" s="72">
        <v>613</v>
      </c>
      <c r="P28" s="72">
        <v>597.5</v>
      </c>
      <c r="Q28" s="72">
        <v>595.5</v>
      </c>
      <c r="R28" s="72">
        <v>570</v>
      </c>
      <c r="S28" s="72">
        <v>599.5</v>
      </c>
      <c r="T28" s="72">
        <v>613</v>
      </c>
      <c r="U28" s="72">
        <v>605</v>
      </c>
      <c r="V28" s="72">
        <v>559</v>
      </c>
      <c r="W28" s="72">
        <v>505</v>
      </c>
      <c r="X28" s="72">
        <v>486</v>
      </c>
      <c r="Y28" s="72">
        <v>447.5</v>
      </c>
      <c r="Z28" s="73"/>
      <c r="AA28" s="74">
        <f>SUM(B28:Z28)</f>
        <v>12352</v>
      </c>
    </row>
    <row r="29" spans="1:27" ht="24.95" customHeight="1" x14ac:dyDescent="0.2">
      <c r="A29" s="75" t="s">
        <v>23</v>
      </c>
      <c r="B29" s="76">
        <v>4209.6729999999998</v>
      </c>
      <c r="C29" s="77">
        <v>4089.9110000000001</v>
      </c>
      <c r="D29" s="77">
        <v>3992.4749999999999</v>
      </c>
      <c r="E29" s="77">
        <v>3950.431</v>
      </c>
      <c r="F29" s="77">
        <v>4046.5810000000001</v>
      </c>
      <c r="G29" s="77">
        <v>4485.1499999999996</v>
      </c>
      <c r="H29" s="77">
        <v>5239.7359999999999</v>
      </c>
      <c r="I29" s="77">
        <v>5750.8230000000003</v>
      </c>
      <c r="J29" s="77">
        <v>6082.4769999999999</v>
      </c>
      <c r="K29" s="77">
        <v>6187.2849999999999</v>
      </c>
      <c r="L29" s="77">
        <v>6160.2920000000004</v>
      </c>
      <c r="M29" s="77">
        <v>6170.96</v>
      </c>
      <c r="N29" s="77">
        <v>6114.1239999999998</v>
      </c>
      <c r="O29" s="77">
        <v>5887.598</v>
      </c>
      <c r="P29" s="77">
        <v>5822.59</v>
      </c>
      <c r="Q29" s="77">
        <v>5760.67</v>
      </c>
      <c r="R29" s="77">
        <v>5987.5990000000002</v>
      </c>
      <c r="S29" s="77">
        <v>6581.2070000000003</v>
      </c>
      <c r="T29" s="77">
        <v>6677.9040000000005</v>
      </c>
      <c r="U29" s="77">
        <v>6613.0540000000001</v>
      </c>
      <c r="V29" s="77">
        <v>6280.6869999999999</v>
      </c>
      <c r="W29" s="77">
        <v>5732.91</v>
      </c>
      <c r="X29" s="77">
        <v>5329.2259999999997</v>
      </c>
      <c r="Y29" s="77">
        <v>4932.58</v>
      </c>
      <c r="Z29" s="78"/>
      <c r="AA29" s="79">
        <f>SUM(B29:Z29)</f>
        <v>132085.943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4591.6729999999998</v>
      </c>
      <c r="C31" s="62">
        <f t="shared" si="4"/>
        <v>4475.4110000000001</v>
      </c>
      <c r="D31" s="62">
        <f t="shared" si="4"/>
        <v>4334.4750000000004</v>
      </c>
      <c r="E31" s="62">
        <f t="shared" si="4"/>
        <v>4314.9310000000005</v>
      </c>
      <c r="F31" s="62">
        <f t="shared" si="4"/>
        <v>4426.0810000000001</v>
      </c>
      <c r="G31" s="62">
        <f t="shared" si="4"/>
        <v>4899.1499999999996</v>
      </c>
      <c r="H31" s="62">
        <f t="shared" si="4"/>
        <v>5711.7359999999999</v>
      </c>
      <c r="I31" s="62">
        <f t="shared" si="4"/>
        <v>6262.8230000000003</v>
      </c>
      <c r="J31" s="62">
        <f t="shared" si="4"/>
        <v>6626.4769999999999</v>
      </c>
      <c r="K31" s="62">
        <f t="shared" si="4"/>
        <v>6743.7849999999999</v>
      </c>
      <c r="L31" s="62">
        <f t="shared" si="4"/>
        <v>6758.2920000000004</v>
      </c>
      <c r="M31" s="62">
        <f t="shared" si="4"/>
        <v>6776.96</v>
      </c>
      <c r="N31" s="62">
        <f t="shared" si="4"/>
        <v>6719.1239999999998</v>
      </c>
      <c r="O31" s="62">
        <f t="shared" si="4"/>
        <v>6500.598</v>
      </c>
      <c r="P31" s="62">
        <f t="shared" si="4"/>
        <v>6420.09</v>
      </c>
      <c r="Q31" s="62">
        <f t="shared" si="4"/>
        <v>6356.17</v>
      </c>
      <c r="R31" s="62">
        <f t="shared" si="4"/>
        <v>6557.5990000000002</v>
      </c>
      <c r="S31" s="62">
        <f t="shared" si="4"/>
        <v>7180.7070000000003</v>
      </c>
      <c r="T31" s="62">
        <f t="shared" si="4"/>
        <v>7290.9040000000005</v>
      </c>
      <c r="U31" s="62">
        <f t="shared" si="4"/>
        <v>7218.0540000000001</v>
      </c>
      <c r="V31" s="62">
        <f t="shared" si="4"/>
        <v>6839.6869999999999</v>
      </c>
      <c r="W31" s="62">
        <f t="shared" si="4"/>
        <v>6237.91</v>
      </c>
      <c r="X31" s="62">
        <f t="shared" si="4"/>
        <v>5815.2259999999997</v>
      </c>
      <c r="Y31" s="62">
        <f t="shared" si="4"/>
        <v>5380.08</v>
      </c>
      <c r="Z31" s="63">
        <f t="shared" si="4"/>
        <v>0</v>
      </c>
      <c r="AA31" s="64">
        <f t="shared" si="4"/>
        <v>144437.943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</v>
      </c>
      <c r="C34" s="95">
        <v>25</v>
      </c>
      <c r="D34" s="95">
        <v>8</v>
      </c>
      <c r="E34" s="95">
        <v>8</v>
      </c>
      <c r="F34" s="95">
        <v>8</v>
      </c>
      <c r="G34" s="95">
        <v>8</v>
      </c>
      <c r="H34" s="95">
        <v>8</v>
      </c>
      <c r="I34" s="95">
        <v>8</v>
      </c>
      <c r="J34" s="95">
        <v>21</v>
      </c>
      <c r="K34" s="95">
        <v>31</v>
      </c>
      <c r="L34" s="95">
        <v>47</v>
      </c>
      <c r="M34" s="95">
        <v>37</v>
      </c>
      <c r="N34" s="95">
        <v>27</v>
      </c>
      <c r="O34" s="95">
        <v>25</v>
      </c>
      <c r="P34" s="95">
        <v>25</v>
      </c>
      <c r="Q34" s="95">
        <v>25</v>
      </c>
      <c r="R34" s="95">
        <v>10</v>
      </c>
      <c r="S34" s="95">
        <v>36</v>
      </c>
      <c r="T34" s="95">
        <v>36</v>
      </c>
      <c r="U34" s="95">
        <v>32</v>
      </c>
      <c r="V34" s="95">
        <v>26</v>
      </c>
      <c r="W34" s="95">
        <v>27</v>
      </c>
      <c r="X34" s="95">
        <v>45</v>
      </c>
      <c r="Y34" s="95">
        <v>39</v>
      </c>
      <c r="Z34" s="96"/>
      <c r="AA34" s="74">
        <f t="shared" ref="AA34:AA39" si="5">SUM(B34:Z34)</f>
        <v>570</v>
      </c>
    </row>
    <row r="35" spans="1:27" ht="24.95" customHeight="1" x14ac:dyDescent="0.2">
      <c r="A35" s="97" t="s">
        <v>41</v>
      </c>
      <c r="B35" s="98">
        <v>25</v>
      </c>
      <c r="C35" s="99">
        <v>25</v>
      </c>
      <c r="D35" s="99">
        <v>25</v>
      </c>
      <c r="E35" s="99">
        <v>25</v>
      </c>
      <c r="F35" s="99">
        <v>25</v>
      </c>
      <c r="G35" s="99">
        <v>25</v>
      </c>
      <c r="H35" s="99">
        <v>25</v>
      </c>
      <c r="I35" s="99">
        <v>25</v>
      </c>
      <c r="J35" s="99">
        <v>40</v>
      </c>
      <c r="K35" s="99">
        <v>52</v>
      </c>
      <c r="L35" s="99">
        <v>50</v>
      </c>
      <c r="M35" s="99">
        <v>39</v>
      </c>
      <c r="N35" s="99">
        <v>28</v>
      </c>
      <c r="O35" s="99">
        <v>25</v>
      </c>
      <c r="P35" s="99">
        <v>25</v>
      </c>
      <c r="Q35" s="99">
        <v>25</v>
      </c>
      <c r="R35" s="99">
        <v>33</v>
      </c>
      <c r="S35" s="99">
        <v>64</v>
      </c>
      <c r="T35" s="99">
        <v>65</v>
      </c>
      <c r="U35" s="99">
        <v>60</v>
      </c>
      <c r="V35" s="99">
        <v>53</v>
      </c>
      <c r="W35" s="99">
        <v>49</v>
      </c>
      <c r="X35" s="99">
        <v>51</v>
      </c>
      <c r="Y35" s="99">
        <v>42</v>
      </c>
      <c r="Z35" s="100"/>
      <c r="AA35" s="79">
        <f t="shared" si="5"/>
        <v>901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367.9</v>
      </c>
      <c r="J36" s="99">
        <v>505.3</v>
      </c>
      <c r="K36" s="99">
        <v>362</v>
      </c>
      <c r="L36" s="99">
        <v>291.7</v>
      </c>
      <c r="M36" s="99">
        <v>145.69999999999999</v>
      </c>
      <c r="N36" s="99">
        <v>77.5</v>
      </c>
      <c r="O36" s="99">
        <v>16.2</v>
      </c>
      <c r="P36" s="99">
        <v>35.6</v>
      </c>
      <c r="Q36" s="99">
        <v>461.1</v>
      </c>
      <c r="R36" s="99">
        <v>509.4</v>
      </c>
      <c r="S36" s="99">
        <v>514.9</v>
      </c>
      <c r="T36" s="99">
        <v>460</v>
      </c>
      <c r="U36" s="99">
        <v>162.4</v>
      </c>
      <c r="V36" s="99"/>
      <c r="W36" s="99"/>
      <c r="X36" s="99"/>
      <c r="Y36" s="99"/>
      <c r="Z36" s="100"/>
      <c r="AA36" s="79">
        <f t="shared" si="5"/>
        <v>3909.7000000000003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33</v>
      </c>
      <c r="C39" s="88">
        <f t="shared" si="6"/>
        <v>50</v>
      </c>
      <c r="D39" s="88">
        <f t="shared" si="6"/>
        <v>33</v>
      </c>
      <c r="E39" s="88">
        <f t="shared" si="6"/>
        <v>33</v>
      </c>
      <c r="F39" s="88">
        <f t="shared" si="6"/>
        <v>33</v>
      </c>
      <c r="G39" s="88">
        <f t="shared" si="6"/>
        <v>33</v>
      </c>
      <c r="H39" s="88">
        <f t="shared" si="6"/>
        <v>33</v>
      </c>
      <c r="I39" s="88">
        <f t="shared" si="6"/>
        <v>400.9</v>
      </c>
      <c r="J39" s="88">
        <f t="shared" si="6"/>
        <v>566.29999999999995</v>
      </c>
      <c r="K39" s="88">
        <f t="shared" si="6"/>
        <v>445</v>
      </c>
      <c r="L39" s="88">
        <f t="shared" si="6"/>
        <v>388.7</v>
      </c>
      <c r="M39" s="88">
        <f t="shared" si="6"/>
        <v>221.7</v>
      </c>
      <c r="N39" s="88">
        <f t="shared" si="6"/>
        <v>132.5</v>
      </c>
      <c r="O39" s="88">
        <f t="shared" si="6"/>
        <v>66.2</v>
      </c>
      <c r="P39" s="88">
        <f t="shared" si="6"/>
        <v>85.6</v>
      </c>
      <c r="Q39" s="88">
        <f t="shared" si="6"/>
        <v>511.1</v>
      </c>
      <c r="R39" s="88">
        <f t="shared" si="6"/>
        <v>552.4</v>
      </c>
      <c r="S39" s="88">
        <f t="shared" si="6"/>
        <v>614.9</v>
      </c>
      <c r="T39" s="88">
        <f t="shared" si="6"/>
        <v>561</v>
      </c>
      <c r="U39" s="88">
        <f t="shared" si="6"/>
        <v>254.4</v>
      </c>
      <c r="V39" s="88">
        <f t="shared" si="6"/>
        <v>79</v>
      </c>
      <c r="W39" s="88">
        <f t="shared" si="6"/>
        <v>76</v>
      </c>
      <c r="X39" s="88">
        <f t="shared" si="6"/>
        <v>96</v>
      </c>
      <c r="Y39" s="88">
        <f t="shared" si="6"/>
        <v>81</v>
      </c>
      <c r="Z39" s="89">
        <f t="shared" si="6"/>
        <v>0</v>
      </c>
      <c r="AA39" s="90">
        <f t="shared" si="5"/>
        <v>5380.6999999999989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367.9</v>
      </c>
      <c r="J44" s="99">
        <v>505.3</v>
      </c>
      <c r="K44" s="99">
        <v>362</v>
      </c>
      <c r="L44" s="99">
        <v>291.7</v>
      </c>
      <c r="M44" s="99">
        <v>145.69999999999999</v>
      </c>
      <c r="N44" s="99">
        <v>77.5</v>
      </c>
      <c r="O44" s="99">
        <v>16.2</v>
      </c>
      <c r="P44" s="99">
        <v>35.6</v>
      </c>
      <c r="Q44" s="99">
        <v>461.1</v>
      </c>
      <c r="R44" s="99">
        <v>509.4</v>
      </c>
      <c r="S44" s="99">
        <v>514.9</v>
      </c>
      <c r="T44" s="99">
        <v>460</v>
      </c>
      <c r="U44" s="99">
        <v>162.4</v>
      </c>
      <c r="V44" s="99"/>
      <c r="W44" s="99"/>
      <c r="X44" s="99"/>
      <c r="Y44" s="99"/>
      <c r="Z44" s="100"/>
      <c r="AA44" s="79">
        <f t="shared" si="7"/>
        <v>3909.7000000000003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3</v>
      </c>
      <c r="C47" s="99"/>
      <c r="D47" s="99"/>
      <c r="E47" s="99"/>
      <c r="F47" s="99"/>
      <c r="G47" s="99"/>
      <c r="H47" s="99">
        <v>20</v>
      </c>
      <c r="I47" s="99">
        <v>43</v>
      </c>
      <c r="J47" s="99">
        <v>59</v>
      </c>
      <c r="K47" s="99">
        <v>69</v>
      </c>
      <c r="L47" s="99">
        <v>96</v>
      </c>
      <c r="M47" s="99">
        <v>122</v>
      </c>
      <c r="N47" s="99">
        <v>132</v>
      </c>
      <c r="O47" s="99">
        <v>134</v>
      </c>
      <c r="P47" s="99">
        <v>125</v>
      </c>
      <c r="Q47" s="99">
        <v>134</v>
      </c>
      <c r="R47" s="99">
        <v>140</v>
      </c>
      <c r="S47" s="99">
        <v>150</v>
      </c>
      <c r="T47" s="99">
        <v>150</v>
      </c>
      <c r="U47" s="99">
        <v>149.19999999999999</v>
      </c>
      <c r="V47" s="99">
        <v>148</v>
      </c>
      <c r="W47" s="99">
        <v>108</v>
      </c>
      <c r="X47" s="99">
        <v>66</v>
      </c>
      <c r="Y47" s="99">
        <v>39</v>
      </c>
      <c r="Z47" s="100"/>
      <c r="AA47" s="79">
        <f t="shared" si="7"/>
        <v>1887.2</v>
      </c>
    </row>
    <row r="48" spans="1:27" ht="30" customHeight="1" thickBot="1" x14ac:dyDescent="0.25">
      <c r="A48" s="86" t="s">
        <v>48</v>
      </c>
      <c r="B48" s="87">
        <f>SUM(B42:B47)</f>
        <v>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20</v>
      </c>
      <c r="I48" s="88">
        <f t="shared" si="8"/>
        <v>410.9</v>
      </c>
      <c r="J48" s="88">
        <f t="shared" si="8"/>
        <v>564.29999999999995</v>
      </c>
      <c r="K48" s="88">
        <f t="shared" si="8"/>
        <v>431</v>
      </c>
      <c r="L48" s="88">
        <f t="shared" si="8"/>
        <v>387.7</v>
      </c>
      <c r="M48" s="88">
        <f t="shared" si="8"/>
        <v>267.7</v>
      </c>
      <c r="N48" s="88">
        <f t="shared" si="8"/>
        <v>209.5</v>
      </c>
      <c r="O48" s="88">
        <f t="shared" si="8"/>
        <v>150.19999999999999</v>
      </c>
      <c r="P48" s="88">
        <f t="shared" si="8"/>
        <v>160.6</v>
      </c>
      <c r="Q48" s="88">
        <f t="shared" si="8"/>
        <v>595.1</v>
      </c>
      <c r="R48" s="88">
        <f t="shared" si="8"/>
        <v>649.4</v>
      </c>
      <c r="S48" s="88">
        <f t="shared" si="8"/>
        <v>664.9</v>
      </c>
      <c r="T48" s="88">
        <f t="shared" si="8"/>
        <v>610</v>
      </c>
      <c r="U48" s="88">
        <f t="shared" si="8"/>
        <v>311.60000000000002</v>
      </c>
      <c r="V48" s="88">
        <f t="shared" si="8"/>
        <v>148</v>
      </c>
      <c r="W48" s="88">
        <f t="shared" si="8"/>
        <v>108</v>
      </c>
      <c r="X48" s="88">
        <f t="shared" si="8"/>
        <v>66</v>
      </c>
      <c r="Y48" s="88">
        <f t="shared" si="8"/>
        <v>39</v>
      </c>
      <c r="Z48" s="89">
        <f t="shared" si="8"/>
        <v>0</v>
      </c>
      <c r="AA48" s="90">
        <f t="shared" si="7"/>
        <v>5796.9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4591.6729999999998</v>
      </c>
      <c r="C51" s="88">
        <f t="shared" si="10"/>
        <v>4475.4110000000001</v>
      </c>
      <c r="D51" s="88">
        <f t="shared" si="10"/>
        <v>4334.4750000000004</v>
      </c>
      <c r="E51" s="88">
        <f t="shared" si="10"/>
        <v>4314.9309999999996</v>
      </c>
      <c r="F51" s="88">
        <f t="shared" si="10"/>
        <v>4426.0810000000001</v>
      </c>
      <c r="G51" s="88">
        <f t="shared" si="10"/>
        <v>4899.1499999999996</v>
      </c>
      <c r="H51" s="88">
        <f t="shared" si="10"/>
        <v>5711.7359999999999</v>
      </c>
      <c r="I51" s="88">
        <f t="shared" si="10"/>
        <v>6630.723</v>
      </c>
      <c r="J51" s="88">
        <f t="shared" si="10"/>
        <v>7131.7769999999991</v>
      </c>
      <c r="K51" s="88">
        <f t="shared" si="10"/>
        <v>7105.7849999999999</v>
      </c>
      <c r="L51" s="88">
        <f t="shared" si="10"/>
        <v>7049.9920000000002</v>
      </c>
      <c r="M51" s="88">
        <f t="shared" si="10"/>
        <v>6922.66</v>
      </c>
      <c r="N51" s="88">
        <f t="shared" si="10"/>
        <v>6796.6239999999998</v>
      </c>
      <c r="O51" s="88">
        <f t="shared" si="10"/>
        <v>6516.7979999999998</v>
      </c>
      <c r="P51" s="88">
        <f t="shared" si="10"/>
        <v>6455.6900000000005</v>
      </c>
      <c r="Q51" s="88">
        <f t="shared" si="10"/>
        <v>6817.27</v>
      </c>
      <c r="R51" s="88">
        <f t="shared" si="10"/>
        <v>7066.9989999999989</v>
      </c>
      <c r="S51" s="88">
        <f t="shared" si="10"/>
        <v>7695.607</v>
      </c>
      <c r="T51" s="88">
        <f t="shared" si="10"/>
        <v>7750.9040000000005</v>
      </c>
      <c r="U51" s="88">
        <f t="shared" si="10"/>
        <v>7380.4539999999988</v>
      </c>
      <c r="V51" s="88">
        <f t="shared" si="10"/>
        <v>6839.6870000000008</v>
      </c>
      <c r="W51" s="88">
        <f t="shared" si="10"/>
        <v>6237.91</v>
      </c>
      <c r="X51" s="88">
        <f t="shared" si="10"/>
        <v>5815.2260000000006</v>
      </c>
      <c r="Y51" s="88">
        <f t="shared" si="10"/>
        <v>5380.0800000000008</v>
      </c>
      <c r="Z51" s="89">
        <f t="shared" si="10"/>
        <v>0</v>
      </c>
      <c r="AA51" s="105">
        <f>SUM(B51:Z51)</f>
        <v>148347.64299999998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-1040</v>
      </c>
      <c r="C4" s="18">
        <v>-953.5</v>
      </c>
      <c r="D4" s="18">
        <v>-791.9</v>
      </c>
      <c r="E4" s="18">
        <v>-792.2</v>
      </c>
      <c r="F4" s="18">
        <v>-930.8</v>
      </c>
      <c r="G4" s="18">
        <v>-947</v>
      </c>
      <c r="H4" s="18">
        <v>-607.70000000000005</v>
      </c>
      <c r="I4" s="18">
        <v>-132.10000000000002</v>
      </c>
      <c r="J4" s="18">
        <v>5.3000000000000114</v>
      </c>
      <c r="K4" s="18">
        <v>-138</v>
      </c>
      <c r="L4" s="18">
        <v>-208.3</v>
      </c>
      <c r="M4" s="18">
        <v>-354.3</v>
      </c>
      <c r="N4" s="18">
        <v>-422.5</v>
      </c>
      <c r="O4" s="18">
        <v>-483.8</v>
      </c>
      <c r="P4" s="18">
        <v>-464.4</v>
      </c>
      <c r="Q4" s="18">
        <v>-38.899999999999977</v>
      </c>
      <c r="R4" s="18">
        <v>9.3999999999999773</v>
      </c>
      <c r="S4" s="18">
        <v>14.899999999999977</v>
      </c>
      <c r="T4" s="18">
        <v>-40</v>
      </c>
      <c r="U4" s="18">
        <v>-337.6</v>
      </c>
      <c r="V4" s="18">
        <v>-637.1</v>
      </c>
      <c r="W4" s="18">
        <v>-925.9</v>
      </c>
      <c r="X4" s="18">
        <v>-830.7</v>
      </c>
      <c r="Y4" s="18">
        <v>-1058</v>
      </c>
      <c r="Z4" s="19"/>
      <c r="AA4" s="112">
        <f>SUM(B4:Z4)</f>
        <v>-12105.100000000002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178.6</v>
      </c>
      <c r="C7" s="118">
        <v>162.53</v>
      </c>
      <c r="D7" s="118">
        <v>151.56</v>
      </c>
      <c r="E7" s="118">
        <v>140.97</v>
      </c>
      <c r="F7" s="118">
        <v>140.5</v>
      </c>
      <c r="G7" s="118">
        <v>193.22</v>
      </c>
      <c r="H7" s="118">
        <v>240.51</v>
      </c>
      <c r="I7" s="118">
        <v>242.51</v>
      </c>
      <c r="J7" s="118">
        <v>243.51</v>
      </c>
      <c r="K7" s="118">
        <v>239.51</v>
      </c>
      <c r="L7" s="118">
        <v>222.27</v>
      </c>
      <c r="M7" s="118">
        <v>217.42</v>
      </c>
      <c r="N7" s="118">
        <v>217.94</v>
      </c>
      <c r="O7" s="118">
        <v>217.42</v>
      </c>
      <c r="P7" s="118">
        <v>227.91</v>
      </c>
      <c r="Q7" s="118">
        <v>249.51</v>
      </c>
      <c r="R7" s="118">
        <v>256.08</v>
      </c>
      <c r="S7" s="118">
        <v>283.51</v>
      </c>
      <c r="T7" s="118">
        <v>278.51</v>
      </c>
      <c r="U7" s="118">
        <v>252.08</v>
      </c>
      <c r="V7" s="118">
        <v>239.51</v>
      </c>
      <c r="W7" s="118">
        <v>202.77</v>
      </c>
      <c r="X7" s="118">
        <v>199.47</v>
      </c>
      <c r="Y7" s="118">
        <v>192.33</v>
      </c>
      <c r="Z7" s="119"/>
      <c r="AA7" s="120" t="e">
        <f>IF(SUM(GR_MAINLAND_MCP_DAM_CPL)&lt;&gt;0,AVERAGEIF(GR_MAINLAND_MCP_DAM_CPL,"&lt;&gt;"""),"")</f>
        <v>#NAME?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540</v>
      </c>
      <c r="C13" s="130">
        <v>541</v>
      </c>
      <c r="D13" s="130">
        <v>558</v>
      </c>
      <c r="E13" s="130">
        <v>558</v>
      </c>
      <c r="F13" s="130">
        <v>558</v>
      </c>
      <c r="G13" s="130">
        <v>447</v>
      </c>
      <c r="H13" s="130">
        <v>107.7</v>
      </c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>
        <v>137.1</v>
      </c>
      <c r="W13" s="130">
        <v>425.9</v>
      </c>
      <c r="X13" s="130">
        <v>330.7</v>
      </c>
      <c r="Y13" s="131">
        <v>558</v>
      </c>
      <c r="Z13" s="132"/>
      <c r="AA13" s="133">
        <f t="shared" si="0"/>
        <v>4761.3999999999996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412.5</v>
      </c>
      <c r="D15" s="134">
        <v>233.9</v>
      </c>
      <c r="E15" s="134">
        <v>234.2</v>
      </c>
      <c r="F15" s="134">
        <v>372.8</v>
      </c>
      <c r="G15" s="134">
        <v>500</v>
      </c>
      <c r="H15" s="134">
        <v>500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11253.4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1040</v>
      </c>
      <c r="C16" s="136">
        <f t="shared" si="1"/>
        <v>953.5</v>
      </c>
      <c r="D16" s="136">
        <f t="shared" si="1"/>
        <v>791.9</v>
      </c>
      <c r="E16" s="136">
        <f t="shared" si="1"/>
        <v>792.2</v>
      </c>
      <c r="F16" s="136">
        <f t="shared" si="1"/>
        <v>930.8</v>
      </c>
      <c r="G16" s="136">
        <f t="shared" si="1"/>
        <v>947</v>
      </c>
      <c r="H16" s="136">
        <f t="shared" si="1"/>
        <v>607.70000000000005</v>
      </c>
      <c r="I16" s="136">
        <f t="shared" si="1"/>
        <v>500</v>
      </c>
      <c r="J16" s="136">
        <f t="shared" si="1"/>
        <v>500</v>
      </c>
      <c r="K16" s="136">
        <f t="shared" si="1"/>
        <v>500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500</v>
      </c>
      <c r="S16" s="136">
        <f t="shared" si="1"/>
        <v>500</v>
      </c>
      <c r="T16" s="136">
        <f t="shared" si="1"/>
        <v>500</v>
      </c>
      <c r="U16" s="136">
        <f t="shared" si="1"/>
        <v>500</v>
      </c>
      <c r="V16" s="136">
        <f t="shared" si="1"/>
        <v>637.1</v>
      </c>
      <c r="W16" s="136">
        <f t="shared" si="1"/>
        <v>925.9</v>
      </c>
      <c r="X16" s="136">
        <f t="shared" si="1"/>
        <v>830.7</v>
      </c>
      <c r="Y16" s="136">
        <f t="shared" si="1"/>
        <v>1058</v>
      </c>
      <c r="Z16" s="137" t="str">
        <f t="shared" si="1"/>
        <v/>
      </c>
      <c r="AA16" s="90">
        <f t="shared" si="0"/>
        <v>16014.800000000001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367.9</v>
      </c>
      <c r="J21" s="130">
        <v>505.3</v>
      </c>
      <c r="K21" s="130">
        <v>362</v>
      </c>
      <c r="L21" s="130">
        <v>291.7</v>
      </c>
      <c r="M21" s="130">
        <v>145.69999999999999</v>
      </c>
      <c r="N21" s="130">
        <v>77.5</v>
      </c>
      <c r="O21" s="130">
        <v>16.2</v>
      </c>
      <c r="P21" s="130">
        <v>35.6</v>
      </c>
      <c r="Q21" s="130">
        <v>461.1</v>
      </c>
      <c r="R21" s="130">
        <v>509.4</v>
      </c>
      <c r="S21" s="130">
        <v>514.9</v>
      </c>
      <c r="T21" s="130">
        <v>460</v>
      </c>
      <c r="U21" s="130">
        <v>162.4</v>
      </c>
      <c r="V21" s="130"/>
      <c r="W21" s="130"/>
      <c r="X21" s="130"/>
      <c r="Y21" s="131"/>
      <c r="Z21" s="132"/>
      <c r="AA21" s="133">
        <f t="shared" si="2"/>
        <v>3909.7000000000003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367.9</v>
      </c>
      <c r="J24" s="136">
        <f t="shared" si="3"/>
        <v>505.3</v>
      </c>
      <c r="K24" s="136">
        <f t="shared" si="3"/>
        <v>362</v>
      </c>
      <c r="L24" s="136">
        <f t="shared" si="3"/>
        <v>291.7</v>
      </c>
      <c r="M24" s="136">
        <f t="shared" si="3"/>
        <v>145.69999999999999</v>
      </c>
      <c r="N24" s="136">
        <f t="shared" si="3"/>
        <v>77.5</v>
      </c>
      <c r="O24" s="136">
        <f t="shared" si="3"/>
        <v>16.2</v>
      </c>
      <c r="P24" s="136">
        <f t="shared" si="3"/>
        <v>35.6</v>
      </c>
      <c r="Q24" s="136">
        <f t="shared" si="3"/>
        <v>461.1</v>
      </c>
      <c r="R24" s="136">
        <f t="shared" si="3"/>
        <v>509.4</v>
      </c>
      <c r="S24" s="136">
        <f t="shared" si="3"/>
        <v>514.9</v>
      </c>
      <c r="T24" s="136">
        <f t="shared" si="3"/>
        <v>460</v>
      </c>
      <c r="U24" s="136">
        <f t="shared" si="3"/>
        <v>162.4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3909.7000000000003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56</vt:i4>
      </vt:variant>
    </vt:vector>
  </HeadingPairs>
  <TitlesOfParts>
    <vt:vector size="6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2021-10-31T12:09:46Z</dcterms:created>
  <dcterms:modified xsi:type="dcterms:W3CDTF">2021-10-31T12:09:47Z</dcterms:modified>
</cp:coreProperties>
</file>