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ANAL_BUY">'[1]SPOT_Analytical (BUY)'!$B$73:$Z$77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ANAL_SELL">'[1]SPOT_Analytical (SELL)'!$B$73:$Z$77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CRT_UNITS_VALUES_ANAL_BUY">'[1]SPOT_Analytical (BUY)'!$B$23:$Z$23</definedName>
    <definedName name="CRT_UNITS_VALUES_ANAL_SELL">'[1]SPOT_Analytical (SELL)'!$B$23:$Z$23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CRT_VALUES_ANAL_BUY">'[1]SPOT_Analytical (BUY)'!$B$69:$Z$69</definedName>
    <definedName name="DEM_UNITS_CRT_VALUES_ANAL_SELL">'[1]SPOT_Analytical (SELL)'!$B$69:$Z$69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(BUY)'!$B$24:$Z$37</definedName>
    <definedName name="GAS_UNITS_VALUES_ANAL_SELL">'[1]SPOT_Analytical (SELL)'!$B$24:$Z$37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(BUY)'!$B$39:$Z$56</definedName>
    <definedName name="HDR_UNITS_VALUES_ANAL_SELL">'[1]SPOT_Analytical (SELL)'!$B$39:$Z$56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[1]SPOT_Orders_OverView_01!$A$43:$A$73</definedName>
    <definedName name="MKT_OVW_PARTICIPANTS_S">[1]SPOT_Orders_OverView_01!$A$5:$A$39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[1]ParticipantsMainData!$A$3:$A$77</definedName>
    <definedName name="PARTICIPANTS_MAININFO_ALL">[1]ParticipantsMainData!$A$3:$X$77</definedName>
    <definedName name="_xlnm.Print_Area" localSheetId="2">MKT_Coupling!$A$1:$AA$24</definedName>
    <definedName name="_xlnm.Print_Area" localSheetId="0">'SPOT_Summary (SELL)'!$A$1:$AA$39</definedName>
    <definedName name="REP_MNU_T_BUY_Q">[1]ETSS_Reports_ControlPanel!$C$41:$C$53</definedName>
    <definedName name="REP_MNU_T_SELL_Q">[1]ETSS_Reports_ControlPanel!$C$26:$C$38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CRT_UNITS_VALUES_ANAL_BUY">'[1]SPOT_Analytical (BUY)'!$B$59:$Z$59</definedName>
    <definedName name="RES_CRT_UNITS_VALUES_ANAL_SELL">'[1]SPOT_Analytical (SELL)'!$B$59:$Z$59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(BUY)'!$B$58:$Z$60</definedName>
    <definedName name="RES_UNITS_VALUES_ANAL_SELL">'[1]SPOT_Analytical (SELL)'!$B$58:$Z$60</definedName>
    <definedName name="SELL_ORDERS_NAMES_SUM_SELL">'SPOT_Summary (SELL)'!$A$28:$A$30</definedName>
    <definedName name="SELL_ORDERS_VALUES_SUM_SELL">'SPOT_Summary (SELL)'!$B$28:$Z$30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4" i="5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Z51" i="4" s="1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<sst xmlns="http://schemas.openxmlformats.org/spreadsheetml/2006/main" count="117" uniqueCount="53">
  <si>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30/10/2021 14:22:08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</si>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</sst>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5"/>
                <c:pt idx="0">
                  <c:v>330</c:v>
                </c:pt>
                <c:pt idx="1">
                  <c:v>330</c:v>
                </c:pt>
                <c:pt idx="2">
                  <c:v>330</c:v>
                </c:pt>
                <c:pt idx="3">
                  <c:v>330</c:v>
                </c:pt>
                <c:pt idx="4">
                  <c:v>330</c:v>
                </c:pt>
                <c:pt idx="5">
                  <c:v>330</c:v>
                </c:pt>
                <c:pt idx="6">
                  <c:v>330</c:v>
                </c:pt>
                <c:pt idx="7">
                  <c:v>330</c:v>
                </c:pt>
                <c:pt idx="8">
                  <c:v>330</c:v>
                </c:pt>
                <c:pt idx="9">
                  <c:v>330</c:v>
                </c:pt>
                <c:pt idx="10">
                  <c:v>330</c:v>
                </c:pt>
                <c:pt idx="11">
                  <c:v>330</c:v>
                </c:pt>
                <c:pt idx="12">
                  <c:v>330</c:v>
                </c:pt>
                <c:pt idx="13">
                  <c:v>330</c:v>
                </c:pt>
                <c:pt idx="14">
                  <c:v>330</c:v>
                </c:pt>
                <c:pt idx="15">
                  <c:v>330</c:v>
                </c:pt>
                <c:pt idx="16">
                  <c:v>330</c:v>
                </c:pt>
                <c:pt idx="17">
                  <c:v>330</c:v>
                </c:pt>
                <c:pt idx="18">
                  <c:v>330</c:v>
                </c:pt>
                <c:pt idx="19">
                  <c:v>330</c:v>
                </c:pt>
                <c:pt idx="20">
                  <c:v>330</c:v>
                </c:pt>
                <c:pt idx="21">
                  <c:v>330</c:v>
                </c:pt>
                <c:pt idx="22">
                  <c:v>330</c:v>
                </c:pt>
                <c:pt idx="23">
                  <c:v>330</c:v>
                </c:pt>
                <c:pt idx="24">
                  <c:v>330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5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5"/>
                <c:pt idx="0">
                  <c:v>1856.6370000000002</c:v>
                </c:pt>
                <c:pt idx="1">
                  <c:v>1566.7339999999999</c:v>
                </c:pt>
                <c:pt idx="2">
                  <c:v>1326.2350000000001</c:v>
                </c:pt>
                <c:pt idx="3">
                  <c:v>1317.6759999999999</c:v>
                </c:pt>
                <c:pt idx="4">
                  <c:v>1252.059</c:v>
                </c:pt>
                <c:pt idx="5">
                  <c:v>1193.271</c:v>
                </c:pt>
                <c:pt idx="6">
                  <c:v>1308.5070000000001</c:v>
                </c:pt>
                <c:pt idx="7">
                  <c:v>1621.94</c:v>
                </c:pt>
                <c:pt idx="8">
                  <c:v>1981.3709999999999</c:v>
                </c:pt>
                <c:pt idx="9">
                  <c:v>2053.875</c:v>
                </c:pt>
                <c:pt idx="10">
                  <c:v>2083.9839999999999</c:v>
                </c:pt>
                <c:pt idx="11">
                  <c:v>2172.7929999999997</c:v>
                </c:pt>
                <c:pt idx="12">
                  <c:v>2181.7399999999998</c:v>
                </c:pt>
                <c:pt idx="13">
                  <c:v>2332.7650000000003</c:v>
                </c:pt>
                <c:pt idx="14">
                  <c:v>2091.8289999999997</c:v>
                </c:pt>
                <c:pt idx="15">
                  <c:v>2183.4029999999998</c:v>
                </c:pt>
                <c:pt idx="16">
                  <c:v>2925.6189999999997</c:v>
                </c:pt>
                <c:pt idx="17">
                  <c:v>3121.0120000000002</c:v>
                </c:pt>
                <c:pt idx="18">
                  <c:v>3397.962</c:v>
                </c:pt>
                <c:pt idx="19">
                  <c:v>3399.643</c:v>
                </c:pt>
                <c:pt idx="20">
                  <c:v>3404.4090000000001</c:v>
                </c:pt>
                <c:pt idx="21">
                  <c:v>3355.3789999999999</c:v>
                </c:pt>
                <c:pt idx="22">
                  <c:v>3364.8339999999998</c:v>
                </c:pt>
                <c:pt idx="23">
                  <c:v>2971.165</c:v>
                </c:pt>
                <c:pt idx="24">
                  <c:v>2607.5929999999998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5"/>
                <c:pt idx="0">
                  <c:v>984.14200000000005</c:v>
                </c:pt>
                <c:pt idx="1">
                  <c:v>1016</c:v>
                </c:pt>
                <c:pt idx="2">
                  <c:v>1088</c:v>
                </c:pt>
                <c:pt idx="3">
                  <c:v>1096</c:v>
                </c:pt>
                <c:pt idx="4">
                  <c:v>1211</c:v>
                </c:pt>
                <c:pt idx="5">
                  <c:v>1226</c:v>
                </c:pt>
                <c:pt idx="6">
                  <c:v>1177</c:v>
                </c:pt>
                <c:pt idx="7">
                  <c:v>1144</c:v>
                </c:pt>
                <c:pt idx="8">
                  <c:v>909.98199999999997</c:v>
                </c:pt>
                <c:pt idx="9">
                  <c:v>858</c:v>
                </c:pt>
                <c:pt idx="10">
                  <c:v>922</c:v>
                </c:pt>
                <c:pt idx="11">
                  <c:v>927</c:v>
                </c:pt>
                <c:pt idx="12">
                  <c:v>867</c:v>
                </c:pt>
                <c:pt idx="13">
                  <c:v>853</c:v>
                </c:pt>
                <c:pt idx="14">
                  <c:v>898</c:v>
                </c:pt>
                <c:pt idx="15">
                  <c:v>857.9</c:v>
                </c:pt>
                <c:pt idx="16">
                  <c:v>496.3</c:v>
                </c:pt>
                <c:pt idx="17">
                  <c:v>833</c:v>
                </c:pt>
                <c:pt idx="18">
                  <c:v>941</c:v>
                </c:pt>
                <c:pt idx="19">
                  <c:v>971.8</c:v>
                </c:pt>
                <c:pt idx="20">
                  <c:v>641.6</c:v>
                </c:pt>
                <c:pt idx="21">
                  <c:v>745.90000000000009</c:v>
                </c:pt>
                <c:pt idx="22">
                  <c:v>773.6</c:v>
                </c:pt>
                <c:pt idx="23">
                  <c:v>900.6</c:v>
                </c:pt>
                <c:pt idx="24">
                  <c:v>854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5"/>
                <c:pt idx="0">
                  <c:v>2068.0829999999996</c:v>
                </c:pt>
                <c:pt idx="1">
                  <c:v>2049.6949999999997</c:v>
                </c:pt>
                <c:pt idx="2">
                  <c:v>2064.1179999999999</c:v>
                </c:pt>
                <c:pt idx="3">
                  <c:v>2052.8209999999999</c:v>
                </c:pt>
                <c:pt idx="4">
                  <c:v>2053.4970000000003</c:v>
                </c:pt>
                <c:pt idx="5">
                  <c:v>2049.6480000000001</c:v>
                </c:pt>
                <c:pt idx="6">
                  <c:v>2037.0610000000001</c:v>
                </c:pt>
                <c:pt idx="7">
                  <c:v>2044.1510000000003</c:v>
                </c:pt>
                <c:pt idx="8">
                  <c:v>2203.3320000000003</c:v>
                </c:pt>
                <c:pt idx="9">
                  <c:v>2591.7890000000002</c:v>
                </c:pt>
                <c:pt idx="10">
                  <c:v>2991.4790000000003</c:v>
                </c:pt>
                <c:pt idx="11">
                  <c:v>3184.6589999999997</c:v>
                </c:pt>
                <c:pt idx="12">
                  <c:v>3235.5419999999995</c:v>
                </c:pt>
                <c:pt idx="13">
                  <c:v>3133.3710000000019</c:v>
                </c:pt>
                <c:pt idx="14">
                  <c:v>2913.8250000000007</c:v>
                </c:pt>
                <c:pt idx="15">
                  <c:v>2586.6129999999989</c:v>
                </c:pt>
                <c:pt idx="16">
                  <c:v>2119.1120000000005</c:v>
                </c:pt>
                <c:pt idx="17">
                  <c:v>1632.0400000000004</c:v>
                </c:pt>
                <c:pt idx="18">
                  <c:v>1388.4329999999998</c:v>
                </c:pt>
                <c:pt idx="19">
                  <c:v>1344.3480000000002</c:v>
                </c:pt>
                <c:pt idx="20">
                  <c:v>1286.713</c:v>
                </c:pt>
                <c:pt idx="21">
                  <c:v>1191.144</c:v>
                </c:pt>
                <c:pt idx="22">
                  <c:v>1096.615</c:v>
                </c:pt>
                <c:pt idx="23">
                  <c:v>1019.0160000000001</c:v>
                </c:pt>
                <c:pt idx="24">
                  <c:v>951.11900000000014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5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5"/>
                <c:pt idx="0">
                  <c:v>30</c:v>
                </c:pt>
                <c:pt idx="1">
                  <c:v>30</c:v>
                </c:pt>
                <c:pt idx="2">
                  <c:v>30</c:v>
                </c:pt>
                <c:pt idx="3">
                  <c:v>30</c:v>
                </c:pt>
                <c:pt idx="4">
                  <c:v>30</c:v>
                </c:pt>
                <c:pt idx="5">
                  <c:v>30</c:v>
                </c:pt>
                <c:pt idx="6">
                  <c:v>26</c:v>
                </c:pt>
                <c:pt idx="7">
                  <c:v>26</c:v>
                </c:pt>
                <c:pt idx="8">
                  <c:v>87</c:v>
                </c:pt>
                <c:pt idx="9">
                  <c:v>61</c:v>
                </c:pt>
                <c:pt idx="10">
                  <c:v>30</c:v>
                </c:pt>
                <c:pt idx="11">
                  <c:v>30</c:v>
                </c:pt>
                <c:pt idx="12">
                  <c:v>12</c:v>
                </c:pt>
                <c:pt idx="13">
                  <c:v>26</c:v>
                </c:pt>
                <c:pt idx="14">
                  <c:v>26</c:v>
                </c:pt>
                <c:pt idx="15">
                  <c:v>26</c:v>
                </c:pt>
                <c:pt idx="17">
                  <c:v>79</c:v>
                </c:pt>
                <c:pt idx="18">
                  <c:v>454.21600000000001</c:v>
                </c:pt>
                <c:pt idx="19">
                  <c:v>602</c:v>
                </c:pt>
                <c:pt idx="20">
                  <c:v>748</c:v>
                </c:pt>
                <c:pt idx="21">
                  <c:v>461</c:v>
                </c:pt>
                <c:pt idx="22">
                  <c:v>289</c:v>
                </c:pt>
                <c:pt idx="23">
                  <c:v>56</c:v>
                </c:pt>
                <c:pt idx="24">
                  <c:v>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720567856"/>
        <c:axId val="72056824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5"/>
                <c:pt idx="0">
                  <c:v>5268.8620000000001</c:v>
                </c:pt>
                <c:pt idx="1">
                  <c:v>4992.429000000001</c:v>
                </c:pt>
                <c:pt idx="2">
                  <c:v>4838.353000000001</c:v>
                </c:pt>
                <c:pt idx="3">
                  <c:v>4826.4970000000003</c:v>
                </c:pt>
                <c:pt idx="4">
                  <c:v>4876.5559999999969</c:v>
                </c:pt>
                <c:pt idx="5">
                  <c:v>4828.918999999999</c:v>
                </c:pt>
                <c:pt idx="6">
                  <c:v>4878.5679999999993</c:v>
                </c:pt>
                <c:pt idx="7">
                  <c:v>5166.0910000000003</c:v>
                </c:pt>
                <c:pt idx="8">
                  <c:v>5511.6850000000022</c:v>
                </c:pt>
                <c:pt idx="9">
                  <c:v>5894.6980000000012</c:v>
                </c:pt>
                <c:pt idx="10">
                  <c:v>6357.4609999999975</c:v>
                </c:pt>
                <c:pt idx="11">
                  <c:v>6644.4339999999993</c:v>
                </c:pt>
                <c:pt idx="12">
                  <c:v>6626.3089999999993</c:v>
                </c:pt>
                <c:pt idx="13">
                  <c:v>6675.1360000000022</c:v>
                </c:pt>
                <c:pt idx="14">
                  <c:v>6259.6540000000014</c:v>
                </c:pt>
                <c:pt idx="15">
                  <c:v>5983.9470000000001</c:v>
                </c:pt>
                <c:pt idx="16">
                  <c:v>5871.0189999999984</c:v>
                </c:pt>
                <c:pt idx="17">
                  <c:v>5995.0829999999996</c:v>
                </c:pt>
                <c:pt idx="18">
                  <c:v>6511.6469999999999</c:v>
                </c:pt>
                <c:pt idx="19">
                  <c:v>6647.8539999999994</c:v>
                </c:pt>
                <c:pt idx="20">
                  <c:v>6410.7239999999983</c:v>
                </c:pt>
                <c:pt idx="21">
                  <c:v>6083.4250000000002</c:v>
                </c:pt>
                <c:pt idx="22">
                  <c:v>5854.0169999999989</c:v>
                </c:pt>
                <c:pt idx="23">
                  <c:v>5276.8030000000008</c:v>
                </c:pt>
                <c:pt idx="24">
                  <c:v>4772.7130000000006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20567856"/>
        <c:axId val="72056824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5"/>
                <c:pt idx="0">
                  <c:v>192.88</c:v>
                </c:pt>
                <c:pt idx="1">
                  <c:v>162.91</c:v>
                </c:pt>
                <c:pt idx="2">
                  <c:v>152.22999999999999</c:v>
                </c:pt>
                <c:pt idx="3">
                  <c:v>151.75</c:v>
                </c:pt>
                <c:pt idx="4">
                  <c:v>150</c:v>
                </c:pt>
                <c:pt idx="5">
                  <c:v>150</c:v>
                </c:pt>
                <c:pt idx="6">
                  <c:v>151.35</c:v>
                </c:pt>
                <c:pt idx="7">
                  <c:v>155.80000000000001</c:v>
                </c:pt>
                <c:pt idx="8">
                  <c:v>164.96</c:v>
                </c:pt>
                <c:pt idx="9">
                  <c:v>179.12</c:v>
                </c:pt>
                <c:pt idx="10">
                  <c:v>175.79</c:v>
                </c:pt>
                <c:pt idx="11">
                  <c:v>180.13</c:v>
                </c:pt>
                <c:pt idx="12">
                  <c:v>180.13</c:v>
                </c:pt>
                <c:pt idx="13">
                  <c:v>176.59</c:v>
                </c:pt>
                <c:pt idx="14">
                  <c:v>152.5</c:v>
                </c:pt>
                <c:pt idx="15">
                  <c:v>152.22999999999999</c:v>
                </c:pt>
                <c:pt idx="16">
                  <c:v>170.73</c:v>
                </c:pt>
                <c:pt idx="17">
                  <c:v>187.57</c:v>
                </c:pt>
                <c:pt idx="18">
                  <c:v>227.25</c:v>
                </c:pt>
                <c:pt idx="19">
                  <c:v>234.05</c:v>
                </c:pt>
                <c:pt idx="20">
                  <c:v>241.92</c:v>
                </c:pt>
                <c:pt idx="21">
                  <c:v>230.06</c:v>
                </c:pt>
                <c:pt idx="22">
                  <c:v>220.01</c:v>
                </c:pt>
                <c:pt idx="23">
                  <c:v>187</c:v>
                </c:pt>
                <c:pt idx="24">
                  <c:v>170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99335712"/>
        <c:axId val="720568640"/>
      </c:lineChart>
      <c:catAx>
        <c:axId val="720567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720568248"/>
        <c:crosses val="autoZero"/>
        <c:auto val="1"/>
        <c:lblAlgn val="ctr"/>
        <c:lblOffset val="100"/>
        <c:noMultiLvlLbl val="0"/>
      </c:catAx>
      <c:valAx>
        <c:axId val="7205682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720567856"/>
        <c:crosses val="autoZero"/>
        <c:crossBetween val="between"/>
      </c:valAx>
      <c:valAx>
        <c:axId val="7205686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699335712"/>
        <c:crosses val="max"/>
        <c:crossBetween val="between"/>
      </c:valAx>
      <c:catAx>
        <c:axId val="69933571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7205686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k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IPTO_Crete_PPTs"/>
      <sheetName val="IPTO_Crete_HBDs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Lake_Levels"/>
      <sheetName val="Hydro_MAVC_Batch_C1"/>
      <sheetName val="Hydro_MAVC_Batch_C2"/>
      <sheetName val="DAS_Hydro_MAVC_Data_C1"/>
      <sheetName val="DAS_Hydro_MAVC_Data_C2"/>
      <sheetName val="Fuel_Price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44500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44500</v>
          </cell>
        </row>
        <row r="5">
          <cell r="C5" t="str">
            <v>DAM</v>
          </cell>
        </row>
        <row r="26">
          <cell r="C26">
            <v>8250</v>
          </cell>
        </row>
        <row r="27">
          <cell r="C27">
            <v>0</v>
          </cell>
        </row>
        <row r="28">
          <cell r="C28">
            <v>57072.435000000012</v>
          </cell>
        </row>
        <row r="29">
          <cell r="C29">
            <v>3249.2159999999999</v>
          </cell>
        </row>
        <row r="30">
          <cell r="C30">
            <v>23192.823999999997</v>
          </cell>
        </row>
        <row r="31">
          <cell r="C31">
            <v>51288.223999999995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41">
          <cell r="C41">
            <v>23445.074000000004</v>
          </cell>
        </row>
        <row r="42">
          <cell r="C42">
            <v>24243.912</v>
          </cell>
        </row>
        <row r="43">
          <cell r="C43">
            <v>76878.898000000016</v>
          </cell>
        </row>
        <row r="44">
          <cell r="C44">
            <v>0</v>
          </cell>
        </row>
        <row r="45">
          <cell r="C45">
            <v>110</v>
          </cell>
        </row>
        <row r="46">
          <cell r="C46">
            <v>15661.000000000002</v>
          </cell>
        </row>
        <row r="47">
          <cell r="C47">
            <v>2714</v>
          </cell>
        </row>
        <row r="48">
          <cell r="C48">
            <v>0</v>
          </cell>
        </row>
        <row r="49">
          <cell r="C49">
            <v>0</v>
          </cell>
        </row>
        <row r="50">
          <cell r="C50">
            <v>0</v>
          </cell>
        </row>
        <row r="51">
          <cell r="C51">
            <v>0</v>
          </cell>
        </row>
        <row r="52">
          <cell r="C52">
            <v>0</v>
          </cell>
        </row>
        <row r="53">
          <cell r="C53">
            <v>0</v>
          </cell>
        </row>
      </sheetData>
      <sheetData sheetId="4"/>
      <sheetData sheetId="5"/>
      <sheetData sheetId="6"/>
      <sheetData sheetId="7"/>
      <sheetData sheetId="8"/>
      <sheetData sheetId="9">
        <row r="7">
          <cell r="B7">
            <v>192.88</v>
          </cell>
          <cell r="C7">
            <v>162.91</v>
          </cell>
          <cell r="D7">
            <v>152.22999999999999</v>
          </cell>
          <cell r="E7">
            <v>151.75</v>
          </cell>
          <cell r="F7">
            <v>150</v>
          </cell>
          <cell r="G7">
            <v>150</v>
          </cell>
          <cell r="H7">
            <v>151.35</v>
          </cell>
          <cell r="I7">
            <v>155.80000000000001</v>
          </cell>
          <cell r="J7">
            <v>164.96</v>
          </cell>
          <cell r="K7">
            <v>179.12</v>
          </cell>
          <cell r="L7">
            <v>175.79</v>
          </cell>
          <cell r="M7">
            <v>180.13</v>
          </cell>
          <cell r="N7">
            <v>180.13</v>
          </cell>
          <cell r="O7">
            <v>176.59</v>
          </cell>
          <cell r="P7">
            <v>152.5</v>
          </cell>
          <cell r="Q7">
            <v>152.22999999999999</v>
          </cell>
          <cell r="R7">
            <v>170.73</v>
          </cell>
          <cell r="S7">
            <v>187.57</v>
          </cell>
          <cell r="T7">
            <v>227.25</v>
          </cell>
          <cell r="U7">
            <v>234.05</v>
          </cell>
          <cell r="V7">
            <v>241.92</v>
          </cell>
          <cell r="W7">
            <v>230.06</v>
          </cell>
          <cell r="X7">
            <v>220.01</v>
          </cell>
          <cell r="Y7">
            <v>187</v>
          </cell>
          <cell r="Z7">
            <v>170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7">
          <cell r="B7">
            <v>192.88</v>
          </cell>
          <cell r="C7">
            <v>162.91</v>
          </cell>
          <cell r="D7">
            <v>152.22999999999999</v>
          </cell>
          <cell r="E7">
            <v>151.75</v>
          </cell>
          <cell r="F7">
            <v>150</v>
          </cell>
          <cell r="G7">
            <v>150</v>
          </cell>
          <cell r="H7">
            <v>151.35</v>
          </cell>
          <cell r="I7">
            <v>155.80000000000001</v>
          </cell>
          <cell r="J7">
            <v>164.96</v>
          </cell>
          <cell r="K7">
            <v>179.12</v>
          </cell>
          <cell r="L7">
            <v>175.79</v>
          </cell>
          <cell r="M7">
            <v>180.13</v>
          </cell>
          <cell r="N7">
            <v>180.13</v>
          </cell>
          <cell r="O7">
            <v>176.59</v>
          </cell>
          <cell r="P7">
            <v>152.5</v>
          </cell>
          <cell r="Q7">
            <v>152.22999999999999</v>
          </cell>
          <cell r="R7">
            <v>170.73</v>
          </cell>
          <cell r="S7">
            <v>187.57</v>
          </cell>
          <cell r="T7">
            <v>227.25</v>
          </cell>
          <cell r="U7">
            <v>234.05</v>
          </cell>
          <cell r="V7">
            <v>241.92</v>
          </cell>
          <cell r="W7">
            <v>230.06</v>
          </cell>
          <cell r="X7">
            <v>220.01</v>
          </cell>
          <cell r="Y7">
            <v>187</v>
          </cell>
          <cell r="Z7">
            <v>170</v>
          </cell>
        </row>
        <row r="12">
          <cell r="B12">
            <v>165</v>
          </cell>
          <cell r="C12">
            <v>165</v>
          </cell>
          <cell r="D12">
            <v>165</v>
          </cell>
          <cell r="E12">
            <v>165</v>
          </cell>
          <cell r="F12">
            <v>165</v>
          </cell>
          <cell r="G12">
            <v>165</v>
          </cell>
          <cell r="H12">
            <v>165</v>
          </cell>
          <cell r="I12">
            <v>165</v>
          </cell>
          <cell r="J12">
            <v>165</v>
          </cell>
          <cell r="K12">
            <v>165</v>
          </cell>
          <cell r="L12">
            <v>165</v>
          </cell>
          <cell r="M12">
            <v>165</v>
          </cell>
          <cell r="N12">
            <v>165</v>
          </cell>
          <cell r="O12">
            <v>165</v>
          </cell>
          <cell r="P12">
            <v>165</v>
          </cell>
          <cell r="Q12">
            <v>165</v>
          </cell>
          <cell r="R12">
            <v>165</v>
          </cell>
          <cell r="S12">
            <v>165</v>
          </cell>
          <cell r="T12">
            <v>165</v>
          </cell>
          <cell r="U12">
            <v>165</v>
          </cell>
          <cell r="V12">
            <v>165</v>
          </cell>
          <cell r="W12">
            <v>165</v>
          </cell>
          <cell r="X12">
            <v>165</v>
          </cell>
          <cell r="Y12">
            <v>165</v>
          </cell>
          <cell r="Z12">
            <v>165</v>
          </cell>
        </row>
        <row r="13">
          <cell r="B13">
            <v>165</v>
          </cell>
          <cell r="C13">
            <v>165</v>
          </cell>
          <cell r="D13">
            <v>165</v>
          </cell>
          <cell r="E13">
            <v>165</v>
          </cell>
          <cell r="F13">
            <v>165</v>
          </cell>
          <cell r="G13">
            <v>165</v>
          </cell>
          <cell r="H13">
            <v>165</v>
          </cell>
          <cell r="I13">
            <v>165</v>
          </cell>
          <cell r="J13">
            <v>165</v>
          </cell>
          <cell r="K13">
            <v>165</v>
          </cell>
          <cell r="L13">
            <v>165</v>
          </cell>
          <cell r="M13">
            <v>165</v>
          </cell>
          <cell r="N13">
            <v>165</v>
          </cell>
          <cell r="O13">
            <v>165</v>
          </cell>
          <cell r="P13">
            <v>165</v>
          </cell>
          <cell r="Q13">
            <v>165</v>
          </cell>
          <cell r="R13">
            <v>165</v>
          </cell>
          <cell r="S13">
            <v>165</v>
          </cell>
          <cell r="T13">
            <v>165</v>
          </cell>
          <cell r="U13">
            <v>165</v>
          </cell>
          <cell r="V13">
            <v>165</v>
          </cell>
          <cell r="W13">
            <v>165</v>
          </cell>
          <cell r="X13">
            <v>165</v>
          </cell>
          <cell r="Y13">
            <v>165</v>
          </cell>
          <cell r="Z13">
            <v>165</v>
          </cell>
        </row>
        <row r="24">
          <cell r="B24">
            <v>405</v>
          </cell>
          <cell r="C24">
            <v>405</v>
          </cell>
          <cell r="D24">
            <v>307.5</v>
          </cell>
          <cell r="E24">
            <v>307.5</v>
          </cell>
          <cell r="F24">
            <v>300</v>
          </cell>
          <cell r="G24">
            <v>300</v>
          </cell>
          <cell r="H24">
            <v>300</v>
          </cell>
          <cell r="I24">
            <v>343.87400000000002</v>
          </cell>
          <cell r="J24">
            <v>405</v>
          </cell>
          <cell r="K24">
            <v>405</v>
          </cell>
          <cell r="L24">
            <v>405</v>
          </cell>
          <cell r="M24">
            <v>405</v>
          </cell>
          <cell r="N24">
            <v>400</v>
          </cell>
          <cell r="O24">
            <v>400</v>
          </cell>
          <cell r="P24">
            <v>302.5</v>
          </cell>
          <cell r="Q24">
            <v>302.5</v>
          </cell>
          <cell r="R24">
            <v>400</v>
          </cell>
          <cell r="S24">
            <v>400</v>
          </cell>
          <cell r="T24">
            <v>400</v>
          </cell>
          <cell r="U24">
            <v>405</v>
          </cell>
          <cell r="V24">
            <v>405</v>
          </cell>
          <cell r="W24">
            <v>405</v>
          </cell>
          <cell r="X24">
            <v>405</v>
          </cell>
          <cell r="Y24">
            <v>405</v>
          </cell>
          <cell r="Z24">
            <v>405</v>
          </cell>
        </row>
        <row r="26">
          <cell r="B26">
            <v>346.73700000000002</v>
          </cell>
          <cell r="C26">
            <v>304.66300000000001</v>
          </cell>
          <cell r="D26">
            <v>250</v>
          </cell>
          <cell r="E26">
            <v>250</v>
          </cell>
          <cell r="F26">
            <v>250</v>
          </cell>
          <cell r="G26">
            <v>250</v>
          </cell>
          <cell r="H26">
            <v>250</v>
          </cell>
          <cell r="I26">
            <v>250</v>
          </cell>
          <cell r="J26">
            <v>307.541</v>
          </cell>
          <cell r="K26">
            <v>327.42200000000003</v>
          </cell>
          <cell r="L26">
            <v>322.74799999999999</v>
          </cell>
          <cell r="M26">
            <v>326.839</v>
          </cell>
          <cell r="N26">
            <v>326.83999999999997</v>
          </cell>
          <cell r="O26">
            <v>320.86500000000001</v>
          </cell>
          <cell r="P26">
            <v>250</v>
          </cell>
          <cell r="Q26">
            <v>250</v>
          </cell>
          <cell r="R26">
            <v>312.64400000000001</v>
          </cell>
          <cell r="S26">
            <v>337.28300000000002</v>
          </cell>
          <cell r="T26">
            <v>376</v>
          </cell>
          <cell r="U26">
            <v>364.18</v>
          </cell>
          <cell r="V26">
            <v>365.28199999999998</v>
          </cell>
          <cell r="W26">
            <v>370.75</v>
          </cell>
          <cell r="X26">
            <v>378</v>
          </cell>
          <cell r="Y26">
            <v>338.483</v>
          </cell>
          <cell r="Z26">
            <v>314.62</v>
          </cell>
        </row>
        <row r="27">
          <cell r="I27">
            <v>95</v>
          </cell>
          <cell r="J27">
            <v>130</v>
          </cell>
          <cell r="K27">
            <v>130</v>
          </cell>
          <cell r="L27">
            <v>175</v>
          </cell>
          <cell r="M27">
            <v>262</v>
          </cell>
          <cell r="N27">
            <v>262</v>
          </cell>
          <cell r="O27">
            <v>262</v>
          </cell>
          <cell r="P27">
            <v>216</v>
          </cell>
          <cell r="Q27">
            <v>217</v>
          </cell>
          <cell r="R27">
            <v>305.03699999999998</v>
          </cell>
          <cell r="S27">
            <v>352</v>
          </cell>
          <cell r="T27">
            <v>352</v>
          </cell>
          <cell r="U27">
            <v>352</v>
          </cell>
          <cell r="V27">
            <v>352</v>
          </cell>
          <cell r="W27">
            <v>352</v>
          </cell>
          <cell r="X27">
            <v>352</v>
          </cell>
          <cell r="Y27">
            <v>352</v>
          </cell>
          <cell r="Z27">
            <v>265</v>
          </cell>
        </row>
        <row r="28">
          <cell r="B28">
            <v>395</v>
          </cell>
          <cell r="C28">
            <v>336</v>
          </cell>
          <cell r="D28">
            <v>306.54399999999998</v>
          </cell>
          <cell r="E28">
            <v>300</v>
          </cell>
          <cell r="F28">
            <v>300</v>
          </cell>
          <cell r="G28">
            <v>300</v>
          </cell>
          <cell r="H28">
            <v>300</v>
          </cell>
          <cell r="I28">
            <v>396</v>
          </cell>
          <cell r="J28">
            <v>396</v>
          </cell>
          <cell r="K28">
            <v>395</v>
          </cell>
          <cell r="L28">
            <v>394</v>
          </cell>
          <cell r="M28">
            <v>394</v>
          </cell>
          <cell r="N28">
            <v>393</v>
          </cell>
          <cell r="O28">
            <v>550</v>
          </cell>
          <cell r="P28">
            <v>550</v>
          </cell>
          <cell r="Q28">
            <v>411.71199999999999</v>
          </cell>
          <cell r="R28">
            <v>550</v>
          </cell>
          <cell r="S28">
            <v>600</v>
          </cell>
          <cell r="T28">
            <v>600</v>
          </cell>
          <cell r="U28">
            <v>600</v>
          </cell>
          <cell r="V28">
            <v>600</v>
          </cell>
          <cell r="W28">
            <v>600</v>
          </cell>
          <cell r="X28">
            <v>600</v>
          </cell>
          <cell r="Y28">
            <v>600</v>
          </cell>
          <cell r="Z28">
            <v>600</v>
          </cell>
        </row>
        <row r="32">
          <cell r="B32">
            <v>422</v>
          </cell>
          <cell r="C32">
            <v>393.17099999999999</v>
          </cell>
          <cell r="D32">
            <v>334.291</v>
          </cell>
          <cell r="E32">
            <v>332.27600000000001</v>
          </cell>
          <cell r="F32">
            <v>274.15899999999999</v>
          </cell>
          <cell r="G32">
            <v>215.37100000000001</v>
          </cell>
          <cell r="H32">
            <v>330.60700000000003</v>
          </cell>
          <cell r="I32">
            <v>349.166</v>
          </cell>
          <cell r="J32">
            <v>364.93</v>
          </cell>
          <cell r="K32">
            <v>418.553</v>
          </cell>
          <cell r="L32">
            <v>409.33600000000001</v>
          </cell>
          <cell r="M32">
            <v>407.05399999999997</v>
          </cell>
          <cell r="N32">
            <v>422</v>
          </cell>
          <cell r="O32">
            <v>422</v>
          </cell>
          <cell r="P32">
            <v>335.42899999999997</v>
          </cell>
          <cell r="Q32">
            <v>334.291</v>
          </cell>
          <cell r="R32">
            <v>414.80599999999998</v>
          </cell>
          <cell r="S32">
            <v>422</v>
          </cell>
          <cell r="T32">
            <v>422</v>
          </cell>
          <cell r="U32">
            <v>422</v>
          </cell>
          <cell r="V32">
            <v>416.678</v>
          </cell>
          <cell r="W32">
            <v>375.15300000000002</v>
          </cell>
          <cell r="X32">
            <v>388.92</v>
          </cell>
          <cell r="Y32">
            <v>384.375</v>
          </cell>
          <cell r="Z32">
            <v>375</v>
          </cell>
        </row>
        <row r="33">
          <cell r="I33">
            <v>60</v>
          </cell>
          <cell r="J33">
            <v>250</v>
          </cell>
          <cell r="K33">
            <v>250</v>
          </cell>
          <cell r="L33">
            <v>250</v>
          </cell>
          <cell r="M33">
            <v>250</v>
          </cell>
          <cell r="N33">
            <v>250</v>
          </cell>
          <cell r="O33">
            <v>250</v>
          </cell>
          <cell r="P33">
            <v>250</v>
          </cell>
          <cell r="Q33">
            <v>250</v>
          </cell>
          <cell r="R33">
            <v>250</v>
          </cell>
          <cell r="S33">
            <v>291.899</v>
          </cell>
          <cell r="T33">
            <v>329.06200000000001</v>
          </cell>
          <cell r="U33">
            <v>337.56299999999999</v>
          </cell>
          <cell r="V33">
            <v>345.54899999999998</v>
          </cell>
          <cell r="W33">
            <v>332.57600000000002</v>
          </cell>
          <cell r="X33">
            <v>320.01400000000001</v>
          </cell>
          <cell r="Y33">
            <v>290</v>
          </cell>
          <cell r="Z33">
            <v>240</v>
          </cell>
        </row>
        <row r="35">
          <cell r="B35">
            <v>127.9</v>
          </cell>
          <cell r="C35">
            <v>127.9</v>
          </cell>
          <cell r="D35">
            <v>127.9</v>
          </cell>
          <cell r="E35">
            <v>127.9</v>
          </cell>
          <cell r="F35">
            <v>127.9</v>
          </cell>
          <cell r="G35">
            <v>127.9</v>
          </cell>
          <cell r="H35">
            <v>127.9</v>
          </cell>
          <cell r="I35">
            <v>127.9</v>
          </cell>
          <cell r="J35">
            <v>127.9</v>
          </cell>
          <cell r="K35">
            <v>127.9</v>
          </cell>
          <cell r="L35">
            <v>127.9</v>
          </cell>
          <cell r="M35">
            <v>127.9</v>
          </cell>
          <cell r="N35">
            <v>127.9</v>
          </cell>
          <cell r="O35">
            <v>127.9</v>
          </cell>
          <cell r="P35">
            <v>127.9</v>
          </cell>
          <cell r="Q35">
            <v>127.9</v>
          </cell>
          <cell r="R35">
            <v>127.9</v>
          </cell>
          <cell r="S35">
            <v>127.9</v>
          </cell>
          <cell r="T35">
            <v>127.9</v>
          </cell>
          <cell r="U35">
            <v>127.9</v>
          </cell>
          <cell r="V35">
            <v>127.9</v>
          </cell>
          <cell r="W35">
            <v>127.9</v>
          </cell>
          <cell r="X35">
            <v>127.9</v>
          </cell>
          <cell r="Y35">
            <v>127.9</v>
          </cell>
          <cell r="Z35">
            <v>127.9</v>
          </cell>
        </row>
        <row r="36">
          <cell r="B36">
            <v>160</v>
          </cell>
          <cell r="Q36">
            <v>70</v>
          </cell>
          <cell r="R36">
            <v>280.56</v>
          </cell>
          <cell r="S36">
            <v>291.786</v>
          </cell>
          <cell r="T36">
            <v>400</v>
          </cell>
          <cell r="U36">
            <v>400</v>
          </cell>
          <cell r="V36">
            <v>400</v>
          </cell>
          <cell r="W36">
            <v>400</v>
          </cell>
          <cell r="X36">
            <v>400</v>
          </cell>
          <cell r="Y36">
            <v>291.40699999999998</v>
          </cell>
          <cell r="Z36">
            <v>280.07299999999998</v>
          </cell>
        </row>
        <row r="37">
          <cell r="P37">
            <v>60</v>
          </cell>
          <cell r="Q37">
            <v>220</v>
          </cell>
          <cell r="R37">
            <v>284.67200000000003</v>
          </cell>
          <cell r="S37">
            <v>298.14400000000001</v>
          </cell>
          <cell r="T37">
            <v>391</v>
          </cell>
          <cell r="U37">
            <v>391</v>
          </cell>
          <cell r="V37">
            <v>392</v>
          </cell>
          <cell r="W37">
            <v>392</v>
          </cell>
          <cell r="X37">
            <v>393</v>
          </cell>
          <cell r="Y37">
            <v>182</v>
          </cell>
        </row>
        <row r="39">
          <cell r="T39">
            <v>188</v>
          </cell>
          <cell r="U39">
            <v>90</v>
          </cell>
          <cell r="V39">
            <v>90</v>
          </cell>
          <cell r="X39">
            <v>188</v>
          </cell>
        </row>
        <row r="40">
          <cell r="T40">
            <v>120</v>
          </cell>
          <cell r="U40">
            <v>140</v>
          </cell>
          <cell r="V40">
            <v>140</v>
          </cell>
          <cell r="W40">
            <v>40</v>
          </cell>
        </row>
        <row r="41">
          <cell r="J41">
            <v>45</v>
          </cell>
          <cell r="K41">
            <v>45</v>
          </cell>
          <cell r="V41">
            <v>45</v>
          </cell>
          <cell r="W41">
            <v>45</v>
          </cell>
        </row>
        <row r="42">
          <cell r="U42">
            <v>50</v>
          </cell>
          <cell r="V42">
            <v>50</v>
          </cell>
          <cell r="W42">
            <v>50</v>
          </cell>
        </row>
        <row r="43">
          <cell r="U43">
            <v>97</v>
          </cell>
          <cell r="V43">
            <v>97</v>
          </cell>
        </row>
        <row r="44">
          <cell r="T44">
            <v>80</v>
          </cell>
          <cell r="U44">
            <v>90</v>
          </cell>
          <cell r="V44">
            <v>80</v>
          </cell>
          <cell r="W44">
            <v>80</v>
          </cell>
        </row>
        <row r="45">
          <cell r="S45">
            <v>35</v>
          </cell>
          <cell r="T45">
            <v>35</v>
          </cell>
        </row>
        <row r="46">
          <cell r="T46">
            <v>1.216</v>
          </cell>
        </row>
        <row r="47">
          <cell r="U47">
            <v>105</v>
          </cell>
          <cell r="V47">
            <v>100</v>
          </cell>
          <cell r="W47">
            <v>100</v>
          </cell>
          <cell r="X47">
            <v>45</v>
          </cell>
        </row>
        <row r="49">
          <cell r="H49">
            <v>26</v>
          </cell>
          <cell r="I49">
            <v>26</v>
          </cell>
          <cell r="J49">
            <v>26</v>
          </cell>
          <cell r="O49">
            <v>26</v>
          </cell>
          <cell r="P49">
            <v>26</v>
          </cell>
          <cell r="Q49">
            <v>26</v>
          </cell>
          <cell r="V49">
            <v>26</v>
          </cell>
          <cell r="W49">
            <v>26</v>
          </cell>
          <cell r="X49">
            <v>26</v>
          </cell>
          <cell r="Y49">
            <v>26</v>
          </cell>
        </row>
        <row r="50">
          <cell r="V50">
            <v>90</v>
          </cell>
          <cell r="W50">
            <v>90</v>
          </cell>
        </row>
        <row r="53">
          <cell r="B53">
            <v>30</v>
          </cell>
          <cell r="C53">
            <v>30</v>
          </cell>
          <cell r="D53">
            <v>30</v>
          </cell>
          <cell r="E53">
            <v>30</v>
          </cell>
          <cell r="F53">
            <v>30</v>
          </cell>
          <cell r="G53">
            <v>30</v>
          </cell>
          <cell r="S53">
            <v>30</v>
          </cell>
          <cell r="T53">
            <v>30</v>
          </cell>
          <cell r="U53">
            <v>30</v>
          </cell>
          <cell r="V53">
            <v>30</v>
          </cell>
          <cell r="W53">
            <v>30</v>
          </cell>
          <cell r="X53">
            <v>30</v>
          </cell>
          <cell r="Y53">
            <v>30</v>
          </cell>
          <cell r="Z53">
            <v>30</v>
          </cell>
        </row>
        <row r="55">
          <cell r="L55">
            <v>14</v>
          </cell>
          <cell r="M55">
            <v>14</v>
          </cell>
          <cell r="N55">
            <v>12</v>
          </cell>
          <cell r="S55">
            <v>14</v>
          </cell>
        </row>
        <row r="56">
          <cell r="J56">
            <v>16</v>
          </cell>
          <cell r="K56">
            <v>16</v>
          </cell>
          <cell r="L56">
            <v>16</v>
          </cell>
          <cell r="M56">
            <v>16</v>
          </cell>
        </row>
        <row r="58">
          <cell r="B58">
            <v>2068.0829999999996</v>
          </cell>
          <cell r="C58">
            <v>2049.6949999999997</v>
          </cell>
          <cell r="D58">
            <v>2064.1179999999999</v>
          </cell>
          <cell r="E58">
            <v>2052.8209999999999</v>
          </cell>
          <cell r="F58">
            <v>2053.4970000000003</v>
          </cell>
          <cell r="G58">
            <v>2049.6480000000001</v>
          </cell>
          <cell r="H58">
            <v>2037.0610000000001</v>
          </cell>
          <cell r="I58">
            <v>2044.1510000000003</v>
          </cell>
          <cell r="J58">
            <v>2203.3320000000003</v>
          </cell>
          <cell r="K58">
            <v>2591.7890000000002</v>
          </cell>
          <cell r="L58">
            <v>2991.4790000000003</v>
          </cell>
          <cell r="M58">
            <v>3184.6589999999997</v>
          </cell>
          <cell r="N58">
            <v>3235.5419999999995</v>
          </cell>
          <cell r="O58">
            <v>3133.3710000000019</v>
          </cell>
          <cell r="P58">
            <v>2913.8250000000007</v>
          </cell>
          <cell r="Q58">
            <v>2586.6129999999989</v>
          </cell>
          <cell r="R58">
            <v>2119.1120000000005</v>
          </cell>
          <cell r="S58">
            <v>1632.0400000000004</v>
          </cell>
          <cell r="T58">
            <v>1388.4329999999998</v>
          </cell>
          <cell r="U58">
            <v>1344.3480000000002</v>
          </cell>
          <cell r="V58">
            <v>1286.713</v>
          </cell>
          <cell r="W58">
            <v>1191.144</v>
          </cell>
          <cell r="X58">
            <v>1096.615</v>
          </cell>
          <cell r="Y58">
            <v>1019.0160000000001</v>
          </cell>
          <cell r="Z58">
            <v>951.11900000000014</v>
          </cell>
        </row>
        <row r="73">
          <cell r="B73">
            <v>31.141999999999999</v>
          </cell>
          <cell r="C73">
            <v>101</v>
          </cell>
          <cell r="D73">
            <v>153</v>
          </cell>
          <cell r="E73">
            <v>161</v>
          </cell>
          <cell r="F73">
            <v>189</v>
          </cell>
          <cell r="G73">
            <v>198</v>
          </cell>
          <cell r="H73">
            <v>202</v>
          </cell>
          <cell r="I73">
            <v>207</v>
          </cell>
          <cell r="J73">
            <v>86</v>
          </cell>
          <cell r="K73">
            <v>30</v>
          </cell>
          <cell r="L73">
            <v>30</v>
          </cell>
          <cell r="M73">
            <v>30</v>
          </cell>
          <cell r="N73">
            <v>30</v>
          </cell>
          <cell r="O73">
            <v>30</v>
          </cell>
          <cell r="P73">
            <v>37</v>
          </cell>
          <cell r="Q73">
            <v>51</v>
          </cell>
          <cell r="R73">
            <v>55</v>
          </cell>
          <cell r="S73">
            <v>67</v>
          </cell>
          <cell r="T73">
            <v>132</v>
          </cell>
          <cell r="U73">
            <v>133</v>
          </cell>
          <cell r="V73">
            <v>133</v>
          </cell>
          <cell r="W73">
            <v>93</v>
          </cell>
          <cell r="X73">
            <v>60</v>
          </cell>
          <cell r="Y73">
            <v>30</v>
          </cell>
          <cell r="Z73">
            <v>39</v>
          </cell>
        </row>
        <row r="74">
          <cell r="B74">
            <v>285</v>
          </cell>
          <cell r="C74">
            <v>247</v>
          </cell>
          <cell r="D74">
            <v>267</v>
          </cell>
          <cell r="E74">
            <v>267</v>
          </cell>
          <cell r="F74">
            <v>354</v>
          </cell>
          <cell r="G74">
            <v>360</v>
          </cell>
          <cell r="H74">
            <v>307</v>
          </cell>
          <cell r="I74">
            <v>269</v>
          </cell>
          <cell r="J74">
            <v>155.982</v>
          </cell>
          <cell r="K74">
            <v>160</v>
          </cell>
          <cell r="L74">
            <v>224</v>
          </cell>
          <cell r="M74">
            <v>229</v>
          </cell>
          <cell r="N74">
            <v>169</v>
          </cell>
          <cell r="O74">
            <v>155</v>
          </cell>
          <cell r="P74">
            <v>193</v>
          </cell>
          <cell r="Q74">
            <v>198</v>
          </cell>
          <cell r="R74">
            <v>174</v>
          </cell>
          <cell r="S74">
            <v>166</v>
          </cell>
          <cell r="T74">
            <v>209</v>
          </cell>
          <cell r="U74">
            <v>260</v>
          </cell>
          <cell r="V74">
            <v>278</v>
          </cell>
          <cell r="W74">
            <v>257</v>
          </cell>
          <cell r="X74">
            <v>210</v>
          </cell>
          <cell r="Y74">
            <v>187</v>
          </cell>
          <cell r="Z74">
            <v>198</v>
          </cell>
        </row>
        <row r="75">
          <cell r="B75">
            <v>618</v>
          </cell>
          <cell r="C75">
            <v>618</v>
          </cell>
          <cell r="D75">
            <v>618</v>
          </cell>
          <cell r="E75">
            <v>618</v>
          </cell>
          <cell r="F75">
            <v>618</v>
          </cell>
          <cell r="G75">
            <v>618</v>
          </cell>
          <cell r="H75">
            <v>618</v>
          </cell>
          <cell r="I75">
            <v>618</v>
          </cell>
          <cell r="J75">
            <v>618</v>
          </cell>
          <cell r="K75">
            <v>618</v>
          </cell>
          <cell r="L75">
            <v>618</v>
          </cell>
          <cell r="M75">
            <v>618</v>
          </cell>
          <cell r="N75">
            <v>618</v>
          </cell>
          <cell r="O75">
            <v>618</v>
          </cell>
          <cell r="P75">
            <v>618</v>
          </cell>
          <cell r="Q75">
            <v>558.9</v>
          </cell>
          <cell r="R75">
            <v>217.3</v>
          </cell>
          <cell r="S75">
            <v>50</v>
          </cell>
          <cell r="T75">
            <v>50</v>
          </cell>
          <cell r="U75">
            <v>50</v>
          </cell>
          <cell r="V75">
            <v>50</v>
          </cell>
          <cell r="W75">
            <v>142.1</v>
          </cell>
          <cell r="X75">
            <v>453.6</v>
          </cell>
          <cell r="Y75">
            <v>441.7</v>
          </cell>
          <cell r="Z75">
            <v>370.9</v>
          </cell>
        </row>
        <row r="76">
          <cell r="B76">
            <v>50</v>
          </cell>
          <cell r="C76">
            <v>50</v>
          </cell>
          <cell r="D76">
            <v>50</v>
          </cell>
          <cell r="E76">
            <v>50</v>
          </cell>
          <cell r="F76">
            <v>50</v>
          </cell>
          <cell r="G76">
            <v>50</v>
          </cell>
          <cell r="H76">
            <v>50</v>
          </cell>
          <cell r="I76">
            <v>50</v>
          </cell>
          <cell r="J76">
            <v>50</v>
          </cell>
          <cell r="K76">
            <v>50</v>
          </cell>
          <cell r="L76">
            <v>50</v>
          </cell>
          <cell r="M76">
            <v>50</v>
          </cell>
          <cell r="N76">
            <v>50</v>
          </cell>
          <cell r="O76">
            <v>50</v>
          </cell>
          <cell r="P76">
            <v>50</v>
          </cell>
          <cell r="Q76">
            <v>50</v>
          </cell>
          <cell r="R76">
            <v>50</v>
          </cell>
          <cell r="S76">
            <v>50</v>
          </cell>
          <cell r="T76">
            <v>50</v>
          </cell>
          <cell r="U76">
            <v>50</v>
          </cell>
          <cell r="V76">
            <v>50</v>
          </cell>
          <cell r="W76">
            <v>50</v>
          </cell>
          <cell r="X76">
            <v>50</v>
          </cell>
          <cell r="Y76">
            <v>50</v>
          </cell>
          <cell r="Z76">
            <v>50</v>
          </cell>
        </row>
        <row r="77">
          <cell r="S77">
            <v>500</v>
          </cell>
          <cell r="T77">
            <v>500</v>
          </cell>
          <cell r="U77">
            <v>478.8</v>
          </cell>
          <cell r="V77">
            <v>130.6</v>
          </cell>
          <cell r="W77">
            <v>203.8</v>
          </cell>
          <cell r="Y77">
            <v>191.9</v>
          </cell>
          <cell r="Z77">
            <v>196.1</v>
          </cell>
        </row>
      </sheetData>
      <sheetData sheetId="19">
        <row r="64">
          <cell r="B64">
            <v>946.67400000000009</v>
          </cell>
          <cell r="C64">
            <v>927.87</v>
          </cell>
          <cell r="D64">
            <v>953.85699999999997</v>
          </cell>
          <cell r="E64">
            <v>953.84400000000005</v>
          </cell>
          <cell r="F64">
            <v>955.86399999999992</v>
          </cell>
          <cell r="G64">
            <v>953.10800000000006</v>
          </cell>
          <cell r="H64">
            <v>946.90499999999997</v>
          </cell>
          <cell r="I64">
            <v>943.07799999999997</v>
          </cell>
          <cell r="J64">
            <v>960.36799999999994</v>
          </cell>
          <cell r="K64">
            <v>958.86899999999991</v>
          </cell>
          <cell r="L64">
            <v>951.74900000000002</v>
          </cell>
          <cell r="M64">
            <v>932.06699999999989</v>
          </cell>
          <cell r="N64">
            <v>930.16300000000001</v>
          </cell>
          <cell r="O64">
            <v>918.34100000000001</v>
          </cell>
          <cell r="P64">
            <v>912.21800000000007</v>
          </cell>
          <cell r="Q64">
            <v>917.00200000000007</v>
          </cell>
          <cell r="R64">
            <v>917.72</v>
          </cell>
          <cell r="S64">
            <v>940.77699999999993</v>
          </cell>
          <cell r="T64">
            <v>935.31099999999992</v>
          </cell>
          <cell r="U64">
            <v>929.16200000000003</v>
          </cell>
          <cell r="V64">
            <v>931.20400000000006</v>
          </cell>
          <cell r="W64">
            <v>932.0569999999999</v>
          </cell>
          <cell r="X64">
            <v>912.79300000000001</v>
          </cell>
          <cell r="Y64">
            <v>939.202</v>
          </cell>
          <cell r="Z64">
            <v>944.87099999999998</v>
          </cell>
        </row>
        <row r="65">
          <cell r="B65">
            <v>940.56200000000001</v>
          </cell>
          <cell r="C65">
            <v>924.71699999999987</v>
          </cell>
          <cell r="D65">
            <v>897.6099999999999</v>
          </cell>
          <cell r="E65">
            <v>898.577</v>
          </cell>
          <cell r="F65">
            <v>894.43899999999996</v>
          </cell>
          <cell r="G65">
            <v>902.44999999999993</v>
          </cell>
          <cell r="H65">
            <v>907.65500000000009</v>
          </cell>
          <cell r="I65">
            <v>944.74999999999989</v>
          </cell>
          <cell r="J65">
            <v>964.5630000000001</v>
          </cell>
          <cell r="K65">
            <v>991.62300000000005</v>
          </cell>
          <cell r="L65">
            <v>1008.8679999999999</v>
          </cell>
          <cell r="M65">
            <v>1021.6319999999999</v>
          </cell>
          <cell r="N65">
            <v>1022.3030000000001</v>
          </cell>
          <cell r="O65">
            <v>1023.8520000000001</v>
          </cell>
          <cell r="P65">
            <v>1007.454</v>
          </cell>
          <cell r="Q65">
            <v>1004.918</v>
          </cell>
          <cell r="R65">
            <v>1018.822</v>
          </cell>
          <cell r="S65">
            <v>1030.7889999999998</v>
          </cell>
          <cell r="T65">
            <v>1072.559</v>
          </cell>
          <cell r="U65">
            <v>1053.1870000000001</v>
          </cell>
          <cell r="V65">
            <v>996.4799999999999</v>
          </cell>
          <cell r="W65">
            <v>974.44799999999998</v>
          </cell>
          <cell r="X65">
            <v>947.39899999999989</v>
          </cell>
          <cell r="Y65">
            <v>909.92100000000005</v>
          </cell>
          <cell r="Z65">
            <v>884.33400000000017</v>
          </cell>
        </row>
        <row r="66">
          <cell r="B66">
            <v>2495.1260000000002</v>
          </cell>
          <cell r="C66">
            <v>2329.3420000000001</v>
          </cell>
          <cell r="D66">
            <v>2178.8860000000004</v>
          </cell>
          <cell r="E66">
            <v>2168.076</v>
          </cell>
          <cell r="F66">
            <v>2112.2530000000002</v>
          </cell>
          <cell r="G66">
            <v>2167.3610000000003</v>
          </cell>
          <cell r="H66">
            <v>2227.5079999999998</v>
          </cell>
          <cell r="I66">
            <v>2418.2629999999995</v>
          </cell>
          <cell r="J66">
            <v>2745.7539999999995</v>
          </cell>
          <cell r="K66">
            <v>3158.7060000000001</v>
          </cell>
          <cell r="L66">
            <v>3524.6440000000002</v>
          </cell>
          <cell r="M66">
            <v>3821.2350000000006</v>
          </cell>
          <cell r="N66">
            <v>3919.143</v>
          </cell>
          <cell r="O66">
            <v>3860.9430000000002</v>
          </cell>
          <cell r="P66">
            <v>3471.9820000000004</v>
          </cell>
          <cell r="Q66">
            <v>3222.027</v>
          </cell>
          <cell r="R66">
            <v>3279.777</v>
          </cell>
          <cell r="S66">
            <v>3435.8169999999996</v>
          </cell>
          <cell r="T66">
            <v>3878.377</v>
          </cell>
          <cell r="U66">
            <v>3971.505000000001</v>
          </cell>
          <cell r="V66">
            <v>3912.2400000000002</v>
          </cell>
          <cell r="W66">
            <v>3717.9199999999996</v>
          </cell>
          <cell r="X66">
            <v>3350.3249999999994</v>
          </cell>
          <cell r="Y66">
            <v>2955.68</v>
          </cell>
          <cell r="Z66">
            <v>2556.0080000000003</v>
          </cell>
        </row>
        <row r="67">
          <cell r="F67">
            <v>110</v>
          </cell>
        </row>
        <row r="68">
          <cell r="B68">
            <v>103.5</v>
          </cell>
          <cell r="C68">
            <v>98.5</v>
          </cell>
          <cell r="D68">
            <v>96</v>
          </cell>
          <cell r="E68">
            <v>94</v>
          </cell>
          <cell r="F68">
            <v>92</v>
          </cell>
          <cell r="G68">
            <v>95</v>
          </cell>
          <cell r="H68">
            <v>96.5</v>
          </cell>
          <cell r="I68">
            <v>99</v>
          </cell>
          <cell r="J68">
            <v>97</v>
          </cell>
          <cell r="K68">
            <v>94</v>
          </cell>
          <cell r="L68">
            <v>96</v>
          </cell>
          <cell r="M68">
            <v>98.5</v>
          </cell>
          <cell r="N68">
            <v>100.5</v>
          </cell>
          <cell r="O68">
            <v>102</v>
          </cell>
          <cell r="P68">
            <v>98</v>
          </cell>
          <cell r="Q68">
            <v>100</v>
          </cell>
          <cell r="R68">
            <v>117</v>
          </cell>
          <cell r="S68">
            <v>130.5</v>
          </cell>
          <cell r="T68">
            <v>144</v>
          </cell>
          <cell r="U68">
            <v>143.5</v>
          </cell>
          <cell r="V68">
            <v>140</v>
          </cell>
          <cell r="W68">
            <v>135</v>
          </cell>
          <cell r="X68">
            <v>125</v>
          </cell>
          <cell r="Y68">
            <v>115</v>
          </cell>
          <cell r="Z68">
            <v>103.5</v>
          </cell>
        </row>
        <row r="73">
          <cell r="B73">
            <v>238</v>
          </cell>
          <cell r="C73">
            <v>167</v>
          </cell>
          <cell r="D73">
            <v>167</v>
          </cell>
          <cell r="E73">
            <v>167</v>
          </cell>
          <cell r="F73">
            <v>167</v>
          </cell>
          <cell r="G73">
            <v>166</v>
          </cell>
          <cell r="H73">
            <v>155</v>
          </cell>
          <cell r="I73">
            <v>216</v>
          </cell>
          <cell r="J73">
            <v>179</v>
          </cell>
          <cell r="K73">
            <v>189</v>
          </cell>
          <cell r="L73">
            <v>239</v>
          </cell>
          <cell r="M73">
            <v>273</v>
          </cell>
          <cell r="N73">
            <v>209</v>
          </cell>
          <cell r="O73">
            <v>205</v>
          </cell>
          <cell r="P73">
            <v>205</v>
          </cell>
          <cell r="Q73">
            <v>175</v>
          </cell>
          <cell r="R73">
            <v>198</v>
          </cell>
          <cell r="S73">
            <v>176</v>
          </cell>
          <cell r="T73">
            <v>180</v>
          </cell>
          <cell r="U73">
            <v>220</v>
          </cell>
          <cell r="V73">
            <v>188</v>
          </cell>
          <cell r="W73">
            <v>214</v>
          </cell>
          <cell r="X73">
            <v>209</v>
          </cell>
          <cell r="Y73">
            <v>243</v>
          </cell>
          <cell r="Z73">
            <v>205</v>
          </cell>
        </row>
        <row r="74">
          <cell r="B74">
            <v>45</v>
          </cell>
          <cell r="C74">
            <v>45</v>
          </cell>
          <cell r="D74">
            <v>45</v>
          </cell>
          <cell r="E74">
            <v>45</v>
          </cell>
          <cell r="F74">
            <v>45</v>
          </cell>
          <cell r="G74">
            <v>45</v>
          </cell>
          <cell r="H74">
            <v>45</v>
          </cell>
          <cell r="I74">
            <v>45</v>
          </cell>
          <cell r="J74">
            <v>65</v>
          </cell>
          <cell r="K74">
            <v>75</v>
          </cell>
          <cell r="L74">
            <v>85</v>
          </cell>
          <cell r="M74">
            <v>85</v>
          </cell>
          <cell r="N74">
            <v>70</v>
          </cell>
          <cell r="O74">
            <v>65</v>
          </cell>
          <cell r="P74">
            <v>65</v>
          </cell>
          <cell r="Q74">
            <v>65</v>
          </cell>
          <cell r="R74">
            <v>65</v>
          </cell>
          <cell r="S74">
            <v>69</v>
          </cell>
          <cell r="T74">
            <v>105</v>
          </cell>
          <cell r="U74">
            <v>126</v>
          </cell>
          <cell r="V74">
            <v>124</v>
          </cell>
          <cell r="W74">
            <v>110</v>
          </cell>
          <cell r="X74">
            <v>113</v>
          </cell>
          <cell r="Y74">
            <v>114</v>
          </cell>
          <cell r="Z74">
            <v>79</v>
          </cell>
        </row>
        <row r="75">
          <cell r="S75">
            <v>212.2</v>
          </cell>
          <cell r="T75">
            <v>196.4</v>
          </cell>
          <cell r="U75">
            <v>204.5</v>
          </cell>
          <cell r="V75">
            <v>118.8</v>
          </cell>
        </row>
        <row r="77">
          <cell r="B77">
            <v>500</v>
          </cell>
          <cell r="C77">
            <v>500</v>
          </cell>
          <cell r="D77">
            <v>500</v>
          </cell>
          <cell r="E77">
            <v>500</v>
          </cell>
          <cell r="F77">
            <v>500</v>
          </cell>
          <cell r="G77">
            <v>500</v>
          </cell>
          <cell r="H77">
            <v>500</v>
          </cell>
          <cell r="I77">
            <v>500</v>
          </cell>
          <cell r="J77">
            <v>500</v>
          </cell>
          <cell r="K77">
            <v>427.5</v>
          </cell>
          <cell r="L77">
            <v>452.2</v>
          </cell>
          <cell r="M77">
            <v>413</v>
          </cell>
          <cell r="N77">
            <v>375.2</v>
          </cell>
          <cell r="O77">
            <v>500</v>
          </cell>
          <cell r="P77">
            <v>500</v>
          </cell>
          <cell r="Q77">
            <v>500</v>
          </cell>
          <cell r="R77">
            <v>274.7</v>
          </cell>
          <cell r="X77">
            <v>196.5</v>
          </cell>
        </row>
      </sheetData>
      <sheetData sheetId="20">
        <row r="7">
          <cell r="B7">
            <v>192.88</v>
          </cell>
          <cell r="C7">
            <v>162.91</v>
          </cell>
          <cell r="D7">
            <v>152.22999999999999</v>
          </cell>
          <cell r="E7">
            <v>151.75</v>
          </cell>
          <cell r="F7">
            <v>150</v>
          </cell>
          <cell r="G7">
            <v>150</v>
          </cell>
          <cell r="H7">
            <v>151.35</v>
          </cell>
          <cell r="I7">
            <v>155.80000000000001</v>
          </cell>
          <cell r="J7">
            <v>164.96</v>
          </cell>
          <cell r="K7">
            <v>179.12</v>
          </cell>
          <cell r="L7">
            <v>175.79</v>
          </cell>
          <cell r="M7">
            <v>180.13</v>
          </cell>
          <cell r="N7">
            <v>180.13</v>
          </cell>
          <cell r="O7">
            <v>176.59</v>
          </cell>
          <cell r="P7">
            <v>152.5</v>
          </cell>
          <cell r="Q7">
            <v>152.22999999999999</v>
          </cell>
          <cell r="R7">
            <v>170.73</v>
          </cell>
          <cell r="S7">
            <v>187.57</v>
          </cell>
          <cell r="T7">
            <v>227.25</v>
          </cell>
          <cell r="U7">
            <v>234.05</v>
          </cell>
          <cell r="V7">
            <v>241.92</v>
          </cell>
          <cell r="W7">
            <v>230.06</v>
          </cell>
          <cell r="X7">
            <v>220.01</v>
          </cell>
          <cell r="Y7">
            <v>187</v>
          </cell>
          <cell r="Z7">
            <v>170</v>
          </cell>
        </row>
      </sheetData>
      <sheetData sheetId="21"/>
      <sheetData sheetId="22">
        <row r="5">
          <cell r="A5" t="str">
            <v>ALPIQ_ENERGY</v>
          </cell>
        </row>
        <row r="6">
          <cell r="A6" t="str">
            <v>ATTIKI_GSC</v>
          </cell>
        </row>
        <row r="7">
          <cell r="A7" t="str">
            <v>AXPO_SOLUTIONS</v>
          </cell>
        </row>
        <row r="8">
          <cell r="A8" t="str">
            <v>AYEN_ENERGIJA</v>
          </cell>
        </row>
        <row r="9">
          <cell r="A9" t="str">
            <v>CEZ_AS</v>
          </cell>
        </row>
        <row r="10">
          <cell r="A10" t="str">
            <v>DANSKECOM</v>
          </cell>
        </row>
        <row r="11">
          <cell r="A11" t="str">
            <v>DAPEEP</v>
          </cell>
        </row>
        <row r="12">
          <cell r="A12" t="str">
            <v>DUFERCO_HELLAS</v>
          </cell>
        </row>
        <row r="13">
          <cell r="A13" t="str">
            <v>EFT_SLOVENIA</v>
          </cell>
        </row>
        <row r="14">
          <cell r="A14" t="str">
            <v>ELINVERD</v>
          </cell>
        </row>
        <row r="15">
          <cell r="A15" t="str">
            <v>ELPEDISON</v>
          </cell>
        </row>
        <row r="16">
          <cell r="A16" t="str">
            <v>EUNICE_AGG</v>
          </cell>
        </row>
        <row r="17">
          <cell r="A17" t="str">
            <v>FORENA</v>
          </cell>
        </row>
        <row r="18">
          <cell r="A18" t="str">
            <v>GEN-I-ATHENS</v>
          </cell>
        </row>
        <row r="19">
          <cell r="A19" t="str">
            <v>GREENENV</v>
          </cell>
        </row>
        <row r="20">
          <cell r="A20" t="str">
            <v>HERON</v>
          </cell>
        </row>
        <row r="21">
          <cell r="A21" t="str">
            <v>HERON_II_VIOTIAS</v>
          </cell>
        </row>
        <row r="22">
          <cell r="A22" t="str">
            <v>HSE</v>
          </cell>
        </row>
        <row r="23">
          <cell r="A23" t="str">
            <v>INACCESS</v>
          </cell>
        </row>
        <row r="24">
          <cell r="A24" t="str">
            <v>KORINTHOS_POWER</v>
          </cell>
        </row>
        <row r="25">
          <cell r="A25" t="str">
            <v>LIG_MEGALOPOLIS</v>
          </cell>
        </row>
        <row r="26">
          <cell r="A26" t="str">
            <v>MOH</v>
          </cell>
        </row>
        <row r="27">
          <cell r="A27" t="str">
            <v>MYTILINEOS</v>
          </cell>
        </row>
        <row r="28">
          <cell r="A28" t="str">
            <v>OPTIMUS_ENERGY</v>
          </cell>
        </row>
        <row r="29">
          <cell r="A29" t="str">
            <v>PPC</v>
          </cell>
        </row>
        <row r="30">
          <cell r="A30" t="str">
            <v>RENOPTIPOWER</v>
          </cell>
        </row>
        <row r="31">
          <cell r="A31" t="str">
            <v>SENTRADE</v>
          </cell>
        </row>
        <row r="32">
          <cell r="A32" t="str">
            <v>SOLARENERGY</v>
          </cell>
        </row>
        <row r="33">
          <cell r="A33" t="str">
            <v>STATKRAFT-DE1</v>
          </cell>
        </row>
        <row r="34">
          <cell r="A34" t="str">
            <v>TERNA_ENERGY</v>
          </cell>
        </row>
        <row r="35">
          <cell r="A35" t="str">
            <v>VIOLAR</v>
          </cell>
        </row>
        <row r="36">
          <cell r="A36" t="str">
            <v>VOLTERRA</v>
          </cell>
        </row>
        <row r="37">
          <cell r="A37" t="str">
            <v>WOOTIS</v>
          </cell>
        </row>
        <row r="38">
          <cell r="A38" t="str">
            <v>COUPLING_CBS</v>
          </cell>
        </row>
        <row r="43">
          <cell r="A43" t="str">
            <v>ADMIE</v>
          </cell>
        </row>
        <row r="44">
          <cell r="A44" t="str">
            <v>ATTIKI_GSC</v>
          </cell>
        </row>
        <row r="45">
          <cell r="A45" t="str">
            <v>DANSKECOM</v>
          </cell>
        </row>
        <row r="46">
          <cell r="A46" t="str">
            <v>EFT_SLOVENIA</v>
          </cell>
        </row>
        <row r="47">
          <cell r="A47" t="str">
            <v>ELINOIL</v>
          </cell>
        </row>
        <row r="48">
          <cell r="A48" t="str">
            <v>ELPEDISON</v>
          </cell>
        </row>
        <row r="49">
          <cell r="A49" t="str">
            <v>ELTA</v>
          </cell>
        </row>
        <row r="50">
          <cell r="A50" t="str">
            <v>EPA_THESS</v>
          </cell>
        </row>
        <row r="51">
          <cell r="A51" t="str">
            <v>EUNICE_TRADING</v>
          </cell>
        </row>
        <row r="52">
          <cell r="A52" t="str">
            <v>GEN-I-ATHENS</v>
          </cell>
        </row>
        <row r="53">
          <cell r="A53" t="str">
            <v>GREENENV</v>
          </cell>
        </row>
        <row r="54">
          <cell r="A54" t="str">
            <v>HERON</v>
          </cell>
        </row>
        <row r="55">
          <cell r="A55" t="str">
            <v>HSE</v>
          </cell>
        </row>
        <row r="56">
          <cell r="A56" t="str">
            <v>KEN</v>
          </cell>
        </row>
        <row r="57">
          <cell r="A57" t="str">
            <v>KVMARKOUSA</v>
          </cell>
        </row>
        <row r="58">
          <cell r="A58" t="str">
            <v>LIG_MEGALOPOLIS</v>
          </cell>
        </row>
        <row r="59">
          <cell r="A59" t="str">
            <v>LIG_MELITIS</v>
          </cell>
        </row>
        <row r="60">
          <cell r="A60" t="str">
            <v>MYTILINEOS</v>
          </cell>
        </row>
        <row r="61">
          <cell r="A61" t="str">
            <v>NRG_TRADING_HOUS</v>
          </cell>
        </row>
        <row r="62">
          <cell r="A62" t="str">
            <v>OTEESTATE</v>
          </cell>
        </row>
        <row r="63">
          <cell r="A63" t="str">
            <v>PPC</v>
          </cell>
        </row>
        <row r="64">
          <cell r="A64" t="str">
            <v>SOLARENERGY</v>
          </cell>
        </row>
        <row r="65">
          <cell r="A65" t="str">
            <v>STATKRAFT-DE1</v>
          </cell>
        </row>
        <row r="66">
          <cell r="A66" t="str">
            <v>TERNA_ENERGY</v>
          </cell>
        </row>
        <row r="67">
          <cell r="A67" t="str">
            <v>VIENER</v>
          </cell>
        </row>
        <row r="68">
          <cell r="A68" t="str">
            <v>VIOLAR</v>
          </cell>
        </row>
        <row r="69">
          <cell r="A69" t="str">
            <v>VOLTERRA</v>
          </cell>
        </row>
        <row r="70">
          <cell r="A70" t="str">
            <v>VOLTON</v>
          </cell>
        </row>
        <row r="71">
          <cell r="A71" t="str">
            <v>WATT_AND_VOLT</v>
          </cell>
        </row>
        <row r="72">
          <cell r="A72" t="str">
            <v>COUPLING_CBS</v>
          </cell>
        </row>
      </sheetData>
      <sheetData sheetId="23"/>
      <sheetData sheetId="24"/>
      <sheetData sheetId="25"/>
      <sheetData sheetId="26"/>
      <sheetData sheetId="30"/>
      <sheetData sheetId="31"/>
      <sheetData sheetId="32"/>
      <sheetData sheetId="33"/>
      <sheetData sheetId="34"/>
      <sheetData sheetId="35"/>
      <sheetData sheetId="36">
        <row r="4">
          <cell r="B4">
            <v>44500</v>
          </cell>
        </row>
      </sheetData>
      <sheetData sheetId="37">
        <row r="3">
          <cell r="B3">
            <v>44479</v>
          </cell>
        </row>
        <row r="4">
          <cell r="B4">
            <v>44479</v>
          </cell>
        </row>
        <row r="5">
          <cell r="B5">
            <v>44479</v>
          </cell>
        </row>
        <row r="6">
          <cell r="B6">
            <v>44479</v>
          </cell>
        </row>
        <row r="7">
          <cell r="B7">
            <v>44479</v>
          </cell>
        </row>
        <row r="8">
          <cell r="B8">
            <v>44479</v>
          </cell>
        </row>
        <row r="9">
          <cell r="B9">
            <v>44479</v>
          </cell>
        </row>
        <row r="10">
          <cell r="B10">
            <v>44479</v>
          </cell>
        </row>
        <row r="11">
          <cell r="B11">
            <v>44479</v>
          </cell>
        </row>
        <row r="12">
          <cell r="B12">
            <v>44479</v>
          </cell>
        </row>
        <row r="13">
          <cell r="B13">
            <v>44479</v>
          </cell>
        </row>
        <row r="14">
          <cell r="B14">
            <v>44479</v>
          </cell>
        </row>
        <row r="15">
          <cell r="B15">
            <v>44479</v>
          </cell>
        </row>
        <row r="16">
          <cell r="B16">
            <v>44479</v>
          </cell>
        </row>
      </sheetData>
      <sheetData sheetId="38"/>
      <sheetData sheetId="39"/>
      <sheetData sheetId="40"/>
      <sheetData sheetId="41"/>
      <sheetData sheetId="42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3">
        <row r="2">
          <cell r="C2">
            <v>44501</v>
          </cell>
        </row>
      </sheetData>
      <sheetData sheetId="44">
        <row r="10">
          <cell r="C10" t="str">
            <v>ATTIKI_GSC_BZ01_NDR_SA_N</v>
          </cell>
          <cell r="D10" t="str">
            <v>23X--160920-A--2</v>
          </cell>
          <cell r="E10" t="str">
            <v>ATTIKI_GSC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0.999</v>
          </cell>
          <cell r="J10">
            <v>0.999</v>
          </cell>
          <cell r="K10">
            <v>0.999</v>
          </cell>
        </row>
        <row r="11">
          <cell r="C11" t="str">
            <v>SOLARENERGY_BZ01_NDR_SA_N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16.4267</v>
          </cell>
          <cell r="J11">
            <v>16.427</v>
          </cell>
          <cell r="K11">
            <v>16.427</v>
          </cell>
        </row>
        <row r="12">
          <cell r="C12" t="str">
            <v>SOLARENERGY_BZ01_NDR_SA_C</v>
          </cell>
          <cell r="D12" t="str">
            <v>29X1000100010034</v>
          </cell>
          <cell r="E12" t="str">
            <v>SOLARENERGY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3.9582000000000002</v>
          </cell>
          <cell r="J12">
            <v>3.9580000000000002</v>
          </cell>
          <cell r="K12">
            <v>3.9580000000000002</v>
          </cell>
        </row>
        <row r="13">
          <cell r="C13" t="str">
            <v>OPTIMUS_ENERGY_BZ01_NDR_SA_N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NO</v>
          </cell>
          <cell r="I13">
            <v>990.99599999999998</v>
          </cell>
          <cell r="J13">
            <v>990.99599999999998</v>
          </cell>
          <cell r="K13">
            <v>990.99599999999998</v>
          </cell>
        </row>
        <row r="14">
          <cell r="C14" t="str">
            <v>OPTIMUS_ENERGY_BZ01_NDR_SA_C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SEDP</v>
          </cell>
          <cell r="H14" t="str">
            <v>YES</v>
          </cell>
          <cell r="I14">
            <v>206.75919999999999</v>
          </cell>
          <cell r="J14">
            <v>206.75899999999999</v>
          </cell>
          <cell r="K14">
            <v>206.75899999999999</v>
          </cell>
        </row>
        <row r="15">
          <cell r="C15" t="str">
            <v>OPTIMUS_ENERGY_BZ01_NDR_NA_N</v>
          </cell>
          <cell r="D15" t="str">
            <v>29X100010001006Z</v>
          </cell>
          <cell r="E15" t="str">
            <v>OPTIMUS_ENERGY</v>
          </cell>
          <cell r="F15" t="str">
            <v>01</v>
          </cell>
          <cell r="G15" t="str">
            <v>SPHE</v>
          </cell>
          <cell r="H15" t="str">
            <v>NO</v>
          </cell>
          <cell r="I15">
            <v>87.31</v>
          </cell>
          <cell r="J15">
            <v>87.31</v>
          </cell>
          <cell r="K15">
            <v>87.31</v>
          </cell>
        </row>
        <row r="16">
          <cell r="C16" t="str">
            <v>FORENA_BZ01_NDR_SA_N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NO</v>
          </cell>
          <cell r="I16">
            <v>19.07</v>
          </cell>
          <cell r="J16">
            <v>19.07</v>
          </cell>
          <cell r="K16">
            <v>19.07</v>
          </cell>
        </row>
        <row r="17">
          <cell r="C17" t="str">
            <v>FORENA_BZ01_NDR_SA_C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SEDP</v>
          </cell>
          <cell r="H17" t="str">
            <v>YES</v>
          </cell>
          <cell r="I17">
            <v>18.248999999999999</v>
          </cell>
          <cell r="J17">
            <v>18.248999999999999</v>
          </cell>
          <cell r="K17">
            <v>18.248999999999999</v>
          </cell>
        </row>
        <row r="18">
          <cell r="C18" t="str">
            <v>FORENA_BZ01_NDR_NA_N</v>
          </cell>
          <cell r="D18" t="str">
            <v>29X10001000100AR</v>
          </cell>
          <cell r="E18" t="str">
            <v>FORENA</v>
          </cell>
          <cell r="F18" t="str">
            <v>01</v>
          </cell>
          <cell r="G18" t="str">
            <v>SPHE</v>
          </cell>
          <cell r="H18" t="str">
            <v>NO</v>
          </cell>
          <cell r="I18">
            <v>4.74</v>
          </cell>
          <cell r="J18">
            <v>4.74</v>
          </cell>
          <cell r="K18">
            <v>4.74</v>
          </cell>
        </row>
        <row r="19">
          <cell r="C19" t="str">
            <v>RENOPTIPOWER_BZ01_NDR_SA_N</v>
          </cell>
          <cell r="D19" t="str">
            <v>29X10001000100BP</v>
          </cell>
          <cell r="E19" t="str">
            <v>RENOPTIPOWER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108.8</v>
          </cell>
          <cell r="J19">
            <v>108.8</v>
          </cell>
          <cell r="K19">
            <v>108.8</v>
          </cell>
        </row>
        <row r="20">
          <cell r="C20" t="str">
            <v>DUFERCO_HELLAS_BZ01_NDR_SA_N</v>
          </cell>
          <cell r="D20" t="str">
            <v>29X10001000100CN</v>
          </cell>
          <cell r="E20" t="str">
            <v>DUFERCO_HELLAS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0.49980000000000002</v>
          </cell>
          <cell r="J20">
            <v>0.5</v>
          </cell>
          <cell r="K20">
            <v>0.5</v>
          </cell>
        </row>
        <row r="21">
          <cell r="C21" t="str">
            <v>WOOTIS_BZ01_NDR_SA_N</v>
          </cell>
          <cell r="D21" t="str">
            <v>29X10001000100DL</v>
          </cell>
          <cell r="E21" t="str">
            <v>WOOTIS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20.989899999999999</v>
          </cell>
          <cell r="J21">
            <v>20.99</v>
          </cell>
          <cell r="K21">
            <v>20.99</v>
          </cell>
        </row>
        <row r="22">
          <cell r="C22" t="str">
            <v>ELINVERD_BZ01_NDR_SA_N</v>
          </cell>
          <cell r="D22" t="str">
            <v>29X10001000100EJ</v>
          </cell>
          <cell r="E22" t="str">
            <v>ELINVERD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1.9994000000000001</v>
          </cell>
          <cell r="J22">
            <v>1.9990000000000001</v>
          </cell>
          <cell r="K22">
            <v>1.9990000000000001</v>
          </cell>
        </row>
        <row r="23">
          <cell r="C23" t="str">
            <v>EUNICE_AGG_BZ01_NDR_SA_N</v>
          </cell>
          <cell r="D23" t="str">
            <v>29X10001000100GF</v>
          </cell>
          <cell r="E23" t="str">
            <v>EUNICE_AGG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40.721200000000003</v>
          </cell>
          <cell r="J23">
            <v>40.720999999999997</v>
          </cell>
          <cell r="K23">
            <v>40.720999999999997</v>
          </cell>
        </row>
        <row r="24">
          <cell r="C24" t="str">
            <v>INACCESS_BZ01_NDR_SA_N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104.89790000000001</v>
          </cell>
          <cell r="J24">
            <v>104.898</v>
          </cell>
          <cell r="K24">
            <v>104.898</v>
          </cell>
        </row>
        <row r="25">
          <cell r="C25" t="str">
            <v>INACCESS_BZ01_NDR_SA_C</v>
          </cell>
          <cell r="D25" t="str">
            <v>29XINACCESSNETWJ</v>
          </cell>
          <cell r="E25" t="str">
            <v>INACCESS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29.98</v>
          </cell>
          <cell r="J25">
            <v>29.98</v>
          </cell>
          <cell r="K25">
            <v>29.98</v>
          </cell>
        </row>
        <row r="26">
          <cell r="C26" t="str">
            <v>MOH_BZ01_NDR_SA_N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172.95779999999999</v>
          </cell>
          <cell r="J26">
            <v>172.958</v>
          </cell>
          <cell r="K26">
            <v>172.958</v>
          </cell>
        </row>
        <row r="27">
          <cell r="C27" t="str">
            <v>MOH_BZ01_NDR_SA_C</v>
          </cell>
          <cell r="D27" t="str">
            <v>29XMOTOROILCREFC</v>
          </cell>
          <cell r="E27" t="str">
            <v>MOH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13.8</v>
          </cell>
          <cell r="J27">
            <v>13.8</v>
          </cell>
          <cell r="K27">
            <v>13.8</v>
          </cell>
        </row>
        <row r="28">
          <cell r="C28" t="str">
            <v>MYTILINEOS_BZ01_NDR_SA_N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287.56330000000003</v>
          </cell>
          <cell r="J28">
            <v>287.56299999999999</v>
          </cell>
          <cell r="K28">
            <v>287.56299999999999</v>
          </cell>
        </row>
        <row r="29">
          <cell r="C29" t="str">
            <v>MYTILINEOS_BZ01_NDR_SA_C</v>
          </cell>
          <cell r="D29" t="str">
            <v>29XMYTILINEOSSA2</v>
          </cell>
          <cell r="E29" t="str">
            <v>MYTILINEOS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118.7353</v>
          </cell>
          <cell r="J29">
            <v>118.735</v>
          </cell>
          <cell r="K29">
            <v>118.735</v>
          </cell>
        </row>
        <row r="30">
          <cell r="C30" t="str">
            <v>ELPEDISON_BZ01_NDR_SA_N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229.2</v>
          </cell>
          <cell r="J30">
            <v>229.2</v>
          </cell>
          <cell r="K30">
            <v>229.2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34.287100000000002</v>
          </cell>
          <cell r="J32">
            <v>34.286999999999999</v>
          </cell>
          <cell r="K32">
            <v>34.286999999999999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5">
        <row r="2">
          <cell r="C2">
            <v>44475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ATTIKI_GSC_BZ01_NDR_SA_N</v>
          </cell>
          <cell r="C16" t="str">
            <v>ATTIKI_GSC</v>
          </cell>
          <cell r="D16">
            <v>1</v>
          </cell>
          <cell r="E16" t="b">
            <v>0</v>
          </cell>
        </row>
        <row r="17">
          <cell r="B17" t="str">
            <v>SOLARENERGY_BZ01_NDR_SA_N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SOLARENERGY_BZ01_NDR_SA_C</v>
          </cell>
          <cell r="C18" t="str">
            <v>SOLARENERGY</v>
          </cell>
          <cell r="D18">
            <v>1</v>
          </cell>
          <cell r="E18" t="b">
            <v>0</v>
          </cell>
        </row>
        <row r="19">
          <cell r="B19" t="str">
            <v>OPTIMUS_ENERGY_BZ01_NDR_SA_N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OPTIMUS_ENERGY_BZ01_NDR_SA_C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OPTIMUS_ENERGY_BZ01_NDR_NA_N</v>
          </cell>
          <cell r="C21" t="str">
            <v>OPTIMUS_ENERGY</v>
          </cell>
          <cell r="D21">
            <v>1</v>
          </cell>
          <cell r="E21" t="b">
            <v>0</v>
          </cell>
        </row>
        <row r="22">
          <cell r="B22" t="str">
            <v>FORENA_BZ01_NDR_SA_N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FORENA_BZ01_NDR_SA_C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FORENA_BZ01_NDR_NA_N</v>
          </cell>
          <cell r="C24" t="str">
            <v>FORENA</v>
          </cell>
          <cell r="D24">
            <v>1</v>
          </cell>
          <cell r="E24" t="b">
            <v>0</v>
          </cell>
        </row>
        <row r="25">
          <cell r="B25" t="str">
            <v>RENOPTIPOWER_BZ01_NDR_SA_N</v>
          </cell>
          <cell r="C25" t="str">
            <v>RENOPTIPOWER</v>
          </cell>
          <cell r="D25">
            <v>1</v>
          </cell>
          <cell r="E25" t="b">
            <v>0</v>
          </cell>
        </row>
        <row r="26">
          <cell r="B26" t="str">
            <v>DUFERCO_HELLAS_BZ01_NDR_SA_N</v>
          </cell>
          <cell r="C26" t="str">
            <v>DUFERCO_HELLAS</v>
          </cell>
          <cell r="D26">
            <v>1</v>
          </cell>
          <cell r="E26" t="b">
            <v>0</v>
          </cell>
        </row>
        <row r="27">
          <cell r="B27" t="str">
            <v>WOOTIS_BZ01_NDR_SA_N</v>
          </cell>
          <cell r="C27" t="str">
            <v>WOOTIS</v>
          </cell>
          <cell r="D27">
            <v>1</v>
          </cell>
          <cell r="E27" t="b">
            <v>1</v>
          </cell>
        </row>
        <row r="28">
          <cell r="B28" t="str">
            <v>ELINVERD_BZ01_NDR_SA_N</v>
          </cell>
          <cell r="C28" t="str">
            <v>ELINVERD</v>
          </cell>
          <cell r="D28">
            <v>1</v>
          </cell>
          <cell r="E28" t="b">
            <v>0</v>
          </cell>
        </row>
        <row r="29">
          <cell r="B29" t="str">
            <v>EUNICE_AGG_BZ01_NDR_SA_N</v>
          </cell>
          <cell r="C29" t="str">
            <v>EUNICE_AGG</v>
          </cell>
          <cell r="D29">
            <v>1</v>
          </cell>
          <cell r="E29" t="b">
            <v>0</v>
          </cell>
        </row>
        <row r="30">
          <cell r="B30" t="str">
            <v>INACCESS_BZ01_NDR_SA_N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INACCESS_BZ01_NDR_SA_C</v>
          </cell>
          <cell r="C31" t="str">
            <v>INACCESS</v>
          </cell>
          <cell r="D31">
            <v>1</v>
          </cell>
          <cell r="E31" t="b">
            <v>0</v>
          </cell>
        </row>
        <row r="32">
          <cell r="B32" t="str">
            <v>MOH_BZ01_NDR_SA_N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MOH_BZ01_NDR_SA_C</v>
          </cell>
          <cell r="C33" t="str">
            <v>MOH</v>
          </cell>
          <cell r="D33">
            <v>1</v>
          </cell>
          <cell r="E33" t="b">
            <v>0</v>
          </cell>
        </row>
        <row r="34">
          <cell r="B34" t="str">
            <v>MYTILINEOS_BZ01_NDR_SA_N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MYTILINEOS_BZ01_NDR_SA_C</v>
          </cell>
          <cell r="C35" t="str">
            <v>MYTILINEOS</v>
          </cell>
          <cell r="D35">
            <v>1</v>
          </cell>
          <cell r="E35" t="b">
            <v>0</v>
          </cell>
        </row>
        <row r="36">
          <cell r="B36" t="str">
            <v>ELPEDISON_BZ01_NDR_SA_N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4"/>
      <sheetData sheetId="55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O3" t="str">
            <v>fgeorgakis@admie.gr</v>
          </cell>
          <cell r="P3" t="str">
            <v>k.kollias@admie.gr;g.ntioudis@admie.gr;a.alexandrakis@admie.gr;k.kollias@admie.gr;g.ntioudis@admie.gr;a.pantazis@admie.gr;d.tsolakos@admie.gr;v.kountouris@admie.gr</v>
          </cell>
          <cell r="V3" t="str">
            <v>fgeorgakis@admie.gr</v>
          </cell>
          <cell r="W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Q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O6" t="str">
            <v>martin.hulena@alpiq.com</v>
          </cell>
          <cell r="P6" t="str">
            <v>thomas.boulos@alpiq.com;janberk.sahin@alpiq.com;petar.kujundzic@alpiq.com;thomas.boulos@alpiq.com;petar.kujundzic@alpiq.com</v>
          </cell>
          <cell r="Q6" t="str">
            <v>thomas.boulos@alpiq.com;janberk.sahin@alpiq.com;petar.kujundzic@alpiq.com</v>
          </cell>
          <cell r="V6" t="str">
            <v>ales.vokolek@alpiq.com;tatiana.eliasova@alpiq.com</v>
          </cell>
          <cell r="W6" t="str">
            <v>david.topolanek@alpiq.com;tomas.caudr@alpiq.com</v>
          </cell>
        </row>
        <row r="7">
          <cell r="A7" t="str">
            <v>ALPIQ_HELLAS</v>
          </cell>
          <cell r="B7" t="str">
            <v>ALPIQ ENERGY HELLAS ΑΝΩΝΥΜΗ ΕΤΑΙΡΕΙΑ ΠΡΟΜΗΘΕΙΑΣ
ΚΑΙ ΕΜΠΟΡΙΑΣ ΗΛΕΚΤΡΙΚΗΣ ΕΝΕΡΓΕΙΑΣ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F7" t="str">
            <v>MP10600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O7" t="str">
            <v>alekos.haritos@alpiq.com</v>
          </cell>
          <cell r="P7" t="str">
            <v>ivan.ivanov@alpiq.com;stanislava.gurtlerova@alpiq.com;</v>
          </cell>
          <cell r="V7" t="str">
            <v>regulatory-reporting@alpiq.com</v>
          </cell>
          <cell r="W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O8" t="str">
            <v>z.trivyza@fysikoaerioellados.gr;m.theodorou@fysikoaerioellados.gr</v>
          </cell>
          <cell r="P8" t="str">
            <v>z.trivyza@fysikoaerioellados.gr;l.daoutis@fysikoaerioellados.gr;l.daoutis@fysikoaerioellados.gr;m.nikou@fysikoaerioellados.gr</v>
          </cell>
          <cell r="Q8" t="str">
            <v>z.trivyza@fysikoaerioellados.gr;l.daoutis@fysikoaerioellados.gr</v>
          </cell>
          <cell r="V8" t="str">
            <v>z.trivyza@fysikoaerioellados.gr;a.belokas@fysikoaerioellados.gr;i.alexandridi@fysikoaerioellados.gr</v>
          </cell>
          <cell r="W8" t="str">
            <v>a.stergiou@fysikoaerioellados.gr;a.priftis@fysikoaerioellados.gr;z.trivyza@fysikoaerioellados.gr</v>
          </cell>
        </row>
        <row r="9">
          <cell r="A9" t="str">
            <v>AXPO_BULGARIA</v>
          </cell>
          <cell r="B9" t="str">
            <v>AXPO BULGARIA EAD</v>
          </cell>
          <cell r="C9" t="str">
            <v>32XEGL-BULGARIAC</v>
          </cell>
          <cell r="D9" t="str">
            <v>A0001801C.BG</v>
          </cell>
          <cell r="E9" t="str">
            <v>BG175156562</v>
          </cell>
          <cell r="F9" t="str">
            <v>MP21303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milena.videnova@axpo.com;harald.gauck@axpo.com;peter.schaeren@axpo.com;luis.demiguel@axpo.com;marco.saalfrank@axpo.com;nikolay.stoilov@axpo.com</v>
          </cell>
          <cell r="O9" t="str">
            <v>maya.stoyanova@axpo.com</v>
          </cell>
          <cell r="P9" t="str">
            <v>lyubomira.dundeva-petkova@axpo.com;</v>
          </cell>
          <cell r="V9" t="str">
            <v>reconciliation@axpo.com;mihaela.ivantcheva@axpo.com</v>
          </cell>
          <cell r="W9" t="str">
            <v>Ivan.Dochev@axpo.com</v>
          </cell>
        </row>
        <row r="10">
          <cell r="A10" t="str">
            <v>AXPO_ROMANIA</v>
          </cell>
          <cell r="B10" t="str">
            <v>AXPO ENERGY ROMANIA S.A.</v>
          </cell>
          <cell r="C10" t="str">
            <v>30XROEGL-------B</v>
          </cell>
          <cell r="D10" t="str">
            <v>A0002205J.RO</v>
          </cell>
          <cell r="E10" t="str">
            <v>RO15537844</v>
          </cell>
          <cell r="F10" t="str">
            <v>MP16202</v>
          </cell>
          <cell r="G10" t="str">
            <v>TRD</v>
          </cell>
          <cell r="H10" t="str">
            <v>NO</v>
          </cell>
          <cell r="I10" t="str">
            <v>NO</v>
          </cell>
          <cell r="J10" t="str">
            <v>EN</v>
          </cell>
          <cell r="K10" t="str">
            <v>Radu.Rat@axpo.com;Eugen.Porumbescu@axpo.com;Petya.doncheva@axpo.com</v>
          </cell>
          <cell r="O10" t="str">
            <v>Radu.Rat@axpo.com</v>
          </cell>
          <cell r="P10" t="str">
            <v>Eugen.Porumbescu@axpo.com;Silviu.Oanca@axpo.com;silviu.oanca@axpo.com</v>
          </cell>
          <cell r="V10" t="str">
            <v>Radu.Rat@axpo.com;Eugen.Porumbescu@axpo.com;Silviu.Oanca@axpo.com</v>
          </cell>
          <cell r="W10" t="str">
            <v>Radu.Rat@axpo.com;Eugen.Porumbescu@axpo.com</v>
          </cell>
        </row>
        <row r="11">
          <cell r="A11" t="str">
            <v>AXPO_SOLUTIONS</v>
          </cell>
          <cell r="B11" t="str">
            <v>AXPO SOLUTIONS A.G.</v>
          </cell>
          <cell r="C11" t="str">
            <v>29X10001000100HD</v>
          </cell>
          <cell r="D11" t="str">
            <v>A00009170.DE</v>
          </cell>
          <cell r="E11" t="str">
            <v>EL996807877</v>
          </cell>
          <cell r="F11" t="str">
            <v>MP21201</v>
          </cell>
          <cell r="G11" t="str">
            <v>SUP+RES_AGR</v>
          </cell>
          <cell r="H11" t="str">
            <v>YES</v>
          </cell>
          <cell r="I11" t="str">
            <v>YES</v>
          </cell>
          <cell r="J11" t="str">
            <v>EN</v>
          </cell>
          <cell r="K11" t="str">
            <v>vasileios.machias@axpo.com;Alexandre.MaFat@axpo.com</v>
          </cell>
          <cell r="O11" t="str">
            <v>philip.collishe@axpo.com</v>
          </cell>
          <cell r="P11" t="str">
            <v>vasileios.machias@axpo.com;Alexandre.MaFat@axpo.com;vasileios.machias@axpo.com;Alexandre.MaFat@axpo.com</v>
          </cell>
          <cell r="V11" t="str">
            <v>vasileios.machias@axpo.com;Alexandre.MaFat@axpo.com;polina.petrova@axpo.com</v>
          </cell>
          <cell r="W11" t="str">
            <v>vasileios.machias@axpo.com;Alexandre.MaFat@axpo.com</v>
          </cell>
        </row>
        <row r="12">
          <cell r="A12" t="str">
            <v>AYEN_ENERGIJA</v>
          </cell>
          <cell r="B12" t="str">
            <v>AYEN ENERGIJA d.o.o.</v>
          </cell>
          <cell r="C12" t="str">
            <v>23X--140706-AE-8</v>
          </cell>
          <cell r="D12" t="str">
            <v>A0004159H.SI</v>
          </cell>
          <cell r="E12" t="str">
            <v>SI29576547</v>
          </cell>
          <cell r="F12" t="str">
            <v>MP18401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trading@ayen.com.tr;ibrahimk@ayen.com.tr</v>
          </cell>
          <cell r="O12" t="str">
            <v>irisg@ayen.com.tr</v>
          </cell>
          <cell r="P12" t="str">
            <v>olgerp@ayen.com.tr;shahrokh@ayen.com.tr;ibrahimk@ayen.com.tr;ibrahimk@ayen.com.tr</v>
          </cell>
          <cell r="V12" t="str">
            <v>shahrokh@ayen.com.tr;olgerp@ayen.com.tr</v>
          </cell>
          <cell r="W12" t="str">
            <v>shahrokh@ayen.com.tr</v>
          </cell>
        </row>
        <row r="13">
          <cell r="A13" t="str">
            <v>CEZ_AS</v>
          </cell>
          <cell r="B13" t="str">
            <v>CEZ A.S.</v>
          </cell>
          <cell r="C13" t="str">
            <v>11XCEZ-CZ------1</v>
          </cell>
          <cell r="D13" t="str">
            <v>A0000269Z.CZ</v>
          </cell>
          <cell r="E13" t="str">
            <v>CZ45274649</v>
          </cell>
          <cell r="F13" t="str">
            <v>MP11801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ludek.horn@cez.cz;robert.wadura@cez.cz</v>
          </cell>
          <cell r="M13" t="str">
            <v>ludek.horn@cez.cz;robert.wadura@cez.cz</v>
          </cell>
          <cell r="O13" t="str">
            <v>commodity.compliance@cez.cz;commodity.compliance@cez.cz</v>
          </cell>
          <cell r="P13" t="str">
            <v>marek.zeidler@cez.cz;daniel.agarski@cez.cz;daniel.agarski@cez.cz;marek.zeidler@cez.cz</v>
          </cell>
          <cell r="S13" t="str">
            <v>alena.zemanova@cez.cz;vlasta.nekovarova@cez.cz</v>
          </cell>
          <cell r="T13" t="str">
            <v>alena.zemanova@cez.cz;vlasta.nekovarova@cez.cz</v>
          </cell>
          <cell r="V13" t="str">
            <v>anna.kratochvilova@cez.cz</v>
          </cell>
          <cell r="W13" t="str">
            <v>pavel.doucha@cez.cz;jakub.kires@cez.cz;viktor.dvorsky@cez.cz</v>
          </cell>
        </row>
        <row r="14">
          <cell r="A14" t="str">
            <v>DANSKECOM</v>
          </cell>
          <cell r="B14" t="str">
            <v>DANSKE COMMODITIES A/S</v>
          </cell>
          <cell r="C14" t="str">
            <v>11XDANSKECOM---P</v>
          </cell>
          <cell r="D14" t="str">
            <v>A0001078X.DK</v>
          </cell>
          <cell r="E14" t="str">
            <v>DK28113951</v>
          </cell>
          <cell r="F14" t="str">
            <v>MP11301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ma@danskecommodities.com;ma@danskecommodities.com</v>
          </cell>
          <cell r="M14" t="str">
            <v>ma@danskecommodities.com;ma@danskecommodities.com</v>
          </cell>
          <cell r="O14" t="str">
            <v>hka@danskecommodities.com</v>
          </cell>
          <cell r="P14" t="str">
            <v>alz@danskecommodities.com;kla@danskecommodities.com;nbu@danskecommodities.com;alz@danskecommodities.com</v>
          </cell>
          <cell r="Q14" t="str">
            <v>alz@danskecommodities.com</v>
          </cell>
          <cell r="V14" t="str">
            <v>remit-reporting@danskecommodities.com</v>
          </cell>
          <cell r="W14" t="str">
            <v>itsupport@danskecommodities.com</v>
          </cell>
        </row>
        <row r="15">
          <cell r="A15" t="str">
            <v>DAPEEP</v>
          </cell>
          <cell r="B15" t="str">
            <v>ΔΙΑΧΕΙΡΙΣΤΗΣ ΑΠΕ &amp; ΕΓΓΥΗΣΕΩΝ ΠΡΟΕΛΕΥΣΗΣ Α.Ε.</v>
          </cell>
          <cell r="C15" t="str">
            <v>29XLAGIE-GR----K</v>
          </cell>
          <cell r="D15" t="str">
            <v>A0003996Y.GR</v>
          </cell>
          <cell r="E15" t="str">
            <v>EL099936480</v>
          </cell>
          <cell r="F15" t="str">
            <v>MP19102</v>
          </cell>
          <cell r="G15" t="str">
            <v>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yiannis.yiarentis@dapeep.gr</v>
          </cell>
          <cell r="O15" t="str">
            <v>esamonaki@dapeep.gr</v>
          </cell>
          <cell r="P15" t="str">
            <v>a.digkas@dapeep.gr;nziogos@dapeep.gr;msoulinari@dapeep.gr;aroinioti@dapeep.gr;dmitropoulos@dapeep.gr;klymperis@dapeep.gr;chbentsos@dapeep.gr;hlazanis@dapeep.gr;a.digkas@dapeep.gr;dmitropoulos@dapeep.gr;aroinioti@dapeep.gr;esamonaki@dapeep.gr;msoulinari@dapeep.gr;klymperis@dapeep.gr;chbentsos@dapeep.gr;hlazanis@dapeep.gr</v>
          </cell>
          <cell r="V15" t="str">
            <v>nziogos@dapeep.gr;esamonaki@dapeep.gr;aroinioti@dapeep.gr</v>
          </cell>
          <cell r="W15" t="str">
            <v>aantoniou@dapeep.gr;plilis@dapeep.gr;iavramopoulos@dapeep.gr;ktsibis@dapeep.gr</v>
          </cell>
        </row>
        <row r="16">
          <cell r="A16" t="str">
            <v>DUFERCO</v>
          </cell>
          <cell r="B16" t="str">
            <v>DUFERCO ENERGIA S.p.A.</v>
          </cell>
          <cell r="C16" t="str">
            <v>26X00000009701-T</v>
          </cell>
          <cell r="D16" t="str">
            <v>A00029540.IT</v>
          </cell>
          <cell r="E16" t="str">
            <v>IT1016870329</v>
          </cell>
          <cell r="F16" t="str">
            <v>MP16601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m.castagna@dufercoenergia.com;y.panagiotopoulos@dufercohellas.gr</v>
          </cell>
          <cell r="M16" t="str">
            <v>y.panagiotopoulos@dufercohellas.gr</v>
          </cell>
          <cell r="O16" t="str">
            <v>backoffice@dufercoenergia.com;y.panagiotopoulos@dufercohellas.gr</v>
          </cell>
          <cell r="P16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Q16" t="str">
            <v>y.panagiotopoulos@dufercohellas.gr</v>
          </cell>
          <cell r="S16" t="str">
            <v>garefalakis.christos@nbg.gr;adamopoulou.vasiliki@nbg.gr;y.panagiotopoulos@dufercohellas.gr;p.adraktas@dufercohellas.gr</v>
          </cell>
          <cell r="T16" t="str">
            <v>garefalakis.christos@nbg.gr;adamopoulou.vasiliki@nbg.gr;y.panagiotopoulos@dufercohellas.gr;p.adraktas@dufercohellas.gr</v>
          </cell>
          <cell r="V16" t="str">
            <v>backoffice@dufercoenergia.co;y.panagiotopoulos@dufercohellas.gr;p.adraktas@dufercohellas.gr</v>
          </cell>
          <cell r="W16" t="str">
            <v>r.caputo@dufercoenergia.com;y.panagiotopoulos@dufercohellas.gr</v>
          </cell>
        </row>
        <row r="17">
          <cell r="A17" t="str">
            <v>DUFERCO_HELLAS</v>
          </cell>
          <cell r="B17" t="str">
            <v>DUFERCO HELLAS A.E.</v>
          </cell>
          <cell r="C17" t="str">
            <v>29X10001000100CN</v>
          </cell>
          <cell r="D17" t="str">
            <v>A0017131O.GR</v>
          </cell>
          <cell r="E17" t="str">
            <v>EL801221588</v>
          </cell>
          <cell r="F17" t="str">
            <v>MP20103</v>
          </cell>
          <cell r="G17" t="str">
            <v>TRD+RES_AGR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y.panagiotopoulos@dufercohellas.gr</v>
          </cell>
          <cell r="M17" t="str">
            <v>y.panagiotopoulos@dufercohellas.gr</v>
          </cell>
          <cell r="O17" t="str">
            <v>y.panagiotopoulos@dufercohellas.gr</v>
          </cell>
          <cell r="P17" t="str">
            <v>y.panagiotopoulos@dufercohellas.gr;p.adraktas@dufercohellas.gr;y.panagiotopoulos@dufercohellas.gr</v>
          </cell>
          <cell r="Q17" t="str">
            <v>y.panagiotopoulos@dufercohellas.gr;</v>
          </cell>
          <cell r="S17" t="str">
            <v>y.panagiotopoulos@dufercohellas.gr;p.adraktas@dufercohellas.gr</v>
          </cell>
          <cell r="T17" t="str">
            <v>y.panagiotopoulos@dufercohellas.gr;p.adraktas@dufercohellas.gr</v>
          </cell>
          <cell r="V17" t="str">
            <v>y.panagiotopoulos@dufercohellas.gr;p.adraktas@dufercohellas.gr</v>
          </cell>
          <cell r="W17" t="str">
            <v>y.panagiotopoulos@dufercohellas.gr</v>
          </cell>
        </row>
        <row r="18">
          <cell r="A18" t="str">
            <v>EFT_SLOVENIA</v>
          </cell>
          <cell r="B18" t="str">
            <v>ELEKTRICNI FINANCNI TIM d.o.o.</v>
          </cell>
          <cell r="C18" t="str">
            <v>28XEFT-SI000000L</v>
          </cell>
          <cell r="D18" t="str">
            <v>A0001551S.SI</v>
          </cell>
          <cell r="E18" t="str">
            <v>SI14136457</v>
          </cell>
          <cell r="F18" t="str">
            <v>MP15401</v>
          </cell>
          <cell r="G18" t="str">
            <v>TRD</v>
          </cell>
          <cell r="H18" t="str">
            <v>YES</v>
          </cell>
          <cell r="I18" t="str">
            <v>NO</v>
          </cell>
          <cell r="J18" t="str">
            <v>EN</v>
          </cell>
          <cell r="K18" t="str">
            <v>Jovan.krstic@eft-group.net</v>
          </cell>
          <cell r="L18" t="str">
            <v>Jovan.krstic@eft-group.net</v>
          </cell>
          <cell r="O18" t="str">
            <v>ivana.vlajsavljevic@eft-group.net;lianna.kiriakakis@eft-group.net;aleksandra.kovacevic@eft-group.net</v>
          </cell>
          <cell r="P18" t="str">
            <v>maja.rasovic@eft-group.net;lianna.kiriakakis@eft-group.net;ivan.kalafatic@eft-group.net;Ivan.Kalafatic@eft-group.net;maja.rasovic@eft-group.net</v>
          </cell>
          <cell r="Q18" t="str">
            <v>maja.rasovic@eft-group.net;lianna.kiriakakis@eft-group.net</v>
          </cell>
          <cell r="V18" t="str">
            <v>aleksandra.kovacevic@eft-group.net;lianna.kiriakakis@eft-group.net</v>
          </cell>
          <cell r="W18" t="str">
            <v>bojan.popeskovic@eft-group.net;marko.maric@eft-group.net</v>
          </cell>
        </row>
        <row r="19">
          <cell r="A19" t="str">
            <v>EGPH_SUPPLY</v>
          </cell>
          <cell r="B19" t="str">
            <v>ENEL GREEN POWER HELLAS ΠΡΟΜΗΘΕΙΑ Α.Ε</v>
          </cell>
          <cell r="C19" t="str">
            <v>29XEGPHSUPPLY--F</v>
          </cell>
          <cell r="D19" t="str">
            <v>A0014168A.GR</v>
          </cell>
          <cell r="E19" t="str">
            <v>EL998384896</v>
          </cell>
          <cell r="F19" t="str">
            <v>MP18901</v>
          </cell>
          <cell r="G19" t="str">
            <v>SUP</v>
          </cell>
          <cell r="H19" t="str">
            <v>NO</v>
          </cell>
          <cell r="I19" t="str">
            <v>YES</v>
          </cell>
          <cell r="J19" t="str">
            <v>EL</v>
          </cell>
          <cell r="K19" t="str">
            <v>aristotelis.chantavas@enel.com</v>
          </cell>
          <cell r="O19" t="str">
            <v>george.karalis@enel.com</v>
          </cell>
          <cell r="P19" t="str">
            <v>apostolos.panos@enel.com;anastasios.apanomeritakis@enel.com;Anastasios.Apanomeritakis@enel.com;apostolos.panos@enel.com</v>
          </cell>
          <cell r="V19" t="str">
            <v>apostolos.panos@enel.com;anastasios.apanomeritakis@enel.com</v>
          </cell>
        </row>
        <row r="20">
          <cell r="A20" t="str">
            <v>ELECTRADE_SPA</v>
          </cell>
          <cell r="B20" t="str">
            <v>ELECTRADE S.P.A</v>
          </cell>
          <cell r="C20" t="str">
            <v>28XELECTRADE---R</v>
          </cell>
          <cell r="D20" t="str">
            <v>A0002403H.IT</v>
          </cell>
          <cell r="E20" t="str">
            <v>IT03294530245</v>
          </cell>
          <cell r="F20" t="str">
            <v>MP12901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EN</v>
          </cell>
          <cell r="K20" t="str">
            <v>import@electrade.it</v>
          </cell>
          <cell r="O20" t="str">
            <v>RegulatoryAffairs@electrade.it</v>
          </cell>
          <cell r="P20" t="str">
            <v>import@electrade.it;import@electrade.it</v>
          </cell>
          <cell r="V20" t="str">
            <v>RegulatoryAffairs@electrade.it</v>
          </cell>
          <cell r="W20" t="str">
            <v>massimo.trezzi@electrade.it</v>
          </cell>
        </row>
        <row r="21">
          <cell r="A21" t="str">
            <v>ELINOIL</v>
          </cell>
          <cell r="B21" t="str">
            <v>ΕΛΙΝΟΙΛ ΕΛΛΗΝΙΚΗ ΕΤΑΙΡΕΙΑ ΠΕΤΡΕΛΑΙΩΝ ΑE</v>
          </cell>
          <cell r="C21" t="str">
            <v>29X1000100010042</v>
          </cell>
          <cell r="D21" t="str">
            <v>A0015406D.GR</v>
          </cell>
          <cell r="E21" t="str">
            <v>EL094004190</v>
          </cell>
          <cell r="F21" t="str">
            <v>MP19402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dimos@elin.gr;bayias@elin.gr</v>
          </cell>
          <cell r="O21" t="str">
            <v>p.malovitch@gmail.com</v>
          </cell>
          <cell r="P21" t="str">
            <v>dimos@elin.gr;bayias@elin.gr;dimos@elin.gr</v>
          </cell>
          <cell r="Q21" t="str">
            <v>dimos@elin.gr</v>
          </cell>
          <cell r="V21" t="str">
            <v>lazarou@elin.gr;dimos@elin.gr</v>
          </cell>
          <cell r="W21" t="str">
            <v>aggelis@elin.gr</v>
          </cell>
        </row>
        <row r="22">
          <cell r="A22" t="str">
            <v>ELINVERD</v>
          </cell>
          <cell r="B22" t="str">
            <v>ΕΛΙΝ ΒΕΡΝΤ ΑΝΩΝΥΜΗ ΕΤΑΙΡΙΑ ΑΕΙΦΟΡΩΝ ΠΡΟΪΟΝΤΩΝ ΚΑΙ ΥΠΗΡΕΣΙΩΝ</v>
          </cell>
          <cell r="C22" t="str">
            <v>29X10001000100EJ</v>
          </cell>
          <cell r="D22" t="str">
            <v>A0017260L.GR</v>
          </cell>
          <cell r="E22" t="str">
            <v>EL999081902</v>
          </cell>
          <cell r="F22" t="str">
            <v>MP20401</v>
          </cell>
          <cell r="G22" t="str">
            <v>TRD+RES_AGR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yc@elinverd.gr;pp@elinverd.gr;thand@elinverd.gr;eb@elinverd.gr;cp@elinverd.gr;km@elinverd.gr</v>
          </cell>
          <cell r="O22" t="str">
            <v>cp@elinverd.gr</v>
          </cell>
          <cell r="P22" t="str">
            <v>km@elinverd.gr;km@elinverd.gr;gg@elinverd.gr</v>
          </cell>
          <cell r="V22" t="str">
            <v>km@elinverd.gr;gg@elinverd.gr</v>
          </cell>
          <cell r="W22" t="str">
            <v>kk@elinverd.gr</v>
          </cell>
        </row>
        <row r="23">
          <cell r="A23" t="str">
            <v>ELPEDISON</v>
          </cell>
          <cell r="B23" t="str">
            <v>ELPEDISON Α.Ε.</v>
          </cell>
          <cell r="C23" t="str">
            <v>29XTHESSALPOWERA</v>
          </cell>
          <cell r="D23" t="str">
            <v>A0002988W.GR</v>
          </cell>
          <cell r="E23" t="str">
            <v>EL999717970</v>
          </cell>
          <cell r="F23" t="str">
            <v>MP10200</v>
          </cell>
          <cell r="G23" t="str">
            <v>PRD+RES_AGR+SUP+USS+LRS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a.katsilerou@elpedison.gr</v>
          </cell>
          <cell r="O23" t="str">
            <v>m.andrikopoulos@elpedison.gr;d.kollia@elpedison.gr</v>
          </cell>
          <cell r="P23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Q23" t="str">
            <v>v.pantzalis@elpedison.gr;e.giannopoulou@elpedison.gr</v>
          </cell>
          <cell r="V23" t="str">
            <v>i.cheli@elpedison.gr;e.milioni@elpedison.gr;d.lazaridis@elpedison.gr</v>
          </cell>
          <cell r="W23" t="str">
            <v>p.tsoutsanis@elpedison.gr;e.giannopoulou@elpedison.gr</v>
          </cell>
        </row>
        <row r="24">
          <cell r="A24" t="str">
            <v>ELTA</v>
          </cell>
          <cell r="B24" t="str">
            <v>ΕΛΛΗΝΙΚΑ ΤΑΧΥΔΡΟΜΕΙΑ Α.Ε.</v>
          </cell>
          <cell r="C24" t="str">
            <v>29XHELLENICPOST1</v>
          </cell>
          <cell r="D24" t="str">
            <v>A00119926.GR</v>
          </cell>
          <cell r="E24" t="str">
            <v>EL094026421</v>
          </cell>
          <cell r="F24" t="str">
            <v>MP17501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gramceo@elta-net.gr</v>
          </cell>
          <cell r="M24" t="str">
            <v>gramceo@elta-net.gr</v>
          </cell>
          <cell r="O24" t="str">
            <v>afilippatos@elta-net.gr</v>
          </cell>
          <cell r="P24" t="str">
            <v>amagganas@elta-net.gr;AMAGGANAS@ELTA-NET.GR</v>
          </cell>
          <cell r="Q24" t="str">
            <v>amagganas@elta-net.gr</v>
          </cell>
          <cell r="S24" t="str">
            <v>afilippatos@elta-net.gr</v>
          </cell>
          <cell r="T24" t="str">
            <v>afilippatos@elta-net.gr</v>
          </cell>
          <cell r="V24" t="str">
            <v>amagganas@elta-net.gr;afilippatos@elta-net.gr</v>
          </cell>
          <cell r="W24" t="str">
            <v>s.kirikos@elta-net.gr;d.pagonis@elta-net.gr</v>
          </cell>
        </row>
        <row r="25">
          <cell r="A25" t="str">
            <v>ENEL_GLOBAL</v>
          </cell>
          <cell r="B25" t="str">
            <v>ENEL GLOBAL TRADING S.P.A.</v>
          </cell>
          <cell r="C25" t="str">
            <v>11XENEL-H------S</v>
          </cell>
          <cell r="D25" t="str">
            <v>A0002095C.IT</v>
          </cell>
          <cell r="E25" t="str">
            <v>IT15844261009</v>
          </cell>
          <cell r="F25" t="str">
            <v>MP21301</v>
          </cell>
          <cell r="G25" t="str">
            <v>TRD+RES_AGR</v>
          </cell>
          <cell r="H25" t="str">
            <v>NO</v>
          </cell>
          <cell r="I25" t="str">
            <v>NO</v>
          </cell>
          <cell r="J25" t="str">
            <v>EN</v>
          </cell>
          <cell r="K25" t="str">
            <v>claudio.machetti@enel.com;leonardo.zannella@enel.com</v>
          </cell>
          <cell r="M25" t="str">
            <v>claudio.machetti@enel.com;leonardo.zannella@enel.com</v>
          </cell>
          <cell r="O25" t="str">
            <v>carola.santori@enel.com;daniela.nigro@enel.com</v>
          </cell>
          <cell r="P25" t="str">
            <v>leonardo.zannella@enel.com;paola.ladisa@enel.com</v>
          </cell>
          <cell r="V25" t="str">
            <v>daniela.nigro@enel.com;giovanni.derosa@enel.com</v>
          </cell>
          <cell r="W25" t="str">
            <v>bruno.tavazzani@enel.com</v>
          </cell>
        </row>
        <row r="26">
          <cell r="A26" t="str">
            <v>ENERGI_DANMARK</v>
          </cell>
          <cell r="B26" t="str">
            <v>ENERGI DANMARK A/S</v>
          </cell>
          <cell r="C26" t="str">
            <v>11XDISAM-------V</v>
          </cell>
          <cell r="D26" t="str">
            <v>A00000085.DK</v>
          </cell>
          <cell r="E26" t="str">
            <v>DK17225898</v>
          </cell>
          <cell r="F26" t="str">
            <v>MP21202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kort@energidanmark.dk;jolp@energidanmark.dk;jomb@energidanmark.dk</v>
          </cell>
          <cell r="O26" t="str">
            <v>mabc@energidanmark.dk</v>
          </cell>
          <cell r="P26" t="str">
            <v xml:space="preserve">intraday@energidanmark.dk ;kort@energidanmark.dk;movo@energidanmark.dk;jolp@energidanmark.dk;mbkj@energidanmark.dk </v>
          </cell>
          <cell r="V26" t="str">
            <v>fin-reg@energidanmark.dk;controlling-group@energidanmark.dk</v>
          </cell>
          <cell r="W26" t="str">
            <v>IT@energidanmark.dk</v>
          </cell>
        </row>
        <row r="27">
          <cell r="A27" t="str">
            <v>ENSCO-AG-ST</v>
          </cell>
          <cell r="B27" t="str">
            <v>EnSCo Energy Services Company AG</v>
          </cell>
          <cell r="C27" t="str">
            <v>12X-0000001905-X</v>
          </cell>
          <cell r="D27" t="str">
            <v>A0005759Z.AT</v>
          </cell>
          <cell r="E27" t="str">
            <v>CHE-485.204.837-MWST</v>
          </cell>
          <cell r="F27" t="str">
            <v>MP20402</v>
          </cell>
          <cell r="G27" t="str">
            <v>TRD</v>
          </cell>
          <cell r="H27" t="str">
            <v>YES</v>
          </cell>
          <cell r="I27" t="str">
            <v>NO</v>
          </cell>
          <cell r="J27" t="str">
            <v>EN</v>
          </cell>
          <cell r="K27" t="str">
            <v>financial@ensco.eu</v>
          </cell>
          <cell r="O27" t="str">
            <v>npp@ensco.eu</v>
          </cell>
          <cell r="P27" t="str">
            <v>e-schedules@ensco.eu;e-schedules@ensco.eu</v>
          </cell>
          <cell r="V27" t="str">
            <v>scheduling@ensco.eu</v>
          </cell>
          <cell r="W27" t="str">
            <v>pek@ensco.eu</v>
          </cell>
        </row>
        <row r="28">
          <cell r="A28" t="str">
            <v>ENSCO_ENERGY</v>
          </cell>
          <cell r="B28" t="str">
            <v>EnSCo S.A.</v>
          </cell>
          <cell r="C28" t="str">
            <v>29XENSCOENERGY-I</v>
          </cell>
          <cell r="D28" t="str">
            <v>A0003516E.GR</v>
          </cell>
          <cell r="E28" t="str">
            <v>EL800388409</v>
          </cell>
          <cell r="F28" t="str">
            <v>MP15701</v>
          </cell>
          <cell r="G28" t="str">
            <v>TRD</v>
          </cell>
          <cell r="H28" t="str">
            <v>NO</v>
          </cell>
          <cell r="I28" t="str">
            <v>YES</v>
          </cell>
          <cell r="J28" t="str">
            <v>EL</v>
          </cell>
          <cell r="K28" t="str">
            <v>backoffice@ensco.eu</v>
          </cell>
          <cell r="O28" t="str">
            <v>npp@ensco.eu</v>
          </cell>
          <cell r="P28" t="str">
            <v>scheduling@ensco.eu;</v>
          </cell>
          <cell r="V28" t="str">
            <v>scheduling@ensco.eu</v>
          </cell>
          <cell r="W28" t="str">
            <v>pek@ensco.eu</v>
          </cell>
        </row>
        <row r="29">
          <cell r="A29" t="str">
            <v>EPA_THESS</v>
          </cell>
          <cell r="B29" t="str">
            <v>ΖΕΝΙΘ GAS &amp; LIGHT</v>
          </cell>
          <cell r="C29" t="str">
            <v>23X--170309-TT-J</v>
          </cell>
          <cell r="D29" t="str">
            <v>A00135782.GR</v>
          </cell>
          <cell r="E29" t="str">
            <v>EL997998048</v>
          </cell>
          <cell r="F29" t="str">
            <v>MP18701</v>
          </cell>
          <cell r="G29" t="str">
            <v>SUP</v>
          </cell>
          <cell r="H29" t="str">
            <v>YES</v>
          </cell>
          <cell r="I29" t="str">
            <v>YES</v>
          </cell>
          <cell r="J29" t="str">
            <v>EN</v>
          </cell>
          <cell r="K29" t="str">
            <v>f.regola@zenith.gr;supply@zenith.gr</v>
          </cell>
          <cell r="O29" t="str">
            <v>c.tsalikidis@zenith.gr;m.kokkalidou@zenith.gr</v>
          </cell>
          <cell r="P29" t="str">
            <v>i.marneris@zenith.gr;m.kokkalidou@zenith.gr;i.marneris@zenith.gr;o.nikolopoulos@zenith.gr;c.roumkos@zenith.gr;m.stanitsas@zenith.gr;c.tsalikidis@zenith.gr</v>
          </cell>
          <cell r="Q29" t="str">
            <v>i.marneris@zenith.gr;c.tsalikidis@zenith.gr;o.nikolopoulos@zenith.gr</v>
          </cell>
          <cell r="V29" t="str">
            <v>c.tsalikidis@zenith.gr;m.kokkalidou@zenith.gr</v>
          </cell>
          <cell r="W29" t="str">
            <v>n.dallas@zenith.gr</v>
          </cell>
        </row>
        <row r="30">
          <cell r="A30" t="str">
            <v>EUNICE_AGG</v>
          </cell>
          <cell r="B30" t="str">
            <v>EUNICE AGGREGATION ΜAE</v>
          </cell>
          <cell r="C30" t="str">
            <v>29X10001000100GF</v>
          </cell>
          <cell r="D30" t="str">
            <v>A00177239.GR</v>
          </cell>
          <cell r="E30" t="str">
            <v>EL801386868</v>
          </cell>
          <cell r="F30" t="str">
            <v>MP21101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lab@eunice-group.com</v>
          </cell>
          <cell r="M30" t="str">
            <v>lab@eunice-group.com</v>
          </cell>
          <cell r="O30" t="str">
            <v>xrigas@weenergy.gr;aggregation@eunice-group.com</v>
          </cell>
          <cell r="P30" t="str">
            <v>xrigas@weenergy.gr;aggregation@eunice-group.com;xrigas@weenergy.gr</v>
          </cell>
          <cell r="V30" t="str">
            <v>xrigas@weenergy.gr</v>
          </cell>
          <cell r="W30" t="str">
            <v>vkalavrouziotis@eunice-group.com</v>
          </cell>
        </row>
        <row r="31">
          <cell r="A31" t="str">
            <v>EUNICE_TRADING</v>
          </cell>
          <cell r="B31" t="str">
            <v>EUNICE TRADING Α.Ε.</v>
          </cell>
          <cell r="C31" t="str">
            <v>29XEUNICETRADINE</v>
          </cell>
          <cell r="D31" t="str">
            <v>A0004231R.GR</v>
          </cell>
          <cell r="E31" t="str">
            <v>EL800481500</v>
          </cell>
          <cell r="F31" t="str">
            <v>MP17101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PZografos@eunice-group.com</v>
          </cell>
          <cell r="M31" t="str">
            <v>PZografos@eunice-group.com</v>
          </cell>
          <cell r="O31" t="str">
            <v>e.kotopouli@weenergy.gr;c.zografos@weenergy.gr</v>
          </cell>
          <cell r="P31" t="str">
            <v>e.kotopouli@weenergy.gr;c.zografos@weenergy.gr;</v>
          </cell>
          <cell r="Q31" t="str">
            <v>e.kotopouli@weenergy.gr;a.dardamanis@weenergy.gr</v>
          </cell>
          <cell r="V31" t="str">
            <v>e.kotopouli@weenergy.gr;c.zografos@weenergy.gr</v>
          </cell>
          <cell r="W31" t="str">
            <v>vkalavrouziotis@eunice-group.com;e.kotopouli@weenergy.gr</v>
          </cell>
          <cell r="X31" t="str">
            <v>e.kotopouli@weenergy.gr;</v>
          </cell>
        </row>
        <row r="32">
          <cell r="A32" t="str">
            <v>EUROBANK</v>
          </cell>
          <cell r="B32" t="str">
            <v>EUROBANK ERGASIAS Α.Ε.</v>
          </cell>
          <cell r="C32" t="str">
            <v>IGNORED</v>
          </cell>
          <cell r="D32" t="str">
            <v>IGNORED</v>
          </cell>
          <cell r="E32" t="str">
            <v>EL996866969</v>
          </cell>
          <cell r="F32" t="str">
            <v>IGNORED</v>
          </cell>
          <cell r="G32" t="str">
            <v>GCM</v>
          </cell>
          <cell r="H32" t="str">
            <v>YES</v>
          </cell>
          <cell r="I32" t="str">
            <v>YES</v>
          </cell>
          <cell r="J32" t="str">
            <v>EL</v>
          </cell>
        </row>
        <row r="33">
          <cell r="A33" t="str">
            <v>EUROBANK_EQUITIES</v>
          </cell>
          <cell r="B33" t="str">
            <v>EUROBANK EQUITIES Α.Ε.Π.Ε.Υ</v>
          </cell>
          <cell r="C33" t="str">
            <v>IGNORED</v>
          </cell>
          <cell r="D33" t="str">
            <v>IGNORED</v>
          </cell>
          <cell r="E33" t="str">
            <v>EL094543092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cioannidis@eurobankequities.gr</v>
          </cell>
          <cell r="Q33" t="str">
            <v>fkoutsou@eurobankequities.gr;achryssochoides@eurobankequities.gr;karchonti@eurobankequities.gr</v>
          </cell>
        </row>
        <row r="34">
          <cell r="A34" t="str">
            <v>EUROXX</v>
          </cell>
          <cell r="B34" t="str">
            <v>EUROXX SECURITIES S.A.</v>
          </cell>
          <cell r="C34" t="str">
            <v>IGNORED</v>
          </cell>
          <cell r="D34" t="str">
            <v>IGNORED</v>
          </cell>
          <cell r="E34" t="str">
            <v>EL094475921</v>
          </cell>
          <cell r="F34" t="str">
            <v>IGNORED</v>
          </cell>
          <cell r="G34" t="str">
            <v>DER_TRD</v>
          </cell>
          <cell r="H34" t="str">
            <v>YES</v>
          </cell>
          <cell r="I34" t="str">
            <v>YES</v>
          </cell>
          <cell r="J34" t="str">
            <v>EL</v>
          </cell>
          <cell r="L34" t="str">
            <v>gpolites@euroxx.gr;aninios@euroxx.gr</v>
          </cell>
          <cell r="Q34" t="str">
            <v>ghini@euroxx.gr;aninios@euroxx.gr;giano@euroxx.gr;ghini@euroxx.gr;d.karaiskakis@athexgroup.gr</v>
          </cell>
        </row>
        <row r="35">
          <cell r="A35" t="str">
            <v>EVN_TRADING_SEE</v>
          </cell>
          <cell r="B35" t="str">
            <v>EVN TRADING SOUTH EAST EUROPE EAD</v>
          </cell>
          <cell r="C35" t="str">
            <v>32X-EVN-TSEE---K</v>
          </cell>
          <cell r="D35" t="str">
            <v>A00025348.BG</v>
          </cell>
          <cell r="E35" t="str">
            <v>BG1753707639</v>
          </cell>
          <cell r="F35" t="str">
            <v>MP13901</v>
          </cell>
          <cell r="G35" t="str">
            <v>SUP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martin.slavov@evn.bg;dim.dimitrov@evn.bg;dimitrinka.chupetlovska@evn.bg;office@evn-trading.com;office@evn-trading.com</v>
          </cell>
          <cell r="M35" t="str">
            <v>martin.slavov@evn.bg;dim.dimitrov@evn.bg;dimitrinka.chupetlovska@evn.bg;office@evn-trading.com;office@evn-trading.com</v>
          </cell>
          <cell r="O35" t="str">
            <v>dim.dimitrov@evn.bg</v>
          </cell>
          <cell r="P35" t="str">
            <v>simeon.buchkov@evn.bg;tihomir.zhelev@evn.bg;simeon.buchkov@evn.bg</v>
          </cell>
          <cell r="S35" t="str">
            <v>dim.dimitrov@evn.bg</v>
          </cell>
          <cell r="T35" t="str">
            <v>dim.dimitrov@evn.bg</v>
          </cell>
          <cell r="V35" t="str">
            <v>madlena.hristova@evn.bg;remit@evn-trading.com</v>
          </cell>
          <cell r="W35" t="str">
            <v>boris.godzhunov@evn.bg</v>
          </cell>
        </row>
        <row r="36">
          <cell r="A36" t="str">
            <v>FORENA</v>
          </cell>
          <cell r="B36" t="str">
            <v>FORENA ENERGY A.E.</v>
          </cell>
          <cell r="C36" t="str">
            <v>29X10001000100AR</v>
          </cell>
          <cell r="D36" t="str">
            <v>A0016749W.GR</v>
          </cell>
          <cell r="E36" t="str">
            <v>EL801262442</v>
          </cell>
          <cell r="F36" t="str">
            <v>MP19902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kostas.vasilikos@forenaenergy.gr;d.zafeiropoulos@forenaenergy.gr</v>
          </cell>
          <cell r="O36" t="str">
            <v>kostas.vasilikos@forenaenergy.gr</v>
          </cell>
          <cell r="P36" t="str">
            <v>dimitris.leontaras@forenaenergy.gr;kostas.papathanasiou@forenaenergy.gr;kostas.papathanasiou@forenaenergy.gr;dimitris.leontaras@forenaenergy.gr</v>
          </cell>
          <cell r="V36" t="str">
            <v>dimitris.leontaras@forenaenergy.gr;kostas.papathanasiou@forenaenergy.gr</v>
          </cell>
          <cell r="W36" t="str">
            <v>padelis.padelelis@gmail.com</v>
          </cell>
        </row>
        <row r="37">
          <cell r="A37" t="str">
            <v>GEARS</v>
          </cell>
          <cell r="B37" t="str">
            <v>GREEN ENERGY AGGREGATOR SERVICES Α.Ε.</v>
          </cell>
          <cell r="C37" t="str">
            <v>29X10001000100IB</v>
          </cell>
          <cell r="D37" t="str">
            <v>A0018274B.GR</v>
          </cell>
          <cell r="E37" t="str">
            <v>EL801431008</v>
          </cell>
          <cell r="F37" t="str">
            <v>MP21302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kostas@akuoenergy.com;ioannidis@greenaggregator.com</v>
          </cell>
          <cell r="O37" t="str">
            <v>ioannidis@greenaggregator.com</v>
          </cell>
          <cell r="P37" t="str">
            <v>ioannidis@greenaggregator.com;ioannidis@greenaggregator.com</v>
          </cell>
          <cell r="V37" t="str">
            <v>ioannidis@greenaggregator.com</v>
          </cell>
          <cell r="W37" t="str">
            <v>ioannidis@greenaggregator.com</v>
          </cell>
        </row>
        <row r="38">
          <cell r="A38" t="str">
            <v>GEN-I-ATHENS</v>
          </cell>
          <cell r="B38" t="str">
            <v>GEN - I ATHENS Μ.Ε.Π.Ε (SMLLC)</v>
          </cell>
          <cell r="C38" t="str">
            <v>29XGEN-I-ATHENSC</v>
          </cell>
          <cell r="D38" t="str">
            <v>A0002155L.GR</v>
          </cell>
          <cell r="E38" t="str">
            <v>EL998276800</v>
          </cell>
          <cell r="F38" t="str">
            <v>MP12801</v>
          </cell>
          <cell r="G38" t="str">
            <v>SUP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info@gen-i.si</v>
          </cell>
          <cell r="L38" t="str">
            <v>info@gen-i.si</v>
          </cell>
          <cell r="M38" t="str">
            <v>info@gen-i.si</v>
          </cell>
          <cell r="O38" t="str">
            <v>genibsrc@gen-i.si;geni.rm@gen-i.si;Andreja.Zupan@gen-i.si</v>
          </cell>
          <cell r="P38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Q38" t="str">
            <v>Peter.Svensek@gen-i.si;Ales.Mijot@gen-i.si;Ales.Mijot@gen-i.si;Peter.Svensek@gen-i.si</v>
          </cell>
          <cell r="V38" t="str">
            <v>genitr.dm@gen-i.si;geni.ittr@gen-i.si</v>
          </cell>
          <cell r="W38" t="str">
            <v>aleksandar.ilic@gen-i.si;robert.jaksa@gen-i.si</v>
          </cell>
        </row>
        <row r="39">
          <cell r="A39" t="str">
            <v>GREENENV</v>
          </cell>
          <cell r="B39" t="str">
            <v>GRE.EN.</v>
          </cell>
          <cell r="C39" t="str">
            <v>29XGRENVENERNET8</v>
          </cell>
          <cell r="D39" t="str">
            <v>A0000466E.GR</v>
          </cell>
          <cell r="E39" t="str">
            <v>EL998206312</v>
          </cell>
          <cell r="F39" t="str">
            <v>MP14401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vasileiou@gre-en.gr;bouras@gre-en.gr</v>
          </cell>
          <cell r="M39" t="str">
            <v>vasileiou@gre-en.gr;bouras@gre-en.gr</v>
          </cell>
          <cell r="O39" t="str">
            <v>vasileiou@gre-en.gr;bouras@gre-en.gr;dalla@gre-en.gr;miliotis@gre-en.gr</v>
          </cell>
          <cell r="P39" t="str">
            <v>vasileiou@gre-en.gr;bouras@gre-en.gr;laskaris@gre-en.gr;kmv@gre-en.gr;schedule@gre-en.gr;bouras@gre-en.gr</v>
          </cell>
          <cell r="S39" t="str">
            <v>dalla@gre-en.gr</v>
          </cell>
          <cell r="T39" t="str">
            <v>dalla@gre-en.gr</v>
          </cell>
          <cell r="V39" t="str">
            <v>dalla@gre-en.gr;bouras@gre-en.gr</v>
          </cell>
          <cell r="W39" t="str">
            <v>bouras@gre-en.gr</v>
          </cell>
        </row>
        <row r="40">
          <cell r="A40" t="str">
            <v>HERON</v>
          </cell>
          <cell r="B40" t="str">
            <v>ΗΡΩΝ ΘΕΡΜΟΗΛΕΚΤΡΙΚΗ ΑΝΩΝΥΜΗ ΕΤΑΙΡΕΙΑ</v>
          </cell>
          <cell r="C40" t="str">
            <v>29XHERONTHERMELC</v>
          </cell>
          <cell r="D40" t="str">
            <v>A0003851E.GR</v>
          </cell>
          <cell r="E40" t="str">
            <v>EL099810593</v>
          </cell>
          <cell r="F40" t="str">
            <v>MP10400</v>
          </cell>
          <cell r="G40" t="str">
            <v>PRD+SUP+USS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gkouvaris@heron.gr;gkouvaris@heron.gr;gkouvaris@heron.gr;gdaniolos@heron.gr</v>
          </cell>
          <cell r="L40" t="str">
            <v>gdaniolos@heron.gr;gdaniolos@heron.gr;gkouvaris@heron.gr;gdaniolos@heron.gr</v>
          </cell>
          <cell r="O40" t="str">
            <v>palexandrakis@heron.gr;palexandrakis@heron.gr</v>
          </cell>
          <cell r="P40" t="str">
            <v>liliadis@heron.gr;dlazaridis@heron.gr;enellopoulos@heron.gr;ntsouris@heron.gr;dchatzigiannis@heron.gr;liliadis@heron.gr;dlazaridis@heron.gr;enellopoulos@heron.gr;dchatzigiannis@heron.gr;ntsouris@heron.gr</v>
          </cell>
          <cell r="Q40" t="str">
            <v>liliadis@heron.gr;ntsouris@heron.gr;dchatzigiannis@heron.gr</v>
          </cell>
          <cell r="V40" t="str">
            <v>energy.management@heron.gr;dlazaridis@heron.gr;enellopoulos@heron.gr;emops@heron.gr ;dchatzigiannis@heron.gr</v>
          </cell>
          <cell r="W40" t="str">
            <v>dpalantzas@heron.gr;dpalantzas@heron.gr</v>
          </cell>
        </row>
        <row r="41">
          <cell r="A41" t="str">
            <v>HERON_II_VIOTIAS</v>
          </cell>
          <cell r="B41" t="str">
            <v>ΗΡΩΝ ΙΙ ΒΟΙΩΤΙΑΣ Α.Ε.</v>
          </cell>
          <cell r="C41" t="str">
            <v>29XHERONIIVIOT-R</v>
          </cell>
          <cell r="D41" t="str">
            <v>A00038548.GR</v>
          </cell>
          <cell r="E41" t="str">
            <v>EL998380990</v>
          </cell>
          <cell r="F41" t="str">
            <v>MP13601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gkouvaris@heron.gr;gdaniolos@heron.gr</v>
          </cell>
          <cell r="L41" t="str">
            <v>gkouvaris@heron.gr;gdaniolos@heron.gr</v>
          </cell>
          <cell r="O41" t="str">
            <v>palexandrakis@heron.gr</v>
          </cell>
          <cell r="P41" t="str">
            <v>ntsouris@heron.gr;dchatzigiannis@heron.gr;dchatzigiannis@heron.gr;ntsouris@heron.gr</v>
          </cell>
          <cell r="Q41" t="str">
            <v>ntsouris@heron.gr;dchatzigiannis@heron.gr</v>
          </cell>
          <cell r="V41" t="str">
            <v>emops@heron.gr ;dchatzigiannis@heron.gr</v>
          </cell>
          <cell r="W41" t="str">
            <v>dpalantzas@heron.gr</v>
          </cell>
        </row>
        <row r="42">
          <cell r="A42" t="str">
            <v>HSE</v>
          </cell>
          <cell r="B42" t="str">
            <v>HOLDING SLOVENSKE ELEKTRARNE d.o.o.</v>
          </cell>
          <cell r="C42" t="str">
            <v>11XHSE-SLOVENIAG</v>
          </cell>
          <cell r="D42" t="str">
            <v>A0000476J.SI</v>
          </cell>
          <cell r="E42" t="str">
            <v>SI99666189</v>
          </cell>
          <cell r="F42" t="str">
            <v>MP13301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damjan.lipuscek@hse.si;tesa.krnc@hse.si</v>
          </cell>
          <cell r="L42" t="str">
            <v>damjan.lipuscek@hse.si;tesa.krnc@hse.si</v>
          </cell>
          <cell r="O42" t="str">
            <v>tjasa.brilej-molan@hse.si</v>
          </cell>
          <cell r="P42" t="str">
            <v>rade.ristic@hse.si;miha.stendler@hse.si;david.gjuran@hse.si;David.gjuran@hse.si;rade.ristic@hse.si;miha.stendler@hse.si</v>
          </cell>
          <cell r="Q42" t="str">
            <v>rade.ristic@hse.si</v>
          </cell>
          <cell r="V42" t="str">
            <v>janez.sinkovec@hse.si</v>
          </cell>
          <cell r="W42" t="str">
            <v>janez.sinkovec@hse.si</v>
          </cell>
        </row>
        <row r="43">
          <cell r="A43" t="str">
            <v>INACCESS</v>
          </cell>
          <cell r="B43" t="str">
            <v>INACCESS NETWORKS S.A.</v>
          </cell>
          <cell r="C43" t="str">
            <v>29XINACCESSNETWJ</v>
          </cell>
          <cell r="D43" t="str">
            <v>A0016473B.GR</v>
          </cell>
          <cell r="E43" t="str">
            <v>EL099790528</v>
          </cell>
          <cell r="F43" t="str">
            <v>MP19802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cgeorg@inaccess.com;vnellas@inaccess.com</v>
          </cell>
          <cell r="O43" t="str">
            <v>vpapakonstantinou@mplegal.gr</v>
          </cell>
          <cell r="P43" t="str">
            <v>cgeorg@inaccess.com;npsaltis@inaccess.com;cgeorg@inaccess.com;npsaltis@inaccess.com</v>
          </cell>
          <cell r="V43" t="str">
            <v>cgeorg@inaccess.com;vnellas@inaccess.com</v>
          </cell>
          <cell r="W43" t="str">
            <v>vnellas@inaccess.com</v>
          </cell>
        </row>
        <row r="44">
          <cell r="A44" t="str">
            <v>INTERENERGO</v>
          </cell>
          <cell r="B44" t="str">
            <v>INTERENERGO d.o.o.</v>
          </cell>
          <cell r="C44" t="str">
            <v>28X-INTERENERGO8</v>
          </cell>
          <cell r="D44" t="str">
            <v>A0001048P.SI</v>
          </cell>
          <cell r="E44" t="str">
            <v>SI99144590</v>
          </cell>
          <cell r="F44" t="str">
            <v>MP18301</v>
          </cell>
          <cell r="G44" t="str">
            <v>TRD</v>
          </cell>
          <cell r="H44" t="str">
            <v>YES</v>
          </cell>
          <cell r="I44" t="str">
            <v>NO</v>
          </cell>
          <cell r="J44" t="str">
            <v>EN</v>
          </cell>
          <cell r="K44" t="str">
            <v>info@interenergo.si;info@interenergo.si</v>
          </cell>
          <cell r="O44" t="str">
            <v>miha.gornik@interenergo.si</v>
          </cell>
          <cell r="P44" t="str">
            <v>anita.stankovic@interenergo.si;nik.mlakar@interenergo.si;nik.mlakar@interenergo.si;anita.stankovic@interenergo.si</v>
          </cell>
          <cell r="S44" t="str">
            <v>lili.kotnik@interenergo.si;backoffice@interenergo.si;sladjana.ninic@interenergo.si;risk@interenergo.si</v>
          </cell>
          <cell r="V44" t="str">
            <v>miha.gornik@interenergo.si;lili.kotnik@interenergo.si;matjaz.kodermac@interenergo.si</v>
          </cell>
          <cell r="W44" t="str">
            <v>it@interenergo.si</v>
          </cell>
        </row>
        <row r="45">
          <cell r="A45" t="str">
            <v>KEN</v>
          </cell>
          <cell r="B45" t="str">
            <v>KEN ΠΑΡΑΓΩΓΗ ΚΑΙ ΕΜΠΟΡΙΑ ΕΝΕΡΓΕΙΑΚΩΝ ΠΡΟΪΟΝΤΩΝ ΑΝΩΝΥΜΗ ΕΤΑΙΡΕΙΑ</v>
          </cell>
          <cell r="C45" t="str">
            <v>29XKENENERGYSA-4</v>
          </cell>
          <cell r="D45" t="str">
            <v>A0013307F.GR</v>
          </cell>
          <cell r="E45" t="str">
            <v>EL800749766</v>
          </cell>
          <cell r="F45" t="str">
            <v>MP18201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info@k-en.gr;info@k-en.gr;d.tsitos@k-en.gr</v>
          </cell>
          <cell r="O45" t="str">
            <v>k.vamvoukakis@k-en.gr</v>
          </cell>
          <cell r="P45" t="str">
            <v>k.vamvoukakis@k-en.gr;e.papadimou@k-en.gr;e.papadimou@k-en.gr;k.vamvoukakis@k-en.gr</v>
          </cell>
          <cell r="V45" t="str">
            <v>k.vamvoukakis@k-en.gr;e.papadimou@k-en.gr</v>
          </cell>
          <cell r="W45" t="str">
            <v>g.antonakakis@k-en.gr</v>
          </cell>
        </row>
        <row r="46">
          <cell r="A46" t="str">
            <v>KORINTHOS_POWER</v>
          </cell>
          <cell r="B46" t="str">
            <v>ΚΟΡΙΝΘΟΣ POWER Α.Ε.</v>
          </cell>
          <cell r="C46" t="str">
            <v>29XKPOWER2010A-L</v>
          </cell>
          <cell r="D46" t="str">
            <v>A00043787.GR</v>
          </cell>
          <cell r="E46" t="str">
            <v>EL99964475</v>
          </cell>
          <cell r="F46" t="str">
            <v>MP15201</v>
          </cell>
          <cell r="G46" t="str">
            <v>PRD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O46" t="str">
            <v>ioannis.giannakopoulos@protergia.gr</v>
          </cell>
          <cell r="P46" t="str">
            <v>Anastasios.Mastrapas@protergia.gr;Georgios.Zokaris@protergia.gr;Dimitrios.Kotzaoustopoulos@mytilineos.gr;anastasios.mastrapas@protergia.gr;georgios.zokaris@protergia.gr</v>
          </cell>
          <cell r="V46" t="str">
            <v>dimitrios.georgopoulos1@protergia.gr</v>
          </cell>
          <cell r="W46" t="str">
            <v>konstantinos.fatolas@mytilineos.gr;Dimosthenis.exarchos@protergia.gr;Evangelos.kapareliotis@mytilineos.gr</v>
          </cell>
        </row>
        <row r="47">
          <cell r="A47" t="str">
            <v>KVMARKOUSA</v>
          </cell>
          <cell r="B47" t="str">
            <v>ΚΩΝΣΤΑΝΤΙΝΟΣ Β. ΜΑΡΚΟΥ Α.Β.Ε.Ε.</v>
          </cell>
          <cell r="C47" t="str">
            <v>29XKVMARKOUSA--O</v>
          </cell>
          <cell r="D47" t="str">
            <v>A0013998S.GR</v>
          </cell>
          <cell r="E47" t="str">
            <v>EL094084172</v>
          </cell>
          <cell r="F47" t="str">
            <v>MP19001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pt@markoubros.com;pt@markoubros.com</v>
          </cell>
          <cell r="O47" t="str">
            <v>pt@markoubros.com</v>
          </cell>
          <cell r="P47" t="str">
            <v>pt@markoubros.com;pt@markoubros.com;c.tsakiris@markoubros.com</v>
          </cell>
          <cell r="V47" t="str">
            <v>pt@markoubros.com</v>
          </cell>
          <cell r="W47" t="str">
            <v>pkm@markoubros.com</v>
          </cell>
        </row>
        <row r="48">
          <cell r="A48" t="str">
            <v>LE_TRADING</v>
          </cell>
          <cell r="B48" t="str">
            <v>LE TRADING a.s.</v>
          </cell>
          <cell r="C48" t="str">
            <v>24X-LE-TRADING-N</v>
          </cell>
          <cell r="D48" t="str">
            <v>A00036875.SK</v>
          </cell>
          <cell r="E48" t="str">
            <v>SK2023878747</v>
          </cell>
          <cell r="F48" t="str">
            <v>MP17601</v>
          </cell>
          <cell r="G48" t="str">
            <v>TRD</v>
          </cell>
          <cell r="H48" t="str">
            <v>YES</v>
          </cell>
          <cell r="I48" t="str">
            <v>NO</v>
          </cell>
          <cell r="J48" t="str">
            <v>EN</v>
          </cell>
          <cell r="K48" t="str">
            <v>dajdacic@le-trading.sk;nnedic@le-trading.sk;nmilovanovic@le-trading.sk;dmarkovic@le-trading.sk;vnovovic@le-trading.sk</v>
          </cell>
          <cell r="M48" t="str">
            <v>mmilanovic@le-trading.sk;vnovovic@le-trading.sk</v>
          </cell>
          <cell r="O48" t="str">
            <v>backoffice@le-trading.sk;nnedic@le-trading.sk</v>
          </cell>
          <cell r="P48" t="str">
            <v>nnedic@le-trading.sk;dajdacic@le-trading.sk;mmilanovic@le-trading.sk;dajdacic@le-trading.sk;mmilanovic@le-trading.sk</v>
          </cell>
          <cell r="T48" t="str">
            <v>vnovovic@le-trading.sk</v>
          </cell>
          <cell r="V48" t="str">
            <v>dajdacic@le-trading.sk;nrunjic@le-trading.sk</v>
          </cell>
          <cell r="W48" t="str">
            <v>nmilovanovic@le-trading.sk</v>
          </cell>
        </row>
        <row r="49">
          <cell r="A49" t="str">
            <v>LIG_MEGALOPOLIS</v>
          </cell>
          <cell r="B49" t="str">
            <v>ΛΙΓΝΙΤΙΚΗ ΜΕΓΑΛΟΠΟΛΗΣ Α.Ε.</v>
          </cell>
          <cell r="C49" t="str">
            <v>29X1000100010018</v>
          </cell>
          <cell r="D49" t="str">
            <v>A0015032Q.GR</v>
          </cell>
          <cell r="E49" t="str">
            <v>EL996942450</v>
          </cell>
          <cell r="F49" t="str">
            <v>MP19202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ev.angelopoulos@dei.gr;megalopoli-offers@lignitiki-megalopolis.gr;megalopoli-offers@lignitiki-megalopolis.gr;k.gidis@dei.gr;as.vlachou@dei.com.gr</v>
          </cell>
          <cell r="O49" t="str">
            <v>e.pantazis@dei.com.gr;c.gkavogianni@dei.gr</v>
          </cell>
          <cell r="P49" t="str">
            <v>a.koumanakos@dei.com.gr;megalopoli-offers@lignitiki-megalopolis.gr;a.koumanakos@dei.com.gr</v>
          </cell>
          <cell r="V49" t="str">
            <v xml:space="preserve"> i.iliopoulos@dei.com.gr;s.christopoulos@dei.com.gr</v>
          </cell>
          <cell r="W49" t="str">
            <v>ev.angelopoulos@dei.com.gr;d.aletras@dei.gr;a.adamakos@dei.com.gr</v>
          </cell>
        </row>
        <row r="50">
          <cell r="A50" t="str">
            <v>LIG_MELITIS</v>
          </cell>
          <cell r="B50" t="str">
            <v>ΛΙΓΝΙΤΙΚΗ ΜΕΛΙΤΗΣ Α.Ε.</v>
          </cell>
          <cell r="C50" t="str">
            <v>29X1000100010026</v>
          </cell>
          <cell r="D50" t="str">
            <v>A0015033O.GR</v>
          </cell>
          <cell r="E50" t="str">
            <v>EL996942461</v>
          </cell>
          <cell r="F50" t="str">
            <v>MP19203</v>
          </cell>
          <cell r="G50" t="str">
            <v>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ev.angelopoulos@dei.com.gr;meliti-offers@lignitiki-melitis.gr;meliti-offers@lignitiki-melitis.gr;as.vlachou@dei.com.gr;d.papavramidis@dei.gr</v>
          </cell>
          <cell r="O50" t="str">
            <v>e.pantazis@dei.com.gr;c.gkavogianni@dei.gr</v>
          </cell>
          <cell r="P50" t="str">
            <v>meliti-offers@lignitiki-melitis.gr;t.pagtzis@dei.com.gr;meliti-offers@lignitiki-melitis.gr;t.pagtzis@dei.com.gr</v>
          </cell>
          <cell r="V50" t="str">
            <v>f.kosmidou@dei.com.gr;ge.papadakis@dei.com.gr</v>
          </cell>
          <cell r="W50" t="str">
            <v>ev.angelopoulos@dei.com.gr;a.adamakos@dei.com.gr</v>
          </cell>
        </row>
        <row r="51">
          <cell r="A51" t="str">
            <v>MOH</v>
          </cell>
          <cell r="B51" t="str">
            <v>ΜΟΤΟΡ ΟΙΛ (ΕΛΛΑΣ) ΔΙΥΛΙΣΤΗΡΙΑ ΚΟΡΙΝΘΟΥ ΑΕ</v>
          </cell>
          <cell r="C51" t="str">
            <v>29XMOTOROILCREFC</v>
          </cell>
          <cell r="D51" t="str">
            <v>A0006216H.GR</v>
          </cell>
          <cell r="E51" t="str">
            <v>EL094027509</v>
          </cell>
          <cell r="F51" t="str">
            <v>MP19602</v>
          </cell>
          <cell r="G51" t="str">
            <v>SUP+RES_AGR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info@moh.gr</v>
          </cell>
          <cell r="M51" t="str">
            <v>info@moh.gr</v>
          </cell>
          <cell r="O51" t="str">
            <v>goikonomou@moh.gr</v>
          </cell>
          <cell r="P51" t="str">
            <v>goikonomou@moh.gr;msideri@moh.gr</v>
          </cell>
          <cell r="S51" t="str">
            <v>goikonomou@moh.gr;msideri@moh.gr</v>
          </cell>
          <cell r="T51" t="str">
            <v>goikonomou@moh.gr</v>
          </cell>
          <cell r="V51" t="str">
            <v>satrasni@moh.gr</v>
          </cell>
          <cell r="W51" t="str">
            <v>goikonomou@moh.gr;msideri@moh.gr</v>
          </cell>
        </row>
        <row r="52">
          <cell r="A52" t="str">
            <v>MYTILINEOS</v>
          </cell>
          <cell r="B52" t="str">
            <v>MYTILINEOS GROUP OF COMPANIES SOCIETE ANONYME</v>
          </cell>
          <cell r="C52" t="str">
            <v>29XMYTILINEOSSA2</v>
          </cell>
          <cell r="D52" t="str">
            <v>A00139156.GR</v>
          </cell>
          <cell r="E52" t="str">
            <v>EL094316669</v>
          </cell>
          <cell r="F52" t="str">
            <v>MP18403</v>
          </cell>
          <cell r="G52" t="str">
            <v>PRD+RES_AGR+SUP+USS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ioannis.giannakopoulos@protergia.gr;dinos.benroubi@protergia.gr</v>
          </cell>
          <cell r="O52" t="str">
            <v>sofoklis.karapidakis@protergia.gr</v>
          </cell>
          <cell r="P52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V52" t="str">
            <v>vasilios.mavrakis1@protergia.gr</v>
          </cell>
          <cell r="W52" t="str">
            <v>konstantinos.fatolas@mytilineos.gr;dimosthenis.exarchos@protergia.gr;evangelos.kapareliotis@mytilineos.gr</v>
          </cell>
        </row>
        <row r="53">
          <cell r="A53" t="str">
            <v>NATIONAL_BANK</v>
          </cell>
          <cell r="B53" t="str">
            <v>NATIONAL BANK OF GREECE</v>
          </cell>
          <cell r="C53" t="str">
            <v>IGNORED</v>
          </cell>
          <cell r="D53" t="str">
            <v>IGNORED</v>
          </cell>
          <cell r="E53" t="str">
            <v>EL094014201</v>
          </cell>
          <cell r="F53" t="str">
            <v>IGNORED</v>
          </cell>
          <cell r="G53" t="str">
            <v>GCM+DER_TRD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gourgourakis.n@nbg.gr;delimpasis.ath@nbg.gr;dmavr@nbg.gr;giarimoustas@nbg.gr</v>
          </cell>
          <cell r="Q53" t="str">
            <v>gourgourakis.n@nbg.gr;Kousvelaris.giorgos@nbg.gr;gourgourakis.n@nbg.gr;Kousvelaris.giorgos@nbg.g</v>
          </cell>
        </row>
        <row r="54">
          <cell r="A54" t="str">
            <v>NBG_SECURITIES</v>
          </cell>
          <cell r="B54" t="str">
            <v>NBG SECURITIES S.A.</v>
          </cell>
          <cell r="C54" t="str">
            <v>IGNORED</v>
          </cell>
          <cell r="D54" t="str">
            <v>IGNORED</v>
          </cell>
          <cell r="E54" t="str">
            <v>EL094239819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Kostas.nikas@nbgsecurities.com;Eleftherios.Polytaridis@nbgsecurities.com</v>
          </cell>
          <cell r="Q54" t="str">
            <v>Andreas.Mouratis@nbgsecurities.com;Kostas.Karastamatis@nbgsecurities.com;Andreas.Mouratis@nbgsecurities.com;Kostas.Karastamatis@nbgsecurities.com</v>
          </cell>
          <cell r="W54" t="str">
            <v>Andreas.Mouratis@nbgsecurities.com	_x000D_
Kostas.Karastamatis@nbgsecurities.com_x000D_
George.Soumpakis@nbgsecurities.com</v>
          </cell>
        </row>
        <row r="55">
          <cell r="A55" t="str">
            <v>NRG_TRADING_HOUS</v>
          </cell>
          <cell r="B55" t="str">
            <v>NRG TRADING HOUSE S.A.</v>
          </cell>
          <cell r="C55" t="str">
            <v>29XNRGTRADING--S</v>
          </cell>
          <cell r="D55" t="str">
            <v>A0003170S.GR</v>
          </cell>
          <cell r="E55" t="str">
            <v>EL998102480</v>
          </cell>
          <cell r="F55" t="str">
            <v>MP16001</v>
          </cell>
          <cell r="G55" t="str">
            <v>SUP+RES_AGR+USS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alostrakos@nrg.gr;epetris@moh.gr</v>
          </cell>
          <cell r="O55" t="str">
            <v>vlarissi@nrg.gr</v>
          </cell>
          <cell r="P55" t="str">
            <v>vlarissi@nrg.gr;etzamalis@nrg.gr;etzamalis@nrg.gr;vlarissi@nrg.gr;kgousdovas@nrg.gr</v>
          </cell>
          <cell r="Q55" t="str">
            <v>vlarissi@nrg.gr;etzamalis@nrg.gr</v>
          </cell>
          <cell r="V55" t="str">
            <v>vlarissi@nrg.gr;etzamalis@nrg.gr</v>
          </cell>
          <cell r="W55" t="str">
            <v>it-support@nrg.gr;it@nrg.gr</v>
          </cell>
        </row>
        <row r="56">
          <cell r="A56" t="str">
            <v>OPTIMA</v>
          </cell>
          <cell r="B56" t="str">
            <v>OPTIMA BANK S.A.</v>
          </cell>
          <cell r="C56" t="str">
            <v>IGNORED</v>
          </cell>
          <cell r="D56" t="str">
            <v>IGNORED</v>
          </cell>
          <cell r="E56" t="str">
            <v>EL099369013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Kgalaterou@Optimabank.Gr;Sdede@Optimabank.Gr;Pgavriilidis@Optimabank.Gr;Gvassilakis@Optimabank.Gr</v>
          </cell>
          <cell r="Q56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7">
          <cell r="A57" t="str">
            <v>OPTIMUS_ENERGY</v>
          </cell>
          <cell r="B57" t="str">
            <v>OPTIMUS ENERGY A.E.</v>
          </cell>
          <cell r="C57" t="str">
            <v>29X100010001006Z</v>
          </cell>
          <cell r="D57" t="str">
            <v>A0016052N.GR</v>
          </cell>
          <cell r="E57" t="str">
            <v>EL800833990</v>
          </cell>
          <cell r="F57" t="str">
            <v>MP19702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szaharia@optimusenergy.gr</v>
          </cell>
          <cell r="M57" t="str">
            <v>szaharia@optimusenergy.gr</v>
          </cell>
          <cell r="O57" t="str">
            <v>szaharia@optimusenergy.gr</v>
          </cell>
          <cell r="P57" t="str">
            <v>svagropoulos@optimusenergy.gr;drizou@optimusenergy.gr;drizou@optimusenergy.gr;svagropoulos@optimusenergy.gr</v>
          </cell>
          <cell r="V57" t="str">
            <v>svagropoulos@optimusenergy.gr;drizou@optimusenergy.gr</v>
          </cell>
          <cell r="W57" t="str">
            <v>gkorosidis@optimusenergy.gr;svagropoulos@optimusenergy.gr</v>
          </cell>
        </row>
        <row r="58">
          <cell r="A58" t="str">
            <v>OTEESTATE</v>
          </cell>
          <cell r="B58" t="str">
            <v>ΟΤΕ ΑΚΙΝΗΤΑ ΑΝΩΝΥΜΗ ΕΤΑΙΡΕΙΑ</v>
          </cell>
          <cell r="C58" t="str">
            <v>29XOTEESTATESA-W</v>
          </cell>
          <cell r="D58" t="str">
            <v>A0011860F.GR</v>
          </cell>
          <cell r="E58" t="str">
            <v>EL094436540</v>
          </cell>
          <cell r="F58" t="str">
            <v>MP17401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panos.kaliabetsos@ote-estate.gr;spyros.lazaris@ote-estate.gr</v>
          </cell>
          <cell r="M58" t="str">
            <v>panos.kaliabetsos@ote-estate.gr;spyros.lazaris@ote-estate.gr</v>
          </cell>
          <cell r="O58" t="str">
            <v>arisdimitriadis@ote.gr</v>
          </cell>
          <cell r="P58" t="str">
            <v>giorgos.vagionakis@ote-estate.gr;lysandros.katsaros@ote-estate.gr;ioannis.andreou@ote-estate.gr;ioannis.andreou@ote-estate.gr;Lysandros.katsaros@ote-estate.gr;giorgos.vagionakis@ote-estate.gr</v>
          </cell>
          <cell r="V58" t="str">
            <v>spyros.lazaris@ote-estate.gr;giorgos.vagionakis@ote-estate.gr;ioannis.andreou@ote-estate.gr</v>
          </cell>
          <cell r="W58" t="str">
            <v>petros.gonatas@ote-estate.gr</v>
          </cell>
        </row>
        <row r="59">
          <cell r="A59" t="str">
            <v>PETROGAZ</v>
          </cell>
          <cell r="B59" t="str">
            <v>ΠΕΤΡΟΓΚΑΖ ΑΝΩΝΥΜΟΣ ΕΛΛΗΝΙΚΗ ΕΤΑΙΡΕΙΑ ΥΓΡΑΕΡΙΩΝ, ΒΙΟΜΗΧΑΝΙΚΩΝ ΠΡΟΪΟΝΤΩΝ ΚΑΙ ΓΕΝΙΚΩΝ ΕΠΙΧΕΙΡΗΣΕΩΝ</v>
          </cell>
          <cell r="C59" t="str">
            <v>29X1000100010050</v>
          </cell>
          <cell r="D59" t="str">
            <v>A0015631G.GR</v>
          </cell>
          <cell r="E59" t="str">
            <v>EL094011757</v>
          </cell>
          <cell r="F59" t="str">
            <v>MP19502</v>
          </cell>
          <cell r="G59" t="str">
            <v>SUP</v>
          </cell>
          <cell r="H59" t="str">
            <v>NO</v>
          </cell>
          <cell r="I59" t="str">
            <v>YES</v>
          </cell>
          <cell r="J59" t="str">
            <v>EL</v>
          </cell>
          <cell r="K59" t="str">
            <v>tpolimenakos@petrogaz.gr;pkoutris@petrogaz.gr;trading@petrogaz.gr</v>
          </cell>
          <cell r="L59" t="str">
            <v>tpolimenakos@petrogaz.gr;gpapadakos@petrogaz.gr;trading@petrogaz.gr</v>
          </cell>
          <cell r="O59" t="str">
            <v>ekounani@petrogaz.gr</v>
          </cell>
          <cell r="P59" t="str">
            <v>trading@petrogaz.gr;kkallitsis@petrogaz.gr;kkallitsis@petrogaz.gr;emavridi@petrogaz.gr</v>
          </cell>
          <cell r="Q59" t="str">
            <v>trading@petrogaz.gr;kkallitsis@petrogaz.gr</v>
          </cell>
          <cell r="V59" t="str">
            <v>tpolimenakos@petrogaz.gr;trading@petrogaz.gr</v>
          </cell>
          <cell r="W59" t="str">
            <v>helpdesk@petrogaz.gr</v>
          </cell>
        </row>
        <row r="60">
          <cell r="A60" t="str">
            <v>PIRAEUS</v>
          </cell>
          <cell r="B60" t="str">
            <v>ΤΡΑΠΕΖΑ ΠΕΙΡΑΙΩΣ Α.Ε.</v>
          </cell>
          <cell r="C60" t="str">
            <v>IGNORED</v>
          </cell>
          <cell r="D60" t="str">
            <v>IGNORED</v>
          </cell>
          <cell r="E60" t="str">
            <v>EL094014298</v>
          </cell>
          <cell r="F60" t="str">
            <v>IGNORED</v>
          </cell>
          <cell r="G60" t="str">
            <v>GCM</v>
          </cell>
          <cell r="H60" t="str">
            <v>YES</v>
          </cell>
          <cell r="I60" t="str">
            <v>YES</v>
          </cell>
          <cell r="J60" t="str">
            <v>EL</v>
          </cell>
        </row>
        <row r="61">
          <cell r="A61" t="str">
            <v>PIRAEUS_SECURITIES</v>
          </cell>
          <cell r="B61" t="str">
            <v>PIRAEUS SECURITIES S.A.</v>
          </cell>
          <cell r="C61" t="str">
            <v>IGNORED</v>
          </cell>
          <cell r="D61" t="str">
            <v>IGNORED</v>
          </cell>
          <cell r="E61" t="str">
            <v>EL94285013</v>
          </cell>
          <cell r="F61" t="str">
            <v>IGNORED</v>
          </cell>
          <cell r="G61" t="str">
            <v>DER_TRD</v>
          </cell>
          <cell r="H61" t="str">
            <v>YES</v>
          </cell>
          <cell r="I61" t="str">
            <v>YES</v>
          </cell>
          <cell r="J61" t="str">
            <v>EL</v>
          </cell>
          <cell r="L61" t="str">
            <v>dgavriil@piraeus-sec.gr;xenosc@piraeus-sec.gr</v>
          </cell>
          <cell r="Q61" t="str">
            <v>dgavriil@piraeus-sec.gr;mvassiliou@piraeus-sec.gr;grillan@piraeus-sec.gr;dgavriil@piraeus-sec.gr;mvassiliou@piraeus-sec.gr</v>
          </cell>
        </row>
        <row r="62">
          <cell r="A62" t="str">
            <v>PPC</v>
          </cell>
          <cell r="B62" t="str">
            <v>ΔΗΜΟΣΙΑ ΕΠΙΧΕΙΡΗΣΗ ΗΛΕΚΤΡΙΣΜΟΥ Α.Ε.</v>
          </cell>
          <cell r="C62" t="str">
            <v>11XPPCDDE9-----D</v>
          </cell>
          <cell r="D62" t="str">
            <v>A0003522L.GR</v>
          </cell>
          <cell r="E62" t="str">
            <v>EL090000045</v>
          </cell>
          <cell r="F62" t="str">
            <v>MP10100</v>
          </cell>
          <cell r="G62" t="str">
            <v>PRD+RES_AGR+SUP+USS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e.chatziantoniou@dei.com.gr;as.vlachou@dei.com.gr;ev.angelopoulos@dei.com.gr</v>
          </cell>
          <cell r="O62" t="str">
            <v>e.pantazis@dei.com.gr;c.gkavogianni@dei.gr</v>
          </cell>
          <cell r="P62" t="str">
            <v>e.kouniaki@dei.com.gr;s.zygogianni@dei.com.gr;e.chatziantoniou@dei.com.gr;c.vourdoumpa@dei.com.gr;c.trakas@dei.gr;g.gavriil@dei.gr;s.thomakos@dei.gr;m.triantafyllopoulou@dei.gr;i.priftis@dei.gr;a.karanasios@dei.gr;a.koumanakos@dei.gr;e.spiliotopoulou@dei.gr;s.grigoriadou@dei.gr;e.chatziantoniou@dei.com.gr;e.kouniaki@dei.com.gr;s.zygogianni@dei.com.gr;c.vourdoumpa@dei.com.gr</v>
          </cell>
          <cell r="Q62" t="str">
            <v>c.chatzianastasiou@dei.com.gr;r.sassun@dei.com.gr;a.psyrri@dei.com.gr;c.chatzianastasiou@dei.com.gr;jtsega@me.com;marco.pellegrino@ref-e.com;r.sassun@dei.com.gr;n.rozis@dei.com.gr</v>
          </cell>
          <cell r="V62" t="str">
            <v>f.chouliaras@dei.com.gr; i.maris@dei.com.gr; p.balasi@dei.com.gr</v>
          </cell>
          <cell r="W62" t="str">
            <v>ev.angelopoulos@dei.com.gr;a.adamakos@dei.com.gr;d.aletras@dei.com.gr</v>
          </cell>
          <cell r="X62" t="str">
            <v>a.psyrri@dei.com.gr;jtsega@me.com;marco.pellegrino@ref-e.com;n.rozis@dei.com.gr;a.psyrri@dei.com.gr;jtsega@me.com</v>
          </cell>
        </row>
        <row r="63">
          <cell r="A63" t="str">
            <v>PROTERGIA-ENERGY</v>
          </cell>
          <cell r="B63" t="str">
            <v>PROTERGIA ΑΝΩΝYΜΗ ΕTΑΙΡΕΙΑ ΠΡΟΜΗΘΕΙΑΣ ΚΑΙ ΕΜΠΟΡΙΑΣ</v>
          </cell>
          <cell r="C63" t="str">
            <v>29X100010001009T</v>
          </cell>
          <cell r="D63" t="str">
            <v>A00167256.GR</v>
          </cell>
          <cell r="E63" t="str">
            <v>EL998384130</v>
          </cell>
          <cell r="F63" t="str">
            <v>MP20002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O63" t="str">
            <v>sofoklis.karapidakis@protergia.gr</v>
          </cell>
          <cell r="P63" t="str">
            <v>Dimitrios.Georgopoulos@protergia.gr;Dimitrios.Georgopoulos@protergia.gr</v>
          </cell>
          <cell r="V63" t="str">
            <v>Dimitrios.Georgopoulos@protergia.gr</v>
          </cell>
          <cell r="W63" t="str">
            <v>konstantinos.fatolas@mytilineos.gr;Dimosthenis.exarchos@protergia.gr;Evangelos.kapareliotis@mytilineos.gr</v>
          </cell>
        </row>
        <row r="64">
          <cell r="A64" t="str">
            <v>PROTERGIA_THER</v>
          </cell>
          <cell r="B64" t="str">
            <v>PROTERGIA ΘΕΡΜΟΗΛΕΚΤΡΙΚΗ ΑΝΩΝΥΜΗ ΕΤΑΙΡΕΙΑ</v>
          </cell>
          <cell r="C64" t="str">
            <v>29XPROTERGIA---7</v>
          </cell>
          <cell r="D64" t="str">
            <v>A00138950.GR</v>
          </cell>
          <cell r="E64" t="str">
            <v>EL998381789</v>
          </cell>
          <cell r="F64" t="str">
            <v>MP18402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ioannis.giannakopoulos@protergia.gr</v>
          </cell>
          <cell r="O64" t="str">
            <v>sofoklis.karapidakis@protergia.gr</v>
          </cell>
          <cell r="P64" t="str">
            <v>omiros.vlachos@protergia.gr;Vasilios.Mavrakis@protergia.gr;vasilios.mavrakis@protergia.gr</v>
          </cell>
          <cell r="V64" t="str">
            <v>Vasilios.Mavrakis@protergia.gr</v>
          </cell>
          <cell r="W64" t="str">
            <v>konstantinos.fatolas@mytilineos.gr;Dimosthenis.exarchos@protergia.gr;Evangelos.kapareliotis@mytilineos.gr</v>
          </cell>
        </row>
        <row r="65">
          <cell r="A65" t="str">
            <v>RENOPTIPOWER</v>
          </cell>
          <cell r="B65" t="str">
            <v>RENOPTIPOWER ΑΝΩΝΥΜΗ ΕΝΕΡΓΕΙΑΚΗ ΕΤΑΙΡΕΙΑ</v>
          </cell>
          <cell r="C65" t="str">
            <v>29X10001000100BP</v>
          </cell>
          <cell r="D65" t="str">
            <v>A00168709.GR</v>
          </cell>
          <cell r="E65" t="str">
            <v>EL801055780</v>
          </cell>
          <cell r="F65" t="str">
            <v>MP20102</v>
          </cell>
          <cell r="G65" t="str">
            <v>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gfakidis@eren.com.gr;nmela@eren.com.gr</v>
          </cell>
          <cell r="O65" t="str">
            <v>mmanolaki@renoptipower.gr;sdaggas@renoptipower.gr;gmilionis@renoptipower.gr</v>
          </cell>
          <cell r="P65" t="str">
            <v>mmanolaki@renoptipower.gr;sdaggas@renoptipower.gr;gmilionis@renoptipower.gr;mmanolaki@renoptipower.gr;gmilionis@renoptipower.gr;sdaggas@renoptipower.gr</v>
          </cell>
          <cell r="V65" t="str">
            <v>mmanolaki@renoptipower.gr;eprionisti@eren.com.gr</v>
          </cell>
          <cell r="W65" t="str">
            <v>sdaggas@renoptipower.gr;mmanolaki@renoptipower.gr;gmilionis@renoptipower.gr</v>
          </cell>
        </row>
        <row r="66">
          <cell r="A66" t="str">
            <v>SENTRADE</v>
          </cell>
          <cell r="B66" t="str">
            <v>SENTRADE Α.Ε.</v>
          </cell>
          <cell r="C66" t="str">
            <v>29XSTRENERGTRADA</v>
          </cell>
          <cell r="D66" t="str">
            <v>A0001278C.GR</v>
          </cell>
          <cell r="E66" t="str">
            <v>EL800491972</v>
          </cell>
          <cell r="F66" t="str">
            <v>MP16501</v>
          </cell>
          <cell r="G66" t="str">
            <v>TRD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ha@sentradesa.com</v>
          </cell>
          <cell r="O66" t="str">
            <v>mt@sentradesa.com</v>
          </cell>
          <cell r="P66" t="str">
            <v>ha@sentradesa.com;cg@sentradesa.com;gk@sentradesa.com;ha@sentradesa.com;cg@sentradesa.com;gk@sentradesa.com;mm@sentradesa.com</v>
          </cell>
          <cell r="V66" t="str">
            <v>trading@sentradesa.com;accounts@sentradesa.com</v>
          </cell>
          <cell r="W66" t="str">
            <v>it@sentradesa.com</v>
          </cell>
        </row>
        <row r="67">
          <cell r="A67" t="str">
            <v>SOLARENERGY</v>
          </cell>
          <cell r="B67" t="str">
            <v>SOLAR ENERGY</v>
          </cell>
          <cell r="C67" t="str">
            <v>29X1000100010034</v>
          </cell>
          <cell r="D67" t="str">
            <v>A00152588.GR</v>
          </cell>
          <cell r="E67" t="str">
            <v>EL998564072</v>
          </cell>
          <cell r="F67" t="str">
            <v>MP19302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pv@soumpasis.gr</v>
          </cell>
          <cell r="L67" t="str">
            <v>pv@soumpasis.gr</v>
          </cell>
          <cell r="O67" t="str">
            <v>vtasiou@soumpasis.gr;ksoum@soumpasis.gr</v>
          </cell>
          <cell r="P67" t="str">
            <v>vtasiou@soumpasis.gr;ksoum@soumpasis.gr;ksoum@soumpasis.gr;vtasiou@soumpasis.gr</v>
          </cell>
          <cell r="Q67" t="str">
            <v>ksoum@soumpasis.gr;vtasiou@soumpasis.gr</v>
          </cell>
          <cell r="V67" t="str">
            <v>ksoum@soumpasis.gr;vtasiou@soumpasis.gr</v>
          </cell>
          <cell r="W67" t="str">
            <v>ksoum@soumpasis.gr;vtasiou@soumpasis.gr</v>
          </cell>
        </row>
        <row r="68">
          <cell r="A68" t="str">
            <v>STATKRAFT-DE1</v>
          </cell>
          <cell r="B68" t="str">
            <v>STATKRAFT MARKETS GmbH</v>
          </cell>
          <cell r="C68" t="str">
            <v>11XSTATKRAFT001N</v>
          </cell>
          <cell r="D68" t="str">
            <v>A00009146.DE</v>
          </cell>
          <cell r="E68" t="str">
            <v>DE204011192</v>
          </cell>
          <cell r="F68" t="str">
            <v>MP13001</v>
          </cell>
          <cell r="G68" t="str">
            <v>TRD</v>
          </cell>
          <cell r="H68" t="str">
            <v>YES</v>
          </cell>
          <cell r="I68" t="str">
            <v>NO</v>
          </cell>
          <cell r="J68" t="str">
            <v>EN</v>
          </cell>
          <cell r="K68" t="str">
            <v>plamen.popov@statkraft.de</v>
          </cell>
          <cell r="M68" t="str">
            <v>plamen.popov@statkraft.de</v>
          </cell>
          <cell r="O68" t="str">
            <v>marek.dal-canton@statkraft.com;mariia.pereverzeva@statkraft.com</v>
          </cell>
          <cell r="P68" t="str">
            <v>Michal.Greben@statkraft.com;ozan.sahin@statkraft.com;ozan.sahin@statkraft.com</v>
          </cell>
          <cell r="S68" t="str">
            <v>ermela.hoxha@statkraft.com;Michal.Greben@statkraft.com</v>
          </cell>
          <cell r="T68" t="str">
            <v>ermela.hoxha@statkraft.com;Michal.Greben@statkraft.com</v>
          </cell>
          <cell r="W68" t="str">
            <v>Michal.Greben@statkraft.com;ozan.sahin@statkraft.com;support@statkraft.com</v>
          </cell>
        </row>
        <row r="69">
          <cell r="A69" t="str">
            <v>SUSAKI_POWER</v>
          </cell>
          <cell r="B69" t="str">
            <v>ΗΛΕΚΤΡΟΠΑΡΑΓΩΓΗ ΣΟΥΣΑΚΙΟΥ Α.Ε.</v>
          </cell>
          <cell r="C69" t="str">
            <v>29XSOUSAKIPOWERE</v>
          </cell>
          <cell r="D69" t="str">
            <v>A0004239B.GR</v>
          </cell>
          <cell r="E69" t="str">
            <v>EL998382909</v>
          </cell>
          <cell r="F69" t="str">
            <v>MP15101</v>
          </cell>
          <cell r="G69" t="str">
            <v>SUP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goikonomou@moh.gr</v>
          </cell>
          <cell r="M69" t="str">
            <v>goikonomou@moh.gr</v>
          </cell>
          <cell r="O69" t="str">
            <v>goikonomou@moh.gr</v>
          </cell>
          <cell r="P69" t="str">
            <v>goikonomou@moh.gr;goikonomou@moh.gr</v>
          </cell>
          <cell r="S69" t="str">
            <v>goikonomou@moh.gr</v>
          </cell>
          <cell r="T69" t="str">
            <v>goikonomou@moh.gr</v>
          </cell>
          <cell r="V69" t="str">
            <v>goikonomou@moh.gr</v>
          </cell>
          <cell r="W69" t="str">
            <v>goikonomou@moh.gr</v>
          </cell>
        </row>
        <row r="70">
          <cell r="A70" t="str">
            <v>TERNA_ENERGY</v>
          </cell>
          <cell r="B70" t="str">
            <v>ΤΕΡΝΑ ΕΝΕΡΓΕΙΑΚΗ ΑΒΕΤΕ</v>
          </cell>
          <cell r="C70" t="str">
            <v>29XTERNAENEWIND4</v>
          </cell>
          <cell r="D70" t="str">
            <v>A0004374F.GR</v>
          </cell>
          <cell r="E70" t="str">
            <v>EL094006030</v>
          </cell>
          <cell r="F70" t="str">
            <v>MP10707</v>
          </cell>
          <cell r="G70" t="str">
            <v>TRD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info@terna-energy.com;info@terna-energy.com</v>
          </cell>
          <cell r="L70" t="str">
            <v>info@terna-energy.com</v>
          </cell>
          <cell r="M70" t="str">
            <v>info@terna-energy.com;info@terna-energy.com</v>
          </cell>
          <cell r="O70" t="str">
            <v>agrigoroudis@terna-energy.com</v>
          </cell>
          <cell r="P70" t="str">
            <v>dmilionis@terna-energy.com;nskourli@terna-energy.com;pgalanis@terna-energy.com;nskourli@terna-energy.com</v>
          </cell>
          <cell r="W70" t="str">
            <v>dvlachogiannis@gekterna.com;dalexopoulos@gekterna.com</v>
          </cell>
        </row>
        <row r="71">
          <cell r="A71" t="str">
            <v>VIENER</v>
          </cell>
          <cell r="B71" t="str">
            <v>ΒΙΕΝΕΡ Α.Ε. ΕΝΕΡΓΕΙΑΚΕΣ ΕΠΙΧΕΙΡΗΣΕΙΣ ΑΝΩΝΥΜΗ ΕΤΑΙΡΕΙΑ</v>
          </cell>
          <cell r="C71" t="str">
            <v>29XVIENERENERGYC</v>
          </cell>
          <cell r="D71" t="str">
            <v>A00129157.GR</v>
          </cell>
          <cell r="E71" t="str">
            <v>EL998474460</v>
          </cell>
          <cell r="F71" t="str">
            <v>MP17901</v>
          </cell>
          <cell r="G71" t="str">
            <v>SUP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ffouki@vienersa.gr</v>
          </cell>
          <cell r="L71" t="str">
            <v>cdaskalopoulou@vienersa.gr</v>
          </cell>
          <cell r="O71" t="str">
            <v>mmanti@steelmet.gr;cdaskalopoulou@vienersa.gr</v>
          </cell>
          <cell r="P71" t="str">
            <v>mkalaitzakis@vienersa.gr;ffouki@vienersa.gr;amakrysopoulos@vienersa.gr;ffouki@vienersa.gr;mkalaitzakis@vienersa.gr;amakrysopoulos@vienersa.gr</v>
          </cell>
          <cell r="Q71" t="str">
            <v>mkalaitzakis@vienersa.gr;cdaskalopoulou@vienersa.gr</v>
          </cell>
          <cell r="V71" t="str">
            <v>mkalaitzakis@vienersa.gr;cdaskalopoulou@vienersa.gr</v>
          </cell>
          <cell r="W71" t="str">
            <v>jkoulis@steelmet.vionet.gr;lkalogiros@steelmet.vionet.gr</v>
          </cell>
        </row>
        <row r="72">
          <cell r="A72" t="str">
            <v>VIOLAR</v>
          </cell>
          <cell r="B72" t="str">
            <v>ΒΙΟΛΑΡ Α.Ε.</v>
          </cell>
          <cell r="C72" t="str">
            <v>29XVIOLARSA----O</v>
          </cell>
          <cell r="D72" t="str">
            <v>A00139536.GR</v>
          </cell>
          <cell r="E72" t="str">
            <v>EL094182684</v>
          </cell>
          <cell r="F72" t="str">
            <v>MP18602</v>
          </cell>
          <cell r="G72" t="str">
            <v>SUP+RES_PRD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pt@markoubros.com;pt@markoubros.com</v>
          </cell>
          <cell r="O72" t="str">
            <v>pt@markoubros.com</v>
          </cell>
          <cell r="P72" t="str">
            <v>pt@markoubros.com;pt@markoubros.com;pkm@markoubros.com</v>
          </cell>
          <cell r="V72" t="str">
            <v>pt@markoubros.com</v>
          </cell>
          <cell r="W72" t="str">
            <v>pkm@markoubros.com</v>
          </cell>
        </row>
        <row r="73">
          <cell r="A73" t="str">
            <v>VOLTERRA</v>
          </cell>
          <cell r="B73" t="str">
            <v>VOLTERRA Α.Ε.</v>
          </cell>
          <cell r="C73" t="str">
            <v>29XVOLTERRA--SAQ</v>
          </cell>
          <cell r="D73" t="str">
            <v>A00039950.GR</v>
          </cell>
          <cell r="E73" t="str">
            <v>EL998808439</v>
          </cell>
          <cell r="F73" t="str">
            <v>MP14301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ceo-office@volterra.gr</v>
          </cell>
          <cell r="L73" t="str">
            <v>ceo-office@volterra.gr</v>
          </cell>
          <cell r="O73" t="str">
            <v>nliouliou@volterra.gr</v>
          </cell>
          <cell r="P73" t="str">
            <v>ninabakara@volterra.gr;ninabakara@volterra.gr;ninabakara@volterra.gr;amitskini@volterra.gr;ipolitis@volterra.gr</v>
          </cell>
          <cell r="Q73" t="str">
            <v>ipolitis@volterra.gr;ipolitis@volterra.gr</v>
          </cell>
          <cell r="V73" t="str">
            <v>ipolitis@volterra.gr;ninabakara@volterra.gr</v>
          </cell>
          <cell r="W73" t="str">
            <v>thellinas@volterra.gr</v>
          </cell>
        </row>
        <row r="74">
          <cell r="A74" t="str">
            <v>VOLTON</v>
          </cell>
          <cell r="B74" t="str">
            <v>VOLTON ΕΛΛΗΝΙΚΗ ΕΝΕΡΓΕΙΑΚΗ ΑΝΩΝΥΜΗ ΕΤΑΙΡΕΙΑ</v>
          </cell>
          <cell r="C74" t="str">
            <v>29XVOLTONAE----O</v>
          </cell>
          <cell r="D74" t="str">
            <v>A00132994.GR</v>
          </cell>
          <cell r="E74" t="str">
            <v>EL800750372</v>
          </cell>
          <cell r="F74" t="str">
            <v>MP18202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info@volton.gr;info@volton.gr;d.tsitos@volton.gr</v>
          </cell>
          <cell r="O74" t="str">
            <v>g.panagiotou@volton.gr</v>
          </cell>
          <cell r="P74" t="str">
            <v>g.panagiotou@volton.gr;k.pantziris@volton.gr;g.theleritis@volton.gr;g.panagiotou@volton.gr;k.pantziris@volton.gr;g.theleritis@volton.gr</v>
          </cell>
          <cell r="V74" t="str">
            <v>g.panagiotou@volton.gr;k.pantziris@volton.gr</v>
          </cell>
          <cell r="W74" t="str">
            <v>n.palaiologos@volton.gr;p.petridisoglou@volton.gr</v>
          </cell>
        </row>
        <row r="75">
          <cell r="A75" t="str">
            <v>WATT_AND_VOLT</v>
          </cell>
          <cell r="B75" t="str">
            <v>WATT AND VOLT A.E.</v>
          </cell>
          <cell r="C75" t="str">
            <v>29XBLACKPEARL--T</v>
          </cell>
          <cell r="D75" t="str">
            <v>A0003997W.GR</v>
          </cell>
          <cell r="E75" t="str">
            <v>EL998283692</v>
          </cell>
          <cell r="F75" t="str">
            <v>MP15001</v>
          </cell>
          <cell r="G75" t="str">
            <v>SUP+RES_AGR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anastasios@watt-volt.gr</v>
          </cell>
          <cell r="L75" t="str">
            <v>anastasios@watt-volt.gr</v>
          </cell>
          <cell r="O75" t="str">
            <v>n.xanthi@watt-volt.gr</v>
          </cell>
          <cell r="P75" t="str">
            <v>g.makridakis@watt-volt.gr;k.daskalou@watt-volt.gr;m.piacha@watt-volt.gr;v.mavrogenis@watt-volt.gr;k.daskalou@watt-volt.gr;g.makridakis@watt-volt.gr;v.mavrogenis@watt-volt.gr;m.piacha@watt-volt.gr</v>
          </cell>
          <cell r="Q75" t="str">
            <v>g.makridakis@watt-volt.gr;k.daskalou@watt-volt.gr</v>
          </cell>
          <cell r="V75" t="str">
            <v>g.makridakis@watt-volt.gr;k.daskalou@watt-volt.gr</v>
          </cell>
          <cell r="W75" t="str">
            <v>k.petrou@watt-volt.gr</v>
          </cell>
        </row>
        <row r="76">
          <cell r="A76" t="str">
            <v>WOOTIS</v>
          </cell>
          <cell r="B76" t="str">
            <v>ΒΟΩΤΗΣ - ΑΝΑΝΕΩΣΙΜΕΣ ΠΗΓΕΣ ΕΝΕΡΓΕΙΑΣ ΑΝΩΝΥΜΗ ΕΤΑΙΡΕΙΑ</v>
          </cell>
          <cell r="C76" t="str">
            <v>29X10001000100DL</v>
          </cell>
          <cell r="D76" t="str">
            <v>A0017056E.GR</v>
          </cell>
          <cell r="E76" t="str">
            <v>EL998697993</v>
          </cell>
          <cell r="F76" t="str">
            <v>MP20302</v>
          </cell>
          <cell r="G76" t="str">
            <v>RES_AGR</v>
          </cell>
          <cell r="H76" t="str">
            <v>YES</v>
          </cell>
          <cell r="I76" t="str">
            <v>YES</v>
          </cell>
          <cell r="J76" t="str">
            <v>EL</v>
          </cell>
          <cell r="K76" t="str">
            <v>papatheodorou@wootis.gr</v>
          </cell>
          <cell r="O76" t="str">
            <v>papatheodorou@wootis.gr</v>
          </cell>
          <cell r="P76" t="str">
            <v>papatheodorou@wootis.gr;michas@wootis.gr;kampili@wootis.gr;kampili@wootis.gr;michas@wootis.gr;papatheodorou@wootis.gr</v>
          </cell>
          <cell r="V76" t="str">
            <v>papatheodorou@wootis.gr;michas@wootis.gr</v>
          </cell>
          <cell r="W76" t="str">
            <v>michas@wootis.gr</v>
          </cell>
        </row>
      </sheetData>
      <sheetData sheetId="56"/>
      <sheetData sheetId="57"/>
      <sheetData sheetId="58"/>
      <sheetData sheetId="59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60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61"/>
      <sheetData sheetId="62"/>
      <sheetData sheetId="63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7" sqref="B17:AA17"/>
    </sheetView>
  </sheetViews>
  <sheetFormatPr defaultColWidth="9.140625" defaultRowHeight="15.95" customHeight="1" x14ac:dyDescent="0.2"/>
  <cols>
    <col min="1" max="1" width="42.140625" style="5" customWidth="1"/>
    <col min="2" max="26" width="10.7109375" style="5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44500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>
        <v>25</v>
      </c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5268.8619999999992</v>
      </c>
      <c r="C4" s="18">
        <v>4992.4290000000019</v>
      </c>
      <c r="D4" s="18">
        <v>4838.353000000001</v>
      </c>
      <c r="E4" s="18">
        <v>4826.4970000000003</v>
      </c>
      <c r="F4" s="18">
        <v>4876.5559999999987</v>
      </c>
      <c r="G4" s="18">
        <v>4828.918999999999</v>
      </c>
      <c r="H4" s="18">
        <v>4878.5680000000002</v>
      </c>
      <c r="I4" s="18">
        <v>5166.0910000000013</v>
      </c>
      <c r="J4" s="18">
        <v>5511.6849999999986</v>
      </c>
      <c r="K4" s="18">
        <v>5894.6639999999989</v>
      </c>
      <c r="L4" s="18">
        <v>6357.4630000000016</v>
      </c>
      <c r="M4" s="18">
        <v>6644.4520000000002</v>
      </c>
      <c r="N4" s="18">
        <v>6626.2820000000002</v>
      </c>
      <c r="O4" s="18">
        <v>6675.1360000000004</v>
      </c>
      <c r="P4" s="18">
        <v>6259.6539999999977</v>
      </c>
      <c r="Q4" s="18">
        <v>5983.916000000002</v>
      </c>
      <c r="R4" s="18">
        <v>5871.0309999999999</v>
      </c>
      <c r="S4" s="18">
        <v>5995.0520000000006</v>
      </c>
      <c r="T4" s="18">
        <v>6511.6109999999999</v>
      </c>
      <c r="U4" s="18">
        <v>6647.7910000000002</v>
      </c>
      <c r="V4" s="18">
        <v>6410.7219999999988</v>
      </c>
      <c r="W4" s="18">
        <v>6083.4229999999998</v>
      </c>
      <c r="X4" s="18">
        <v>5854.049</v>
      </c>
      <c r="Y4" s="18">
        <v>5276.7809999999999</v>
      </c>
      <c r="Z4" s="19">
        <v>4772.7119999999995</v>
      </c>
      <c r="AA4" s="20">
        <f>SUM(B4:Z4)</f>
        <v>143052.69899999996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192.88</v>
      </c>
      <c r="C7" s="28">
        <v>162.91</v>
      </c>
      <c r="D7" s="28">
        <v>152.22999999999999</v>
      </c>
      <c r="E7" s="28">
        <v>151.75</v>
      </c>
      <c r="F7" s="28">
        <v>150</v>
      </c>
      <c r="G7" s="28">
        <v>150</v>
      </c>
      <c r="H7" s="28">
        <v>151.35</v>
      </c>
      <c r="I7" s="28">
        <v>155.80000000000001</v>
      </c>
      <c r="J7" s="28">
        <v>164.96</v>
      </c>
      <c r="K7" s="28">
        <v>179.12</v>
      </c>
      <c r="L7" s="28">
        <v>175.79</v>
      </c>
      <c r="M7" s="28">
        <v>180.13</v>
      </c>
      <c r="N7" s="28">
        <v>180.13</v>
      </c>
      <c r="O7" s="28">
        <v>176.59</v>
      </c>
      <c r="P7" s="28">
        <v>152.5</v>
      </c>
      <c r="Q7" s="28">
        <v>152.22999999999999</v>
      </c>
      <c r="R7" s="28">
        <v>170.73</v>
      </c>
      <c r="S7" s="28">
        <v>187.57</v>
      </c>
      <c r="T7" s="28">
        <v>227.25</v>
      </c>
      <c r="U7" s="28">
        <v>234.05</v>
      </c>
      <c r="V7" s="28">
        <v>241.92</v>
      </c>
      <c r="W7" s="28">
        <v>230.06</v>
      </c>
      <c r="X7" s="28">
        <v>220.01</v>
      </c>
      <c r="Y7" s="28">
        <v>187</v>
      </c>
      <c r="Z7" s="29">
        <v>170</v>
      </c>
      <c r="AA7" s="30">
        <f>IF(SUM(GR_MAINLAND_MCP_SUM_SELL)&lt;&gt;0,AVERAGEIF(GR_MAINLAND_MCP_SUM_SELL,"&lt;&gt;"""),"")</f>
        <v>179.87840000000003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330</v>
      </c>
      <c r="C10" s="42">
        <v>330</v>
      </c>
      <c r="D10" s="42">
        <v>330</v>
      </c>
      <c r="E10" s="42">
        <v>330</v>
      </c>
      <c r="F10" s="42">
        <v>330</v>
      </c>
      <c r="G10" s="42">
        <v>330</v>
      </c>
      <c r="H10" s="42">
        <v>330</v>
      </c>
      <c r="I10" s="42">
        <v>330</v>
      </c>
      <c r="J10" s="42">
        <v>330</v>
      </c>
      <c r="K10" s="42">
        <v>330</v>
      </c>
      <c r="L10" s="42">
        <v>330</v>
      </c>
      <c r="M10" s="42">
        <v>330</v>
      </c>
      <c r="N10" s="42">
        <v>330</v>
      </c>
      <c r="O10" s="42">
        <v>330</v>
      </c>
      <c r="P10" s="42">
        <v>330</v>
      </c>
      <c r="Q10" s="42">
        <v>330</v>
      </c>
      <c r="R10" s="42">
        <v>330</v>
      </c>
      <c r="S10" s="42">
        <v>330</v>
      </c>
      <c r="T10" s="42">
        <v>330</v>
      </c>
      <c r="U10" s="42">
        <v>330</v>
      </c>
      <c r="V10" s="42">
        <v>330</v>
      </c>
      <c r="W10" s="42">
        <v>330</v>
      </c>
      <c r="X10" s="42">
        <v>330</v>
      </c>
      <c r="Y10" s="42">
        <v>330</v>
      </c>
      <c r="Z10" s="43">
        <v>330</v>
      </c>
      <c r="AA10" s="44">
        <f>SUM(B10:Z10)</f>
        <v>8250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50" t="s">
        <v>8</v>
      </c>
      <c r="B12" s="51">
        <v>1856.6370000000002</v>
      </c>
      <c r="C12" s="52">
        <v>1566.7339999999999</v>
      </c>
      <c r="D12" s="52">
        <v>1326.2350000000001</v>
      </c>
      <c r="E12" s="52">
        <v>1317.6759999999999</v>
      </c>
      <c r="F12" s="52">
        <v>1252.059</v>
      </c>
      <c r="G12" s="52">
        <v>1193.271</v>
      </c>
      <c r="H12" s="52">
        <v>1308.5070000000001</v>
      </c>
      <c r="I12" s="52">
        <v>1621.94</v>
      </c>
      <c r="J12" s="52">
        <v>1981.3709999999999</v>
      </c>
      <c r="K12" s="52">
        <v>2053.875</v>
      </c>
      <c r="L12" s="52">
        <v>2083.9839999999999</v>
      </c>
      <c r="M12" s="52">
        <v>2172.7929999999997</v>
      </c>
      <c r="N12" s="52">
        <v>2181.7399999999998</v>
      </c>
      <c r="O12" s="52">
        <v>2332.7650000000003</v>
      </c>
      <c r="P12" s="52">
        <v>2091.8289999999997</v>
      </c>
      <c r="Q12" s="52">
        <v>2183.4029999999998</v>
      </c>
      <c r="R12" s="52">
        <v>2925.6189999999997</v>
      </c>
      <c r="S12" s="52">
        <v>3121.0120000000002</v>
      </c>
      <c r="T12" s="52">
        <v>3397.962</v>
      </c>
      <c r="U12" s="52">
        <v>3399.643</v>
      </c>
      <c r="V12" s="52">
        <v>3404.4090000000001</v>
      </c>
      <c r="W12" s="52">
        <v>3355.3789999999999</v>
      </c>
      <c r="X12" s="52">
        <v>3364.8339999999998</v>
      </c>
      <c r="Y12" s="52">
        <v>2971.165</v>
      </c>
      <c r="Z12" s="53">
        <v>2607.5929999999998</v>
      </c>
      <c r="AA12" s="54">
        <f>SUM(B12:Z12)</f>
        <v>57072.434999999998</v>
      </c>
    </row>
    <row r="13" spans="1:27" ht="24.95" customHeight="1" x14ac:dyDescent="0.2">
      <c r="A13" s="50" t="s">
        <v>9</v>
      </c>
      <c r="B13" s="51">
        <v>30</v>
      </c>
      <c r="C13" s="52">
        <v>30</v>
      </c>
      <c r="D13" s="52">
        <v>30</v>
      </c>
      <c r="E13" s="52">
        <v>30</v>
      </c>
      <c r="F13" s="52">
        <v>30</v>
      </c>
      <c r="G13" s="52">
        <v>30</v>
      </c>
      <c r="H13" s="52">
        <v>26</v>
      </c>
      <c r="I13" s="52">
        <v>26</v>
      </c>
      <c r="J13" s="52">
        <v>87</v>
      </c>
      <c r="K13" s="52">
        <v>61</v>
      </c>
      <c r="L13" s="52">
        <v>30</v>
      </c>
      <c r="M13" s="52">
        <v>30</v>
      </c>
      <c r="N13" s="52">
        <v>12</v>
      </c>
      <c r="O13" s="52">
        <v>26</v>
      </c>
      <c r="P13" s="52">
        <v>26</v>
      </c>
      <c r="Q13" s="52">
        <v>26</v>
      </c>
      <c r="R13" s="52"/>
      <c r="S13" s="52">
        <v>79</v>
      </c>
      <c r="T13" s="52">
        <v>454.21600000000001</v>
      </c>
      <c r="U13" s="52">
        <v>602</v>
      </c>
      <c r="V13" s="52">
        <v>748</v>
      </c>
      <c r="W13" s="52">
        <v>461</v>
      </c>
      <c r="X13" s="52">
        <v>289</v>
      </c>
      <c r="Y13" s="52">
        <v>56</v>
      </c>
      <c r="Z13" s="53">
        <v>30</v>
      </c>
      <c r="AA13" s="54">
        <f>SUM(B13:Z13)</f>
        <v>3249.2159999999999</v>
      </c>
    </row>
    <row r="14" spans="1:27" ht="24.95" customHeight="1" x14ac:dyDescent="0.2">
      <c r="A14" s="55" t="s">
        <v>10</v>
      </c>
      <c r="B14" s="56">
        <v>2068.0829999999996</v>
      </c>
      <c r="C14" s="57">
        <v>2049.6949999999997</v>
      </c>
      <c r="D14" s="57">
        <v>2064.1179999999999</v>
      </c>
      <c r="E14" s="57">
        <v>2052.8209999999999</v>
      </c>
      <c r="F14" s="57">
        <v>2053.4970000000003</v>
      </c>
      <c r="G14" s="57">
        <v>2049.6480000000001</v>
      </c>
      <c r="H14" s="57">
        <v>2037.0610000000001</v>
      </c>
      <c r="I14" s="57">
        <v>2044.1510000000003</v>
      </c>
      <c r="J14" s="57">
        <v>2203.3320000000003</v>
      </c>
      <c r="K14" s="57">
        <v>2591.7890000000002</v>
      </c>
      <c r="L14" s="57">
        <v>2991.4790000000003</v>
      </c>
      <c r="M14" s="57">
        <v>3184.6589999999997</v>
      </c>
      <c r="N14" s="57">
        <v>3235.5419999999995</v>
      </c>
      <c r="O14" s="57">
        <v>3133.3710000000019</v>
      </c>
      <c r="P14" s="57">
        <v>2913.8250000000007</v>
      </c>
      <c r="Q14" s="57">
        <v>2586.6129999999989</v>
      </c>
      <c r="R14" s="57">
        <v>2119.1120000000005</v>
      </c>
      <c r="S14" s="57">
        <v>1632.0400000000004</v>
      </c>
      <c r="T14" s="57">
        <v>1388.4329999999998</v>
      </c>
      <c r="U14" s="57">
        <v>1344.3480000000002</v>
      </c>
      <c r="V14" s="57">
        <v>1286.713</v>
      </c>
      <c r="W14" s="57">
        <v>1191.144</v>
      </c>
      <c r="X14" s="57">
        <v>1096.615</v>
      </c>
      <c r="Y14" s="57">
        <v>1019.0160000000001</v>
      </c>
      <c r="Z14" s="58">
        <v>951.11900000000014</v>
      </c>
      <c r="AA14" s="59">
        <f>SUM(B14:Z14)</f>
        <v>51288.223999999995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>SUM(B15:Z15)</f>
        <v>0</v>
      </c>
    </row>
    <row r="16" spans="1:27" ht="30" customHeight="1" thickBot="1" x14ac:dyDescent="0.25">
      <c r="A16" s="60" t="s">
        <v>12</v>
      </c>
      <c r="B16" s="61">
        <f>IF(LEN(B$2)&gt;0,SUM(B10:B15),"")</f>
        <v>4284.7199999999993</v>
      </c>
      <c r="C16" s="62">
        <f t="shared" ref="C16:Z16" si="0">IF(LEN(C$2)&gt;0,SUM(C10:C15),"")</f>
        <v>3976.4289999999996</v>
      </c>
      <c r="D16" s="62">
        <f t="shared" si="0"/>
        <v>3750.3530000000001</v>
      </c>
      <c r="E16" s="62">
        <f t="shared" si="0"/>
        <v>3730.4969999999998</v>
      </c>
      <c r="F16" s="62">
        <f t="shared" si="0"/>
        <v>3665.5560000000005</v>
      </c>
      <c r="G16" s="62">
        <f t="shared" si="0"/>
        <v>3602.9189999999999</v>
      </c>
      <c r="H16" s="62">
        <f t="shared" si="0"/>
        <v>3701.5680000000002</v>
      </c>
      <c r="I16" s="62">
        <f t="shared" si="0"/>
        <v>4022.0910000000003</v>
      </c>
      <c r="J16" s="62">
        <f t="shared" si="0"/>
        <v>4601.7030000000004</v>
      </c>
      <c r="K16" s="62">
        <f t="shared" si="0"/>
        <v>5036.6640000000007</v>
      </c>
      <c r="L16" s="62">
        <f t="shared" si="0"/>
        <v>5435.4629999999997</v>
      </c>
      <c r="M16" s="62">
        <f t="shared" si="0"/>
        <v>5717.4519999999993</v>
      </c>
      <c r="N16" s="62">
        <f t="shared" si="0"/>
        <v>5759.2819999999992</v>
      </c>
      <c r="O16" s="62">
        <f t="shared" si="0"/>
        <v>5822.1360000000022</v>
      </c>
      <c r="P16" s="62">
        <f t="shared" si="0"/>
        <v>5361.6540000000005</v>
      </c>
      <c r="Q16" s="62">
        <f t="shared" si="0"/>
        <v>5126.0159999999987</v>
      </c>
      <c r="R16" s="62">
        <f t="shared" si="0"/>
        <v>5374.7309999999998</v>
      </c>
      <c r="S16" s="62">
        <f t="shared" si="0"/>
        <v>5162.0520000000006</v>
      </c>
      <c r="T16" s="62">
        <f t="shared" si="0"/>
        <v>5570.6109999999999</v>
      </c>
      <c r="U16" s="62">
        <f t="shared" si="0"/>
        <v>5675.991</v>
      </c>
      <c r="V16" s="62">
        <f t="shared" si="0"/>
        <v>5769.1219999999994</v>
      </c>
      <c r="W16" s="62">
        <f t="shared" si="0"/>
        <v>5337.5230000000001</v>
      </c>
      <c r="X16" s="62">
        <f t="shared" si="0"/>
        <v>5080.4489999999996</v>
      </c>
      <c r="Y16" s="62">
        <f t="shared" si="0"/>
        <v>4376.1810000000005</v>
      </c>
      <c r="Z16" s="63">
        <f t="shared" si="0"/>
        <v>3918.712</v>
      </c>
      <c r="AA16" s="64">
        <f>SUM(AA10:AA15)</f>
        <v>119859.875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1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1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1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1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1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1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2">IF(LEN(C$2)&gt;0,SUM(C19:C24),"")</f>
        <v>0</v>
      </c>
      <c r="D25" s="88">
        <f t="shared" si="2"/>
        <v>0</v>
      </c>
      <c r="E25" s="88">
        <f t="shared" si="2"/>
        <v>0</v>
      </c>
      <c r="F25" s="88">
        <f t="shared" si="2"/>
        <v>0</v>
      </c>
      <c r="G25" s="88">
        <f t="shared" si="2"/>
        <v>0</v>
      </c>
      <c r="H25" s="88">
        <f t="shared" si="2"/>
        <v>0</v>
      </c>
      <c r="I25" s="88">
        <f t="shared" si="2"/>
        <v>0</v>
      </c>
      <c r="J25" s="88">
        <f t="shared" si="2"/>
        <v>0</v>
      </c>
      <c r="K25" s="88">
        <f t="shared" si="2"/>
        <v>0</v>
      </c>
      <c r="L25" s="88">
        <f t="shared" si="2"/>
        <v>0</v>
      </c>
      <c r="M25" s="88">
        <f t="shared" si="2"/>
        <v>0</v>
      </c>
      <c r="N25" s="88">
        <f t="shared" si="2"/>
        <v>0</v>
      </c>
      <c r="O25" s="88">
        <f t="shared" si="2"/>
        <v>0</v>
      </c>
      <c r="P25" s="88">
        <f t="shared" si="2"/>
        <v>0</v>
      </c>
      <c r="Q25" s="88">
        <f t="shared" si="2"/>
        <v>0</v>
      </c>
      <c r="R25" s="88">
        <f t="shared" si="2"/>
        <v>0</v>
      </c>
      <c r="S25" s="88">
        <f t="shared" si="2"/>
        <v>0</v>
      </c>
      <c r="T25" s="88">
        <f t="shared" si="2"/>
        <v>0</v>
      </c>
      <c r="U25" s="88">
        <f t="shared" si="2"/>
        <v>0</v>
      </c>
      <c r="V25" s="88">
        <f t="shared" si="2"/>
        <v>0</v>
      </c>
      <c r="W25" s="88">
        <f t="shared" si="2"/>
        <v>0</v>
      </c>
      <c r="X25" s="88">
        <f t="shared" si="2"/>
        <v>0</v>
      </c>
      <c r="Y25" s="88">
        <f t="shared" si="2"/>
        <v>0</v>
      </c>
      <c r="Z25" s="89">
        <f t="shared" si="2"/>
        <v>0</v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1660.9</v>
      </c>
      <c r="C28" s="72">
        <v>1642.9</v>
      </c>
      <c r="D28" s="72">
        <v>1626.9</v>
      </c>
      <c r="E28" s="72">
        <v>1626.9</v>
      </c>
      <c r="F28" s="72">
        <v>1627.9</v>
      </c>
      <c r="G28" s="72">
        <v>1612.9</v>
      </c>
      <c r="H28" s="72">
        <v>1656.9</v>
      </c>
      <c r="I28" s="72">
        <v>1651.9</v>
      </c>
      <c r="J28" s="72">
        <v>1710.9</v>
      </c>
      <c r="K28" s="72">
        <v>1993.9</v>
      </c>
      <c r="L28" s="72">
        <v>2314.9</v>
      </c>
      <c r="M28" s="72">
        <v>2512.9</v>
      </c>
      <c r="N28" s="72">
        <v>2553.9</v>
      </c>
      <c r="O28" s="72">
        <v>2516.9</v>
      </c>
      <c r="P28" s="72">
        <v>2357.9</v>
      </c>
      <c r="Q28" s="72">
        <v>2127.9</v>
      </c>
      <c r="R28" s="72">
        <v>1764.9</v>
      </c>
      <c r="S28" s="72">
        <v>1442.9</v>
      </c>
      <c r="T28" s="72">
        <v>1220.9000000000001</v>
      </c>
      <c r="U28" s="72">
        <v>1709.9</v>
      </c>
      <c r="V28" s="72">
        <v>1752.9</v>
      </c>
      <c r="W28" s="72">
        <v>1405.9</v>
      </c>
      <c r="X28" s="72">
        <v>1025.9000000000001</v>
      </c>
      <c r="Y28" s="72">
        <v>947.9</v>
      </c>
      <c r="Z28" s="73">
        <v>867.9</v>
      </c>
      <c r="AA28" s="74">
        <f>SUM(B28:Z28)</f>
        <v>43335.500000000022</v>
      </c>
    </row>
    <row r="29" spans="1:27" ht="24.95" customHeight="1" x14ac:dyDescent="0.2">
      <c r="A29" s="75" t="s">
        <v>23</v>
      </c>
      <c r="B29" s="76">
        <v>1463.962</v>
      </c>
      <c r="C29" s="77">
        <v>1365.529</v>
      </c>
      <c r="D29" s="77">
        <v>1263.453</v>
      </c>
      <c r="E29" s="77">
        <v>1251.597</v>
      </c>
      <c r="F29" s="77">
        <v>1300.6559999999999</v>
      </c>
      <c r="G29" s="77">
        <v>1268.019</v>
      </c>
      <c r="H29" s="77">
        <v>1273.6679999999999</v>
      </c>
      <c r="I29" s="77">
        <v>1361.191</v>
      </c>
      <c r="J29" s="77">
        <v>1472.7850000000001</v>
      </c>
      <c r="K29" s="77">
        <v>1572.7639999999999</v>
      </c>
      <c r="L29" s="77">
        <v>1669.5630000000001</v>
      </c>
      <c r="M29" s="77">
        <v>1758.5519999999999</v>
      </c>
      <c r="N29" s="77">
        <v>1606.3820000000001</v>
      </c>
      <c r="O29" s="77">
        <v>1685.2360000000001</v>
      </c>
      <c r="P29" s="77">
        <v>1327.7539999999999</v>
      </c>
      <c r="Q29" s="77">
        <v>1110.116</v>
      </c>
      <c r="R29" s="77">
        <v>1443.8309999999999</v>
      </c>
      <c r="S29" s="77">
        <v>1587.152</v>
      </c>
      <c r="T29" s="77">
        <v>2275.7109999999998</v>
      </c>
      <c r="U29" s="77">
        <v>1944.0909999999999</v>
      </c>
      <c r="V29" s="77">
        <v>2012.222</v>
      </c>
      <c r="W29" s="77">
        <v>1866.623</v>
      </c>
      <c r="X29" s="77">
        <v>1909.549</v>
      </c>
      <c r="Y29" s="77">
        <v>1412.2809999999999</v>
      </c>
      <c r="Z29" s="78">
        <v>1236.8119999999999</v>
      </c>
      <c r="AA29" s="79">
        <f>SUM(B29:Z29)</f>
        <v>38439.499000000011</v>
      </c>
    </row>
    <row r="30" spans="1:27" ht="24.95" customHeight="1" x14ac:dyDescent="0.2">
      <c r="A30" s="82" t="s">
        <v>24</v>
      </c>
      <c r="B30" s="80">
        <v>1576</v>
      </c>
      <c r="C30" s="81">
        <v>1416</v>
      </c>
      <c r="D30" s="81">
        <v>1380</v>
      </c>
      <c r="E30" s="81">
        <v>1380</v>
      </c>
      <c r="F30" s="81">
        <v>1380</v>
      </c>
      <c r="G30" s="81">
        <v>1380</v>
      </c>
      <c r="H30" s="81">
        <v>1380</v>
      </c>
      <c r="I30" s="81">
        <v>1585</v>
      </c>
      <c r="J30" s="81">
        <v>1760</v>
      </c>
      <c r="K30" s="81">
        <v>1760</v>
      </c>
      <c r="L30" s="81">
        <v>1805</v>
      </c>
      <c r="M30" s="81">
        <v>1805</v>
      </c>
      <c r="N30" s="81">
        <v>1898</v>
      </c>
      <c r="O30" s="81">
        <v>1905</v>
      </c>
      <c r="P30" s="81">
        <v>2006</v>
      </c>
      <c r="Q30" s="81">
        <v>2237</v>
      </c>
      <c r="R30" s="81">
        <v>2495</v>
      </c>
      <c r="S30" s="81">
        <v>2465</v>
      </c>
      <c r="T30" s="81">
        <v>2515</v>
      </c>
      <c r="U30" s="81">
        <v>2515</v>
      </c>
      <c r="V30" s="81">
        <v>2515</v>
      </c>
      <c r="W30" s="81">
        <v>2515</v>
      </c>
      <c r="X30" s="81">
        <v>2515</v>
      </c>
      <c r="Y30" s="81">
        <v>2333</v>
      </c>
      <c r="Z30" s="83">
        <v>2151</v>
      </c>
      <c r="AA30" s="84">
        <f>SUM(B30:Z30)</f>
        <v>48672</v>
      </c>
    </row>
    <row r="31" spans="1:27" ht="30" customHeight="1" thickBot="1" x14ac:dyDescent="0.25">
      <c r="A31" s="60" t="s">
        <v>25</v>
      </c>
      <c r="B31" s="61">
        <f>IF(LEN(B$2)&gt;0,SUM(B28:B30),"")</f>
        <v>4700.8620000000001</v>
      </c>
      <c r="C31" s="62">
        <f t="shared" ref="C31:Z31" si="3">IF(LEN(C$2)&gt;0,SUM(C28:C30),"")</f>
        <v>4424.4290000000001</v>
      </c>
      <c r="D31" s="62">
        <f t="shared" si="3"/>
        <v>4270.3530000000001</v>
      </c>
      <c r="E31" s="62">
        <f t="shared" si="3"/>
        <v>4258.4970000000003</v>
      </c>
      <c r="F31" s="62">
        <f t="shared" si="3"/>
        <v>4308.5560000000005</v>
      </c>
      <c r="G31" s="62">
        <f t="shared" si="3"/>
        <v>4260.9189999999999</v>
      </c>
      <c r="H31" s="62">
        <f t="shared" si="3"/>
        <v>4310.5680000000002</v>
      </c>
      <c r="I31" s="62">
        <f t="shared" si="3"/>
        <v>4598.0910000000003</v>
      </c>
      <c r="J31" s="62">
        <f t="shared" si="3"/>
        <v>4943.6850000000004</v>
      </c>
      <c r="K31" s="62">
        <f t="shared" si="3"/>
        <v>5326.6639999999998</v>
      </c>
      <c r="L31" s="62">
        <f t="shared" si="3"/>
        <v>5789.4629999999997</v>
      </c>
      <c r="M31" s="62">
        <f t="shared" si="3"/>
        <v>6076.4520000000002</v>
      </c>
      <c r="N31" s="62">
        <f t="shared" si="3"/>
        <v>6058.2820000000002</v>
      </c>
      <c r="O31" s="62">
        <f t="shared" si="3"/>
        <v>6107.1360000000004</v>
      </c>
      <c r="P31" s="62">
        <f t="shared" si="3"/>
        <v>5691.6540000000005</v>
      </c>
      <c r="Q31" s="62">
        <f t="shared" si="3"/>
        <v>5475.0159999999996</v>
      </c>
      <c r="R31" s="62">
        <f t="shared" si="3"/>
        <v>5703.7309999999998</v>
      </c>
      <c r="S31" s="62">
        <f t="shared" si="3"/>
        <v>5495.0519999999997</v>
      </c>
      <c r="T31" s="62">
        <f t="shared" si="3"/>
        <v>6011.6109999999999</v>
      </c>
      <c r="U31" s="62">
        <f t="shared" si="3"/>
        <v>6168.991</v>
      </c>
      <c r="V31" s="62">
        <f t="shared" si="3"/>
        <v>6280.1220000000003</v>
      </c>
      <c r="W31" s="62">
        <f t="shared" si="3"/>
        <v>5787.5230000000001</v>
      </c>
      <c r="X31" s="62">
        <f t="shared" si="3"/>
        <v>5450.4490000000005</v>
      </c>
      <c r="Y31" s="62">
        <f t="shared" si="3"/>
        <v>4693.1810000000005</v>
      </c>
      <c r="Z31" s="63">
        <f t="shared" si="3"/>
        <v>4255.7119999999995</v>
      </c>
      <c r="AA31" s="64">
        <f>SUM(AA28:AA30)</f>
        <v>130446.99900000004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31.141999999999999</v>
      </c>
      <c r="C34" s="95">
        <v>101</v>
      </c>
      <c r="D34" s="95">
        <v>153</v>
      </c>
      <c r="E34" s="95">
        <v>161</v>
      </c>
      <c r="F34" s="95">
        <v>189</v>
      </c>
      <c r="G34" s="95">
        <v>198</v>
      </c>
      <c r="H34" s="95">
        <v>202</v>
      </c>
      <c r="I34" s="95">
        <v>207</v>
      </c>
      <c r="J34" s="95">
        <v>86</v>
      </c>
      <c r="K34" s="95">
        <v>30</v>
      </c>
      <c r="L34" s="95">
        <v>30</v>
      </c>
      <c r="M34" s="95">
        <v>30</v>
      </c>
      <c r="N34" s="95">
        <v>30</v>
      </c>
      <c r="O34" s="95">
        <v>30</v>
      </c>
      <c r="P34" s="95">
        <v>37</v>
      </c>
      <c r="Q34" s="95">
        <v>51</v>
      </c>
      <c r="R34" s="95">
        <v>55</v>
      </c>
      <c r="S34" s="95">
        <v>67</v>
      </c>
      <c r="T34" s="95">
        <v>132</v>
      </c>
      <c r="U34" s="95">
        <v>133</v>
      </c>
      <c r="V34" s="95">
        <v>133</v>
      </c>
      <c r="W34" s="95">
        <v>93</v>
      </c>
      <c r="X34" s="95">
        <v>60</v>
      </c>
      <c r="Y34" s="95">
        <v>30</v>
      </c>
      <c r="Z34" s="96">
        <v>39</v>
      </c>
      <c r="AA34" s="74">
        <f t="shared" ref="AA34:AA39" si="4">SUM(B34:Z34)</f>
        <v>2308.1419999999998</v>
      </c>
    </row>
    <row r="35" spans="1:27" ht="24.95" customHeight="1" x14ac:dyDescent="0.2">
      <c r="A35" s="97" t="s">
        <v>28</v>
      </c>
      <c r="B35" s="98">
        <v>285</v>
      </c>
      <c r="C35" s="99">
        <v>247</v>
      </c>
      <c r="D35" s="99">
        <v>267</v>
      </c>
      <c r="E35" s="99">
        <v>267</v>
      </c>
      <c r="F35" s="99">
        <v>354</v>
      </c>
      <c r="G35" s="99">
        <v>360</v>
      </c>
      <c r="H35" s="99">
        <v>307</v>
      </c>
      <c r="I35" s="99">
        <v>269</v>
      </c>
      <c r="J35" s="99">
        <v>155.982</v>
      </c>
      <c r="K35" s="99">
        <v>160</v>
      </c>
      <c r="L35" s="99">
        <v>224</v>
      </c>
      <c r="M35" s="99">
        <v>229</v>
      </c>
      <c r="N35" s="99">
        <v>169</v>
      </c>
      <c r="O35" s="99">
        <v>155</v>
      </c>
      <c r="P35" s="99">
        <v>193</v>
      </c>
      <c r="Q35" s="99">
        <v>198</v>
      </c>
      <c r="R35" s="99">
        <v>174</v>
      </c>
      <c r="S35" s="99">
        <v>166</v>
      </c>
      <c r="T35" s="99">
        <v>209</v>
      </c>
      <c r="U35" s="99">
        <v>260</v>
      </c>
      <c r="V35" s="99">
        <v>278</v>
      </c>
      <c r="W35" s="99">
        <v>257</v>
      </c>
      <c r="X35" s="99">
        <v>210</v>
      </c>
      <c r="Y35" s="99">
        <v>187</v>
      </c>
      <c r="Z35" s="100">
        <v>198</v>
      </c>
      <c r="AA35" s="79">
        <f t="shared" si="4"/>
        <v>5778.982</v>
      </c>
    </row>
    <row r="36" spans="1:27" ht="24.95" customHeight="1" x14ac:dyDescent="0.2">
      <c r="A36" s="97" t="s">
        <v>29</v>
      </c>
      <c r="B36" s="98">
        <v>618</v>
      </c>
      <c r="C36" s="99">
        <v>618</v>
      </c>
      <c r="D36" s="99">
        <v>618</v>
      </c>
      <c r="E36" s="99">
        <v>618</v>
      </c>
      <c r="F36" s="99">
        <v>618</v>
      </c>
      <c r="G36" s="99">
        <v>618</v>
      </c>
      <c r="H36" s="99">
        <v>618</v>
      </c>
      <c r="I36" s="99">
        <v>618</v>
      </c>
      <c r="J36" s="99">
        <v>618</v>
      </c>
      <c r="K36" s="99">
        <v>618</v>
      </c>
      <c r="L36" s="99">
        <v>618</v>
      </c>
      <c r="M36" s="99">
        <v>618</v>
      </c>
      <c r="N36" s="99">
        <v>618</v>
      </c>
      <c r="O36" s="99">
        <v>618</v>
      </c>
      <c r="P36" s="99">
        <v>618</v>
      </c>
      <c r="Q36" s="99">
        <v>558.9</v>
      </c>
      <c r="R36" s="99">
        <v>217.3</v>
      </c>
      <c r="S36" s="99">
        <v>50</v>
      </c>
      <c r="T36" s="99">
        <v>50</v>
      </c>
      <c r="U36" s="99">
        <v>50</v>
      </c>
      <c r="V36" s="99">
        <v>50</v>
      </c>
      <c r="W36" s="99">
        <v>142.1</v>
      </c>
      <c r="X36" s="99">
        <v>453.6</v>
      </c>
      <c r="Y36" s="99">
        <v>441.7</v>
      </c>
      <c r="Z36" s="100">
        <v>370.9</v>
      </c>
      <c r="AA36" s="79">
        <f t="shared" si="4"/>
        <v>11654.5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>
        <v>50</v>
      </c>
      <c r="AA37" s="79">
        <f t="shared" si="4"/>
        <v>1250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500</v>
      </c>
      <c r="T38" s="99">
        <v>500</v>
      </c>
      <c r="U38" s="99">
        <v>478.8</v>
      </c>
      <c r="V38" s="99">
        <v>130.6</v>
      </c>
      <c r="W38" s="99">
        <v>203.8</v>
      </c>
      <c r="X38" s="99"/>
      <c r="Y38" s="99">
        <v>191.9</v>
      </c>
      <c r="Z38" s="100">
        <v>196.1</v>
      </c>
      <c r="AA38" s="79">
        <f t="shared" si="4"/>
        <v>2201.1999999999998</v>
      </c>
    </row>
    <row r="39" spans="1:27" ht="30" customHeight="1" thickBot="1" x14ac:dyDescent="0.25">
      <c r="A39" s="86" t="s">
        <v>32</v>
      </c>
      <c r="B39" s="87">
        <f t="shared" ref="B39:Z39" si="5">IF(LEN(B$2)&gt;0,SUM(B34:B38),"")</f>
        <v>984.14200000000005</v>
      </c>
      <c r="C39" s="88">
        <f t="shared" si="5"/>
        <v>1016</v>
      </c>
      <c r="D39" s="88">
        <f t="shared" si="5"/>
        <v>1088</v>
      </c>
      <c r="E39" s="88">
        <f t="shared" si="5"/>
        <v>1096</v>
      </c>
      <c r="F39" s="88">
        <f t="shared" si="5"/>
        <v>1211</v>
      </c>
      <c r="G39" s="88">
        <f t="shared" si="5"/>
        <v>1226</v>
      </c>
      <c r="H39" s="88">
        <f t="shared" si="5"/>
        <v>1177</v>
      </c>
      <c r="I39" s="88">
        <f t="shared" si="5"/>
        <v>1144</v>
      </c>
      <c r="J39" s="88">
        <f t="shared" si="5"/>
        <v>909.98199999999997</v>
      </c>
      <c r="K39" s="88">
        <f t="shared" si="5"/>
        <v>858</v>
      </c>
      <c r="L39" s="88">
        <f t="shared" si="5"/>
        <v>922</v>
      </c>
      <c r="M39" s="88">
        <f t="shared" si="5"/>
        <v>927</v>
      </c>
      <c r="N39" s="88">
        <f t="shared" si="5"/>
        <v>867</v>
      </c>
      <c r="O39" s="88">
        <f t="shared" si="5"/>
        <v>853</v>
      </c>
      <c r="P39" s="88">
        <f t="shared" si="5"/>
        <v>898</v>
      </c>
      <c r="Q39" s="88">
        <f t="shared" si="5"/>
        <v>857.9</v>
      </c>
      <c r="R39" s="88">
        <f t="shared" si="5"/>
        <v>496.3</v>
      </c>
      <c r="S39" s="88">
        <f t="shared" si="5"/>
        <v>833</v>
      </c>
      <c r="T39" s="88">
        <f t="shared" si="5"/>
        <v>941</v>
      </c>
      <c r="U39" s="88">
        <f t="shared" si="5"/>
        <v>971.8</v>
      </c>
      <c r="V39" s="88">
        <f t="shared" si="5"/>
        <v>641.6</v>
      </c>
      <c r="W39" s="88">
        <f t="shared" si="5"/>
        <v>745.90000000000009</v>
      </c>
      <c r="X39" s="88">
        <f t="shared" si="5"/>
        <v>773.6</v>
      </c>
      <c r="Y39" s="88">
        <f t="shared" si="5"/>
        <v>900.6</v>
      </c>
      <c r="Z39" s="89">
        <f t="shared" si="5"/>
        <v>854</v>
      </c>
      <c r="AA39" s="90">
        <f t="shared" si="4"/>
        <v>23192.823999999997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6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6"/>
        <v>0</v>
      </c>
    </row>
    <row r="44" spans="1:27" ht="24.95" customHeight="1" x14ac:dyDescent="0.2">
      <c r="A44" s="97" t="s">
        <v>29</v>
      </c>
      <c r="B44" s="98">
        <v>568</v>
      </c>
      <c r="C44" s="99">
        <v>568</v>
      </c>
      <c r="D44" s="99">
        <v>568</v>
      </c>
      <c r="E44" s="99">
        <v>568</v>
      </c>
      <c r="F44" s="99">
        <v>568</v>
      </c>
      <c r="G44" s="99">
        <v>568</v>
      </c>
      <c r="H44" s="99">
        <v>568</v>
      </c>
      <c r="I44" s="99">
        <v>568</v>
      </c>
      <c r="J44" s="99">
        <v>568</v>
      </c>
      <c r="K44" s="99">
        <v>568</v>
      </c>
      <c r="L44" s="99">
        <v>568</v>
      </c>
      <c r="M44" s="99">
        <v>568</v>
      </c>
      <c r="N44" s="99">
        <v>568</v>
      </c>
      <c r="O44" s="99">
        <v>568</v>
      </c>
      <c r="P44" s="99">
        <v>568</v>
      </c>
      <c r="Q44" s="99">
        <v>508.9</v>
      </c>
      <c r="R44" s="99">
        <v>167.3</v>
      </c>
      <c r="S44" s="99"/>
      <c r="T44" s="99"/>
      <c r="U44" s="99"/>
      <c r="V44" s="99"/>
      <c r="W44" s="99">
        <v>92.1</v>
      </c>
      <c r="X44" s="99">
        <v>403.6</v>
      </c>
      <c r="Y44" s="99">
        <v>391.7</v>
      </c>
      <c r="Z44" s="100">
        <v>320.89999999999998</v>
      </c>
      <c r="AA44" s="79">
        <f t="shared" si="6"/>
        <v>10404.5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6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500</v>
      </c>
      <c r="T46" s="99">
        <v>500</v>
      </c>
      <c r="U46" s="99">
        <v>478.8</v>
      </c>
      <c r="V46" s="99">
        <v>130.6</v>
      </c>
      <c r="W46" s="99">
        <v>203.8</v>
      </c>
      <c r="X46" s="99"/>
      <c r="Y46" s="99">
        <v>191.9</v>
      </c>
      <c r="Z46" s="100">
        <v>196.1</v>
      </c>
      <c r="AA46" s="79">
        <f t="shared" si="6"/>
        <v>2201.1999999999998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6"/>
        <v>0</v>
      </c>
    </row>
    <row r="48" spans="1:27" ht="30" customHeight="1" thickBot="1" x14ac:dyDescent="0.25">
      <c r="A48" s="86" t="s">
        <v>35</v>
      </c>
      <c r="B48" s="87">
        <f>IF(LEN(B$2)&gt;0,SUM(B42:B47),"")</f>
        <v>568</v>
      </c>
      <c r="C48" s="88">
        <f t="shared" ref="C48:Z48" si="7">IF(LEN(C$2)&gt;0,SUM(C42:C47),"")</f>
        <v>568</v>
      </c>
      <c r="D48" s="88">
        <f t="shared" si="7"/>
        <v>568</v>
      </c>
      <c r="E48" s="88">
        <f t="shared" si="7"/>
        <v>568</v>
      </c>
      <c r="F48" s="88">
        <f t="shared" si="7"/>
        <v>568</v>
      </c>
      <c r="G48" s="88">
        <f t="shared" si="7"/>
        <v>568</v>
      </c>
      <c r="H48" s="88">
        <f t="shared" si="7"/>
        <v>568</v>
      </c>
      <c r="I48" s="88">
        <f t="shared" si="7"/>
        <v>568</v>
      </c>
      <c r="J48" s="88">
        <f t="shared" si="7"/>
        <v>568</v>
      </c>
      <c r="K48" s="88">
        <f t="shared" si="7"/>
        <v>568</v>
      </c>
      <c r="L48" s="88">
        <f t="shared" si="7"/>
        <v>568</v>
      </c>
      <c r="M48" s="88">
        <f t="shared" si="7"/>
        <v>568</v>
      </c>
      <c r="N48" s="88">
        <f t="shared" si="7"/>
        <v>568</v>
      </c>
      <c r="O48" s="88">
        <f t="shared" si="7"/>
        <v>568</v>
      </c>
      <c r="P48" s="88">
        <f t="shared" si="7"/>
        <v>568</v>
      </c>
      <c r="Q48" s="88">
        <f t="shared" si="7"/>
        <v>508.9</v>
      </c>
      <c r="R48" s="88">
        <f t="shared" si="7"/>
        <v>167.3</v>
      </c>
      <c r="S48" s="88">
        <f t="shared" si="7"/>
        <v>500</v>
      </c>
      <c r="T48" s="88">
        <f t="shared" si="7"/>
        <v>500</v>
      </c>
      <c r="U48" s="88">
        <f t="shared" si="7"/>
        <v>478.8</v>
      </c>
      <c r="V48" s="88">
        <f t="shared" si="7"/>
        <v>130.6</v>
      </c>
      <c r="W48" s="88">
        <f t="shared" si="7"/>
        <v>295.89999999999998</v>
      </c>
      <c r="X48" s="88">
        <f t="shared" si="7"/>
        <v>403.6</v>
      </c>
      <c r="Y48" s="88">
        <f t="shared" si="7"/>
        <v>583.6</v>
      </c>
      <c r="Z48" s="89">
        <f t="shared" si="7"/>
        <v>517</v>
      </c>
      <c r="AA48" s="90">
        <f t="shared" si="6"/>
        <v>12605.699999999999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8">IF(LEN(C$2)&gt;0,C$2,"")</f>
        <v>2</v>
      </c>
      <c r="D50" s="8">
        <f t="shared" si="8"/>
        <v>3</v>
      </c>
      <c r="E50" s="8">
        <f t="shared" si="8"/>
        <v>4</v>
      </c>
      <c r="F50" s="8">
        <f t="shared" si="8"/>
        <v>5</v>
      </c>
      <c r="G50" s="8">
        <f t="shared" si="8"/>
        <v>6</v>
      </c>
      <c r="H50" s="8">
        <f t="shared" si="8"/>
        <v>7</v>
      </c>
      <c r="I50" s="8">
        <f t="shared" si="8"/>
        <v>8</v>
      </c>
      <c r="J50" s="8">
        <f t="shared" si="8"/>
        <v>9</v>
      </c>
      <c r="K50" s="8">
        <f t="shared" si="8"/>
        <v>10</v>
      </c>
      <c r="L50" s="8">
        <f t="shared" si="8"/>
        <v>11</v>
      </c>
      <c r="M50" s="8">
        <f t="shared" si="8"/>
        <v>12</v>
      </c>
      <c r="N50" s="8">
        <f t="shared" si="8"/>
        <v>13</v>
      </c>
      <c r="O50" s="8">
        <f t="shared" si="8"/>
        <v>14</v>
      </c>
      <c r="P50" s="8">
        <f t="shared" si="8"/>
        <v>15</v>
      </c>
      <c r="Q50" s="8">
        <f t="shared" si="8"/>
        <v>16</v>
      </c>
      <c r="R50" s="8">
        <f t="shared" si="8"/>
        <v>17</v>
      </c>
      <c r="S50" s="8">
        <f t="shared" si="8"/>
        <v>18</v>
      </c>
      <c r="T50" s="8">
        <f t="shared" si="8"/>
        <v>19</v>
      </c>
      <c r="U50" s="8">
        <f t="shared" si="8"/>
        <v>20</v>
      </c>
      <c r="V50" s="8">
        <f t="shared" si="8"/>
        <v>21</v>
      </c>
      <c r="W50" s="8">
        <f t="shared" si="8"/>
        <v>22</v>
      </c>
      <c r="X50" s="8">
        <f t="shared" si="8"/>
        <v>23</v>
      </c>
      <c r="Y50" s="9">
        <f t="shared" si="8"/>
        <v>24</v>
      </c>
      <c r="Z50" s="10">
        <f t="shared" si="8"/>
        <v>25</v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9">IF(LEN(B$2)&gt;0,B16+B25+B39,"")</f>
        <v>5268.8619999999992</v>
      </c>
      <c r="C51" s="88">
        <f t="shared" si="9"/>
        <v>4992.4290000000001</v>
      </c>
      <c r="D51" s="88">
        <f t="shared" si="9"/>
        <v>4838.3530000000001</v>
      </c>
      <c r="E51" s="88">
        <f t="shared" si="9"/>
        <v>4826.4969999999994</v>
      </c>
      <c r="F51" s="88">
        <f t="shared" si="9"/>
        <v>4876.5560000000005</v>
      </c>
      <c r="G51" s="88">
        <f t="shared" si="9"/>
        <v>4828.9189999999999</v>
      </c>
      <c r="H51" s="88">
        <f t="shared" si="9"/>
        <v>4878.5680000000002</v>
      </c>
      <c r="I51" s="88">
        <f t="shared" si="9"/>
        <v>5166.0910000000003</v>
      </c>
      <c r="J51" s="88">
        <f t="shared" si="9"/>
        <v>5511.6850000000004</v>
      </c>
      <c r="K51" s="88">
        <f t="shared" si="9"/>
        <v>5894.6640000000007</v>
      </c>
      <c r="L51" s="88">
        <f t="shared" si="9"/>
        <v>6357.4629999999997</v>
      </c>
      <c r="M51" s="88">
        <f t="shared" si="9"/>
        <v>6644.4519999999993</v>
      </c>
      <c r="N51" s="88">
        <f t="shared" si="9"/>
        <v>6626.2819999999992</v>
      </c>
      <c r="O51" s="88">
        <f t="shared" si="9"/>
        <v>6675.1360000000022</v>
      </c>
      <c r="P51" s="88">
        <f t="shared" si="9"/>
        <v>6259.6540000000005</v>
      </c>
      <c r="Q51" s="88">
        <f t="shared" si="9"/>
        <v>5983.9159999999983</v>
      </c>
      <c r="R51" s="88">
        <f t="shared" si="9"/>
        <v>5871.0309999999999</v>
      </c>
      <c r="S51" s="88">
        <f t="shared" si="9"/>
        <v>5995.0520000000006</v>
      </c>
      <c r="T51" s="88">
        <f t="shared" si="9"/>
        <v>6511.6109999999999</v>
      </c>
      <c r="U51" s="88">
        <f t="shared" si="9"/>
        <v>6647.7910000000002</v>
      </c>
      <c r="V51" s="88">
        <f t="shared" si="9"/>
        <v>6410.7219999999998</v>
      </c>
      <c r="W51" s="88">
        <f t="shared" si="9"/>
        <v>6083.4230000000007</v>
      </c>
      <c r="X51" s="88">
        <f t="shared" si="9"/>
        <v>5854.049</v>
      </c>
      <c r="Y51" s="88">
        <f t="shared" si="9"/>
        <v>5276.7810000000009</v>
      </c>
      <c r="Z51" s="89">
        <f t="shared" si="9"/>
        <v>4772.7119999999995</v>
      </c>
      <c r="AA51" s="105">
        <f>SUM(B51:Z51)</f>
        <v>143052.69899999996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4" sqref="AA4"/>
    </sheetView>
  </sheetViews>
  <sheetFormatPr defaultColWidth="9.140625" defaultRowHeight="14.25" x14ac:dyDescent="0.2"/>
  <cols>
    <col min="1" max="1" width="42.140625" style="5" customWidth="1"/>
    <col min="2" max="26" width="10.7109375" style="5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44500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>
        <v>25</v>
      </c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5268.8620000000001</v>
      </c>
      <c r="C4" s="18">
        <v>4992.429000000001</v>
      </c>
      <c r="D4" s="18">
        <v>4838.353000000001</v>
      </c>
      <c r="E4" s="18">
        <v>4826.4970000000003</v>
      </c>
      <c r="F4" s="18">
        <v>4876.5559999999969</v>
      </c>
      <c r="G4" s="18">
        <v>4828.918999999999</v>
      </c>
      <c r="H4" s="18">
        <v>4878.5679999999993</v>
      </c>
      <c r="I4" s="18">
        <v>5166.0910000000003</v>
      </c>
      <c r="J4" s="18">
        <v>5511.6850000000022</v>
      </c>
      <c r="K4" s="18">
        <v>5894.6980000000012</v>
      </c>
      <c r="L4" s="18">
        <v>6357.4609999999975</v>
      </c>
      <c r="M4" s="18">
        <v>6644.4339999999993</v>
      </c>
      <c r="N4" s="18">
        <v>6626.3089999999993</v>
      </c>
      <c r="O4" s="18">
        <v>6675.1360000000022</v>
      </c>
      <c r="P4" s="18">
        <v>6259.6540000000014</v>
      </c>
      <c r="Q4" s="18">
        <v>5983.9470000000001</v>
      </c>
      <c r="R4" s="18">
        <v>5871.0189999999984</v>
      </c>
      <c r="S4" s="18">
        <v>5995.0829999999996</v>
      </c>
      <c r="T4" s="18">
        <v>6511.6469999999999</v>
      </c>
      <c r="U4" s="18">
        <v>6647.8539999999994</v>
      </c>
      <c r="V4" s="18">
        <v>6410.7239999999983</v>
      </c>
      <c r="W4" s="18">
        <v>6083.4250000000002</v>
      </c>
      <c r="X4" s="18">
        <v>5854.0169999999989</v>
      </c>
      <c r="Y4" s="18">
        <v>5276.8030000000008</v>
      </c>
      <c r="Z4" s="19">
        <v>4772.7130000000006</v>
      </c>
      <c r="AA4" s="20">
        <f>SUM(B4:Z4)</f>
        <v>143052.88399999999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192.88</v>
      </c>
      <c r="C7" s="28">
        <v>162.91</v>
      </c>
      <c r="D7" s="28">
        <v>152.22999999999999</v>
      </c>
      <c r="E7" s="28">
        <v>151.75</v>
      </c>
      <c r="F7" s="28">
        <v>150</v>
      </c>
      <c r="G7" s="28">
        <v>150</v>
      </c>
      <c r="H7" s="28">
        <v>151.35</v>
      </c>
      <c r="I7" s="28">
        <v>155.80000000000001</v>
      </c>
      <c r="J7" s="28">
        <v>164.96</v>
      </c>
      <c r="K7" s="28">
        <v>179.12</v>
      </c>
      <c r="L7" s="28">
        <v>175.79</v>
      </c>
      <c r="M7" s="28">
        <v>180.13</v>
      </c>
      <c r="N7" s="28">
        <v>180.13</v>
      </c>
      <c r="O7" s="28">
        <v>176.59</v>
      </c>
      <c r="P7" s="28">
        <v>152.5</v>
      </c>
      <c r="Q7" s="28">
        <v>152.22999999999999</v>
      </c>
      <c r="R7" s="28">
        <v>170.73</v>
      </c>
      <c r="S7" s="28">
        <v>187.57</v>
      </c>
      <c r="T7" s="28">
        <v>227.25</v>
      </c>
      <c r="U7" s="28">
        <v>234.05</v>
      </c>
      <c r="V7" s="28">
        <v>241.92</v>
      </c>
      <c r="W7" s="28">
        <v>230.06</v>
      </c>
      <c r="X7" s="28">
        <v>220.01</v>
      </c>
      <c r="Y7" s="28">
        <v>187</v>
      </c>
      <c r="Z7" s="29">
        <v>170</v>
      </c>
      <c r="AA7" s="30">
        <v>179.87840000000003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>
        <f t="shared" si="1"/>
        <v>0</v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946.67400000000009</v>
      </c>
      <c r="C19" s="72">
        <v>927.87</v>
      </c>
      <c r="D19" s="72">
        <v>953.85699999999997</v>
      </c>
      <c r="E19" s="72">
        <v>953.84400000000005</v>
      </c>
      <c r="F19" s="72">
        <v>955.86399999999992</v>
      </c>
      <c r="G19" s="72">
        <v>953.10800000000006</v>
      </c>
      <c r="H19" s="72">
        <v>946.90499999999997</v>
      </c>
      <c r="I19" s="72">
        <v>943.07799999999997</v>
      </c>
      <c r="J19" s="72">
        <v>960.36799999999994</v>
      </c>
      <c r="K19" s="72">
        <v>958.86899999999991</v>
      </c>
      <c r="L19" s="72">
        <v>951.74900000000002</v>
      </c>
      <c r="M19" s="72">
        <v>932.06699999999989</v>
      </c>
      <c r="N19" s="72">
        <v>930.16300000000001</v>
      </c>
      <c r="O19" s="72">
        <v>918.34100000000001</v>
      </c>
      <c r="P19" s="72">
        <v>912.21800000000007</v>
      </c>
      <c r="Q19" s="72">
        <v>917.00200000000007</v>
      </c>
      <c r="R19" s="72">
        <v>917.72</v>
      </c>
      <c r="S19" s="72">
        <v>940.77699999999993</v>
      </c>
      <c r="T19" s="72">
        <v>935.31099999999992</v>
      </c>
      <c r="U19" s="72">
        <v>929.16200000000003</v>
      </c>
      <c r="V19" s="72">
        <v>931.20400000000006</v>
      </c>
      <c r="W19" s="72">
        <v>932.0569999999999</v>
      </c>
      <c r="X19" s="72">
        <v>912.79300000000001</v>
      </c>
      <c r="Y19" s="72">
        <v>939.202</v>
      </c>
      <c r="Z19" s="73">
        <v>944.87099999999998</v>
      </c>
      <c r="AA19" s="74">
        <f t="shared" ref="AA19:AA24" si="2">SUM(B19:Z19)</f>
        <v>23445.074000000004</v>
      </c>
    </row>
    <row r="20" spans="1:27" ht="24.95" customHeight="1" x14ac:dyDescent="0.2">
      <c r="A20" s="75" t="s">
        <v>15</v>
      </c>
      <c r="B20" s="76">
        <v>940.56200000000001</v>
      </c>
      <c r="C20" s="77">
        <v>924.71699999999987</v>
      </c>
      <c r="D20" s="77">
        <v>897.6099999999999</v>
      </c>
      <c r="E20" s="77">
        <v>898.577</v>
      </c>
      <c r="F20" s="77">
        <v>894.43899999999996</v>
      </c>
      <c r="G20" s="77">
        <v>902.44999999999993</v>
      </c>
      <c r="H20" s="77">
        <v>907.65500000000009</v>
      </c>
      <c r="I20" s="77">
        <v>944.74999999999989</v>
      </c>
      <c r="J20" s="77">
        <v>964.5630000000001</v>
      </c>
      <c r="K20" s="77">
        <v>991.62300000000005</v>
      </c>
      <c r="L20" s="77">
        <v>1008.8679999999999</v>
      </c>
      <c r="M20" s="77">
        <v>1021.6319999999999</v>
      </c>
      <c r="N20" s="77">
        <v>1022.3030000000001</v>
      </c>
      <c r="O20" s="77">
        <v>1023.8520000000001</v>
      </c>
      <c r="P20" s="77">
        <v>1007.454</v>
      </c>
      <c r="Q20" s="77">
        <v>1004.918</v>
      </c>
      <c r="R20" s="77">
        <v>1018.822</v>
      </c>
      <c r="S20" s="77">
        <v>1030.7889999999998</v>
      </c>
      <c r="T20" s="77">
        <v>1072.559</v>
      </c>
      <c r="U20" s="77">
        <v>1053.1870000000001</v>
      </c>
      <c r="V20" s="77">
        <v>996.4799999999999</v>
      </c>
      <c r="W20" s="77">
        <v>974.44799999999998</v>
      </c>
      <c r="X20" s="77">
        <v>947.39899999999989</v>
      </c>
      <c r="Y20" s="77">
        <v>909.92100000000005</v>
      </c>
      <c r="Z20" s="78">
        <v>884.33400000000017</v>
      </c>
      <c r="AA20" s="79">
        <f t="shared" si="2"/>
        <v>24243.912</v>
      </c>
    </row>
    <row r="21" spans="1:27" ht="24.95" customHeight="1" x14ac:dyDescent="0.2">
      <c r="A21" s="75" t="s">
        <v>16</v>
      </c>
      <c r="B21" s="80">
        <v>2495.1260000000002</v>
      </c>
      <c r="C21" s="81">
        <v>2329.3420000000001</v>
      </c>
      <c r="D21" s="81">
        <v>2178.8860000000004</v>
      </c>
      <c r="E21" s="81">
        <v>2168.076</v>
      </c>
      <c r="F21" s="81">
        <v>2112.2530000000002</v>
      </c>
      <c r="G21" s="81">
        <v>2167.3610000000003</v>
      </c>
      <c r="H21" s="81">
        <v>2227.5079999999998</v>
      </c>
      <c r="I21" s="81">
        <v>2418.2629999999995</v>
      </c>
      <c r="J21" s="81">
        <v>2745.7539999999995</v>
      </c>
      <c r="K21" s="81">
        <v>3158.7060000000001</v>
      </c>
      <c r="L21" s="81">
        <v>3524.6440000000002</v>
      </c>
      <c r="M21" s="81">
        <v>3821.2350000000006</v>
      </c>
      <c r="N21" s="81">
        <v>3919.143</v>
      </c>
      <c r="O21" s="81">
        <v>3860.9430000000002</v>
      </c>
      <c r="P21" s="81">
        <v>3471.9820000000004</v>
      </c>
      <c r="Q21" s="81">
        <v>3222.027</v>
      </c>
      <c r="R21" s="81">
        <v>3279.777</v>
      </c>
      <c r="S21" s="81">
        <v>3435.8169999999996</v>
      </c>
      <c r="T21" s="81">
        <v>3878.377</v>
      </c>
      <c r="U21" s="81">
        <v>3971.505000000001</v>
      </c>
      <c r="V21" s="81">
        <v>3912.2400000000002</v>
      </c>
      <c r="W21" s="81">
        <v>3717.9199999999996</v>
      </c>
      <c r="X21" s="81">
        <v>3350.3249999999994</v>
      </c>
      <c r="Y21" s="81">
        <v>2955.68</v>
      </c>
      <c r="Z21" s="78">
        <v>2556.0080000000003</v>
      </c>
      <c r="AA21" s="79">
        <f t="shared" si="2"/>
        <v>76878.898000000016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>
        <v>110</v>
      </c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110</v>
      </c>
    </row>
    <row r="23" spans="1:27" ht="24.95" customHeight="1" x14ac:dyDescent="0.2">
      <c r="A23" s="85" t="s">
        <v>18</v>
      </c>
      <c r="B23" s="77">
        <v>103.5</v>
      </c>
      <c r="C23" s="77">
        <v>98.5</v>
      </c>
      <c r="D23" s="77">
        <v>96</v>
      </c>
      <c r="E23" s="77">
        <v>94</v>
      </c>
      <c r="F23" s="77">
        <v>92</v>
      </c>
      <c r="G23" s="77">
        <v>95</v>
      </c>
      <c r="H23" s="77">
        <v>96.5</v>
      </c>
      <c r="I23" s="77">
        <v>99</v>
      </c>
      <c r="J23" s="77">
        <v>97</v>
      </c>
      <c r="K23" s="77">
        <v>94</v>
      </c>
      <c r="L23" s="77">
        <v>96</v>
      </c>
      <c r="M23" s="77">
        <v>98.5</v>
      </c>
      <c r="N23" s="77">
        <v>100.5</v>
      </c>
      <c r="O23" s="77">
        <v>102</v>
      </c>
      <c r="P23" s="77">
        <v>98</v>
      </c>
      <c r="Q23" s="77">
        <v>100</v>
      </c>
      <c r="R23" s="77">
        <v>117</v>
      </c>
      <c r="S23" s="77">
        <v>130.5</v>
      </c>
      <c r="T23" s="77">
        <v>144</v>
      </c>
      <c r="U23" s="77">
        <v>143.5</v>
      </c>
      <c r="V23" s="77">
        <v>140</v>
      </c>
      <c r="W23" s="77">
        <v>135</v>
      </c>
      <c r="X23" s="77">
        <v>125</v>
      </c>
      <c r="Y23" s="77">
        <v>115</v>
      </c>
      <c r="Z23" s="77">
        <v>103.5</v>
      </c>
      <c r="AA23" s="79">
        <f t="shared" si="2"/>
        <v>2714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4485.8620000000001</v>
      </c>
      <c r="C25" s="88">
        <f t="shared" si="3"/>
        <v>4280.4290000000001</v>
      </c>
      <c r="D25" s="88">
        <f t="shared" si="3"/>
        <v>4126.3530000000001</v>
      </c>
      <c r="E25" s="88">
        <f t="shared" si="3"/>
        <v>4114.4970000000003</v>
      </c>
      <c r="F25" s="88">
        <f t="shared" si="3"/>
        <v>4164.5560000000005</v>
      </c>
      <c r="G25" s="88">
        <f t="shared" si="3"/>
        <v>4117.9189999999999</v>
      </c>
      <c r="H25" s="88">
        <f t="shared" si="3"/>
        <v>4178.5679999999993</v>
      </c>
      <c r="I25" s="88">
        <f t="shared" si="3"/>
        <v>4405.0909999999994</v>
      </c>
      <c r="J25" s="88">
        <f t="shared" si="3"/>
        <v>4767.6849999999995</v>
      </c>
      <c r="K25" s="88">
        <f t="shared" si="3"/>
        <v>5203.1980000000003</v>
      </c>
      <c r="L25" s="88">
        <f t="shared" si="3"/>
        <v>5581.2610000000004</v>
      </c>
      <c r="M25" s="88">
        <f t="shared" si="3"/>
        <v>5873.4340000000002</v>
      </c>
      <c r="N25" s="88">
        <f t="shared" si="3"/>
        <v>5972.1090000000004</v>
      </c>
      <c r="O25" s="88">
        <f t="shared" si="3"/>
        <v>5905.1360000000004</v>
      </c>
      <c r="P25" s="88">
        <f t="shared" si="3"/>
        <v>5489.6540000000005</v>
      </c>
      <c r="Q25" s="88">
        <f t="shared" si="3"/>
        <v>5243.9470000000001</v>
      </c>
      <c r="R25" s="88">
        <f t="shared" si="3"/>
        <v>5333.3189999999995</v>
      </c>
      <c r="S25" s="88">
        <f t="shared" si="3"/>
        <v>5537.8829999999998</v>
      </c>
      <c r="T25" s="88">
        <f t="shared" si="3"/>
        <v>6030.2469999999994</v>
      </c>
      <c r="U25" s="88">
        <f t="shared" si="3"/>
        <v>6097.3540000000012</v>
      </c>
      <c r="V25" s="88">
        <f t="shared" si="3"/>
        <v>5979.924</v>
      </c>
      <c r="W25" s="88">
        <f t="shared" si="3"/>
        <v>5759.4249999999993</v>
      </c>
      <c r="X25" s="88">
        <f t="shared" si="3"/>
        <v>5335.5169999999998</v>
      </c>
      <c r="Y25" s="88">
        <f t="shared" si="3"/>
        <v>4919.8029999999999</v>
      </c>
      <c r="Z25" s="89">
        <f t="shared" si="3"/>
        <v>4488.7130000000006</v>
      </c>
      <c r="AA25" s="90">
        <f t="shared" si="3"/>
        <v>127391.88400000002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293.5</v>
      </c>
      <c r="C28" s="72">
        <v>288.5</v>
      </c>
      <c r="D28" s="72">
        <v>286</v>
      </c>
      <c r="E28" s="72">
        <v>284</v>
      </c>
      <c r="F28" s="72">
        <v>282</v>
      </c>
      <c r="G28" s="72">
        <v>285</v>
      </c>
      <c r="H28" s="72">
        <v>254.5</v>
      </c>
      <c r="I28" s="72">
        <v>279</v>
      </c>
      <c r="J28" s="72">
        <v>290</v>
      </c>
      <c r="K28" s="72">
        <v>287</v>
      </c>
      <c r="L28" s="72">
        <v>291</v>
      </c>
      <c r="M28" s="72">
        <v>323.5</v>
      </c>
      <c r="N28" s="72">
        <v>325.5</v>
      </c>
      <c r="O28" s="72">
        <v>327</v>
      </c>
      <c r="P28" s="72">
        <v>323</v>
      </c>
      <c r="Q28" s="72">
        <v>295</v>
      </c>
      <c r="R28" s="72">
        <v>335</v>
      </c>
      <c r="S28" s="72">
        <v>323.5</v>
      </c>
      <c r="T28" s="72">
        <v>337</v>
      </c>
      <c r="U28" s="72">
        <v>336.5</v>
      </c>
      <c r="V28" s="72">
        <v>333</v>
      </c>
      <c r="W28" s="72">
        <v>328</v>
      </c>
      <c r="X28" s="72">
        <v>320</v>
      </c>
      <c r="Y28" s="72">
        <v>340</v>
      </c>
      <c r="Z28" s="73">
        <v>263.5</v>
      </c>
      <c r="AA28" s="74">
        <f>SUM(B28:Z28)</f>
        <v>7631</v>
      </c>
    </row>
    <row r="29" spans="1:27" ht="24.95" customHeight="1" x14ac:dyDescent="0.2">
      <c r="A29" s="75" t="s">
        <v>23</v>
      </c>
      <c r="B29" s="76">
        <v>4475.3620000000001</v>
      </c>
      <c r="C29" s="77">
        <v>4203.9290000000001</v>
      </c>
      <c r="D29" s="77">
        <v>4052.3530000000001</v>
      </c>
      <c r="E29" s="77">
        <v>4042.4969999999998</v>
      </c>
      <c r="F29" s="77">
        <v>4094.556</v>
      </c>
      <c r="G29" s="77">
        <v>4043.9189999999999</v>
      </c>
      <c r="H29" s="77">
        <v>4124.0680000000002</v>
      </c>
      <c r="I29" s="77">
        <v>4387.0910000000003</v>
      </c>
      <c r="J29" s="77">
        <v>4721.6850000000004</v>
      </c>
      <c r="K29" s="77">
        <v>5180.1980000000003</v>
      </c>
      <c r="L29" s="77">
        <v>5614.2610000000004</v>
      </c>
      <c r="M29" s="77">
        <v>5907.9340000000002</v>
      </c>
      <c r="N29" s="77">
        <v>5925.6090000000004</v>
      </c>
      <c r="O29" s="77">
        <v>5848.1360000000004</v>
      </c>
      <c r="P29" s="77">
        <v>5436.6540000000005</v>
      </c>
      <c r="Q29" s="77">
        <v>5188.9470000000001</v>
      </c>
      <c r="R29" s="77">
        <v>5261.3190000000004</v>
      </c>
      <c r="S29" s="77">
        <v>5459.3829999999998</v>
      </c>
      <c r="T29" s="77">
        <v>5978.2470000000003</v>
      </c>
      <c r="U29" s="77">
        <v>6106.8540000000003</v>
      </c>
      <c r="V29" s="77">
        <v>5958.924</v>
      </c>
      <c r="W29" s="77">
        <v>5755.4250000000002</v>
      </c>
      <c r="X29" s="77">
        <v>5337.5169999999998</v>
      </c>
      <c r="Y29" s="77">
        <v>4936.8029999999999</v>
      </c>
      <c r="Z29" s="78">
        <v>4509.2129999999997</v>
      </c>
      <c r="AA29" s="79">
        <f>SUM(B29:Z29)</f>
        <v>126550.88400000002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4768.8620000000001</v>
      </c>
      <c r="C31" s="62">
        <f t="shared" si="4"/>
        <v>4492.4290000000001</v>
      </c>
      <c r="D31" s="62">
        <f t="shared" si="4"/>
        <v>4338.3530000000001</v>
      </c>
      <c r="E31" s="62">
        <f t="shared" si="4"/>
        <v>4326.4969999999994</v>
      </c>
      <c r="F31" s="62">
        <f t="shared" si="4"/>
        <v>4376.5560000000005</v>
      </c>
      <c r="G31" s="62">
        <f t="shared" si="4"/>
        <v>4328.9189999999999</v>
      </c>
      <c r="H31" s="62">
        <f t="shared" si="4"/>
        <v>4378.5680000000002</v>
      </c>
      <c r="I31" s="62">
        <f t="shared" si="4"/>
        <v>4666.0910000000003</v>
      </c>
      <c r="J31" s="62">
        <f t="shared" si="4"/>
        <v>5011.6850000000004</v>
      </c>
      <c r="K31" s="62">
        <f t="shared" si="4"/>
        <v>5467.1980000000003</v>
      </c>
      <c r="L31" s="62">
        <f t="shared" si="4"/>
        <v>5905.2610000000004</v>
      </c>
      <c r="M31" s="62">
        <f t="shared" si="4"/>
        <v>6231.4340000000002</v>
      </c>
      <c r="N31" s="62">
        <f t="shared" si="4"/>
        <v>6251.1090000000004</v>
      </c>
      <c r="O31" s="62">
        <f t="shared" si="4"/>
        <v>6175.1360000000004</v>
      </c>
      <c r="P31" s="62">
        <f t="shared" si="4"/>
        <v>5759.6540000000005</v>
      </c>
      <c r="Q31" s="62">
        <f t="shared" si="4"/>
        <v>5483.9470000000001</v>
      </c>
      <c r="R31" s="62">
        <f t="shared" si="4"/>
        <v>5596.3190000000004</v>
      </c>
      <c r="S31" s="62">
        <f t="shared" si="4"/>
        <v>5782.8829999999998</v>
      </c>
      <c r="T31" s="62">
        <f t="shared" si="4"/>
        <v>6315.2470000000003</v>
      </c>
      <c r="U31" s="62">
        <f t="shared" si="4"/>
        <v>6443.3540000000003</v>
      </c>
      <c r="V31" s="62">
        <f t="shared" si="4"/>
        <v>6291.924</v>
      </c>
      <c r="W31" s="62">
        <f t="shared" si="4"/>
        <v>6083.4250000000002</v>
      </c>
      <c r="X31" s="62">
        <f t="shared" si="4"/>
        <v>5657.5169999999998</v>
      </c>
      <c r="Y31" s="62">
        <f t="shared" si="4"/>
        <v>5276.8029999999999</v>
      </c>
      <c r="Z31" s="63">
        <f t="shared" si="4"/>
        <v>4772.7129999999997</v>
      </c>
      <c r="AA31" s="64">
        <f t="shared" si="4"/>
        <v>134181.88400000002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238</v>
      </c>
      <c r="C34" s="95">
        <v>167</v>
      </c>
      <c r="D34" s="95">
        <v>167</v>
      </c>
      <c r="E34" s="95">
        <v>167</v>
      </c>
      <c r="F34" s="95">
        <v>167</v>
      </c>
      <c r="G34" s="95">
        <v>166</v>
      </c>
      <c r="H34" s="95">
        <v>155</v>
      </c>
      <c r="I34" s="95">
        <v>216</v>
      </c>
      <c r="J34" s="95">
        <v>179</v>
      </c>
      <c r="K34" s="95">
        <v>189</v>
      </c>
      <c r="L34" s="95">
        <v>239</v>
      </c>
      <c r="M34" s="95">
        <v>273</v>
      </c>
      <c r="N34" s="95">
        <v>209</v>
      </c>
      <c r="O34" s="95">
        <v>205</v>
      </c>
      <c r="P34" s="95">
        <v>205</v>
      </c>
      <c r="Q34" s="95">
        <v>175</v>
      </c>
      <c r="R34" s="95">
        <v>198</v>
      </c>
      <c r="S34" s="95">
        <v>176</v>
      </c>
      <c r="T34" s="95">
        <v>180</v>
      </c>
      <c r="U34" s="95">
        <v>220</v>
      </c>
      <c r="V34" s="95">
        <v>188</v>
      </c>
      <c r="W34" s="95">
        <v>214</v>
      </c>
      <c r="X34" s="95">
        <v>209</v>
      </c>
      <c r="Y34" s="95">
        <v>243</v>
      </c>
      <c r="Z34" s="96">
        <v>205</v>
      </c>
      <c r="AA34" s="74">
        <f t="shared" ref="AA34:AA39" si="5">SUM(B34:Z34)</f>
        <v>4950</v>
      </c>
    </row>
    <row r="35" spans="1:27" ht="24.95" customHeight="1" x14ac:dyDescent="0.2">
      <c r="A35" s="97" t="s">
        <v>41</v>
      </c>
      <c r="B35" s="98">
        <v>45</v>
      </c>
      <c r="C35" s="99">
        <v>45</v>
      </c>
      <c r="D35" s="99">
        <v>45</v>
      </c>
      <c r="E35" s="99">
        <v>45</v>
      </c>
      <c r="F35" s="99">
        <v>45</v>
      </c>
      <c r="G35" s="99">
        <v>45</v>
      </c>
      <c r="H35" s="99">
        <v>45</v>
      </c>
      <c r="I35" s="99">
        <v>45</v>
      </c>
      <c r="J35" s="99">
        <v>65</v>
      </c>
      <c r="K35" s="99">
        <v>75</v>
      </c>
      <c r="L35" s="99">
        <v>85</v>
      </c>
      <c r="M35" s="99">
        <v>85</v>
      </c>
      <c r="N35" s="99">
        <v>70</v>
      </c>
      <c r="O35" s="99">
        <v>65</v>
      </c>
      <c r="P35" s="99">
        <v>65</v>
      </c>
      <c r="Q35" s="99">
        <v>65</v>
      </c>
      <c r="R35" s="99">
        <v>65</v>
      </c>
      <c r="S35" s="99">
        <v>69</v>
      </c>
      <c r="T35" s="99">
        <v>105</v>
      </c>
      <c r="U35" s="99">
        <v>126</v>
      </c>
      <c r="V35" s="99">
        <v>124</v>
      </c>
      <c r="W35" s="99">
        <v>110</v>
      </c>
      <c r="X35" s="99">
        <v>113</v>
      </c>
      <c r="Y35" s="99">
        <v>114</v>
      </c>
      <c r="Z35" s="100">
        <v>79</v>
      </c>
      <c r="AA35" s="79">
        <f t="shared" si="5"/>
        <v>1840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>
        <v>212.2</v>
      </c>
      <c r="T36" s="99">
        <v>196.4</v>
      </c>
      <c r="U36" s="99">
        <v>204.5</v>
      </c>
      <c r="V36" s="99">
        <v>118.8</v>
      </c>
      <c r="W36" s="99"/>
      <c r="X36" s="99"/>
      <c r="Y36" s="99"/>
      <c r="Z36" s="100"/>
      <c r="AA36" s="79">
        <f t="shared" si="5"/>
        <v>731.9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>
        <v>500</v>
      </c>
      <c r="K38" s="99">
        <v>427.5</v>
      </c>
      <c r="L38" s="99">
        <v>452.2</v>
      </c>
      <c r="M38" s="99">
        <v>413</v>
      </c>
      <c r="N38" s="99">
        <v>375.2</v>
      </c>
      <c r="O38" s="99">
        <v>500</v>
      </c>
      <c r="P38" s="99">
        <v>500</v>
      </c>
      <c r="Q38" s="99">
        <v>500</v>
      </c>
      <c r="R38" s="99">
        <v>274.7</v>
      </c>
      <c r="S38" s="99"/>
      <c r="T38" s="99"/>
      <c r="U38" s="99"/>
      <c r="V38" s="99"/>
      <c r="W38" s="99"/>
      <c r="X38" s="99">
        <v>196.5</v>
      </c>
      <c r="Y38" s="99"/>
      <c r="Z38" s="100"/>
      <c r="AA38" s="79">
        <f t="shared" si="5"/>
        <v>8139.0999999999995</v>
      </c>
    </row>
    <row r="39" spans="1:27" ht="30" customHeight="1" thickBot="1" x14ac:dyDescent="0.25">
      <c r="A39" s="86" t="s">
        <v>45</v>
      </c>
      <c r="B39" s="87">
        <f t="shared" ref="B39:Z39" si="6">SUM(B34:B38)</f>
        <v>783</v>
      </c>
      <c r="C39" s="88">
        <f t="shared" si="6"/>
        <v>712</v>
      </c>
      <c r="D39" s="88">
        <f t="shared" si="6"/>
        <v>712</v>
      </c>
      <c r="E39" s="88">
        <f t="shared" si="6"/>
        <v>712</v>
      </c>
      <c r="F39" s="88">
        <f t="shared" si="6"/>
        <v>712</v>
      </c>
      <c r="G39" s="88">
        <f t="shared" si="6"/>
        <v>711</v>
      </c>
      <c r="H39" s="88">
        <f t="shared" si="6"/>
        <v>700</v>
      </c>
      <c r="I39" s="88">
        <f t="shared" si="6"/>
        <v>761</v>
      </c>
      <c r="J39" s="88">
        <f t="shared" si="6"/>
        <v>744</v>
      </c>
      <c r="K39" s="88">
        <f t="shared" si="6"/>
        <v>691.5</v>
      </c>
      <c r="L39" s="88">
        <f t="shared" si="6"/>
        <v>776.2</v>
      </c>
      <c r="M39" s="88">
        <f t="shared" si="6"/>
        <v>771</v>
      </c>
      <c r="N39" s="88">
        <f t="shared" si="6"/>
        <v>654.20000000000005</v>
      </c>
      <c r="O39" s="88">
        <f t="shared" si="6"/>
        <v>770</v>
      </c>
      <c r="P39" s="88">
        <f t="shared" si="6"/>
        <v>770</v>
      </c>
      <c r="Q39" s="88">
        <f t="shared" si="6"/>
        <v>740</v>
      </c>
      <c r="R39" s="88">
        <f t="shared" si="6"/>
        <v>537.70000000000005</v>
      </c>
      <c r="S39" s="88">
        <f t="shared" si="6"/>
        <v>457.2</v>
      </c>
      <c r="T39" s="88">
        <f t="shared" si="6"/>
        <v>481.4</v>
      </c>
      <c r="U39" s="88">
        <f t="shared" si="6"/>
        <v>550.5</v>
      </c>
      <c r="V39" s="88">
        <f t="shared" si="6"/>
        <v>430.8</v>
      </c>
      <c r="W39" s="88">
        <f t="shared" si="6"/>
        <v>324</v>
      </c>
      <c r="X39" s="88">
        <f t="shared" si="6"/>
        <v>518.5</v>
      </c>
      <c r="Y39" s="88">
        <f t="shared" si="6"/>
        <v>357</v>
      </c>
      <c r="Z39" s="89">
        <f t="shared" si="6"/>
        <v>284</v>
      </c>
      <c r="AA39" s="90">
        <f t="shared" si="5"/>
        <v>15661.000000000002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>
        <v>212.2</v>
      </c>
      <c r="T44" s="99">
        <v>196.4</v>
      </c>
      <c r="U44" s="99">
        <v>204.5</v>
      </c>
      <c r="V44" s="99">
        <v>118.8</v>
      </c>
      <c r="W44" s="99"/>
      <c r="X44" s="99"/>
      <c r="Y44" s="99"/>
      <c r="Z44" s="100"/>
      <c r="AA44" s="79">
        <f t="shared" si="7"/>
        <v>731.9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>
        <v>500</v>
      </c>
      <c r="K46" s="99">
        <v>427.5</v>
      </c>
      <c r="L46" s="99">
        <v>452.2</v>
      </c>
      <c r="M46" s="99">
        <v>413</v>
      </c>
      <c r="N46" s="99">
        <v>375.2</v>
      </c>
      <c r="O46" s="99">
        <v>500</v>
      </c>
      <c r="P46" s="99">
        <v>500</v>
      </c>
      <c r="Q46" s="99">
        <v>500</v>
      </c>
      <c r="R46" s="99">
        <v>274.7</v>
      </c>
      <c r="S46" s="99"/>
      <c r="T46" s="99"/>
      <c r="U46" s="99"/>
      <c r="V46" s="99"/>
      <c r="W46" s="99"/>
      <c r="X46" s="99">
        <v>196.5</v>
      </c>
      <c r="Y46" s="99"/>
      <c r="Z46" s="100"/>
      <c r="AA46" s="79">
        <f t="shared" si="7"/>
        <v>8139.0999999999995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500</v>
      </c>
      <c r="C48" s="88">
        <f t="shared" ref="C48:Z48" si="8">SUM(C42:C47)</f>
        <v>500</v>
      </c>
      <c r="D48" s="88">
        <f t="shared" si="8"/>
        <v>500</v>
      </c>
      <c r="E48" s="88">
        <f t="shared" si="8"/>
        <v>500</v>
      </c>
      <c r="F48" s="88">
        <f t="shared" si="8"/>
        <v>500</v>
      </c>
      <c r="G48" s="88">
        <f t="shared" si="8"/>
        <v>500</v>
      </c>
      <c r="H48" s="88">
        <f t="shared" si="8"/>
        <v>500</v>
      </c>
      <c r="I48" s="88">
        <f t="shared" si="8"/>
        <v>500</v>
      </c>
      <c r="J48" s="88">
        <f t="shared" si="8"/>
        <v>500</v>
      </c>
      <c r="K48" s="88">
        <f t="shared" si="8"/>
        <v>427.5</v>
      </c>
      <c r="L48" s="88">
        <f t="shared" si="8"/>
        <v>452.2</v>
      </c>
      <c r="M48" s="88">
        <f t="shared" si="8"/>
        <v>413</v>
      </c>
      <c r="N48" s="88">
        <f t="shared" si="8"/>
        <v>375.2</v>
      </c>
      <c r="O48" s="88">
        <f t="shared" si="8"/>
        <v>500</v>
      </c>
      <c r="P48" s="88">
        <f t="shared" si="8"/>
        <v>500</v>
      </c>
      <c r="Q48" s="88">
        <f t="shared" si="8"/>
        <v>500</v>
      </c>
      <c r="R48" s="88">
        <f t="shared" si="8"/>
        <v>274.7</v>
      </c>
      <c r="S48" s="88">
        <f t="shared" si="8"/>
        <v>212.2</v>
      </c>
      <c r="T48" s="88">
        <f t="shared" si="8"/>
        <v>196.4</v>
      </c>
      <c r="U48" s="88">
        <f t="shared" si="8"/>
        <v>204.5</v>
      </c>
      <c r="V48" s="88">
        <f t="shared" si="8"/>
        <v>118.8</v>
      </c>
      <c r="W48" s="88">
        <f t="shared" si="8"/>
        <v>0</v>
      </c>
      <c r="X48" s="88">
        <f t="shared" si="8"/>
        <v>196.5</v>
      </c>
      <c r="Y48" s="88">
        <f t="shared" si="8"/>
        <v>0</v>
      </c>
      <c r="Z48" s="89">
        <f t="shared" si="8"/>
        <v>0</v>
      </c>
      <c r="AA48" s="90">
        <f t="shared" si="7"/>
        <v>8870.9999999999982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>
        <f t="shared" si="9"/>
        <v>25</v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5268.8620000000001</v>
      </c>
      <c r="C51" s="88">
        <f t="shared" si="10"/>
        <v>4992.4290000000001</v>
      </c>
      <c r="D51" s="88">
        <f t="shared" si="10"/>
        <v>4838.3530000000001</v>
      </c>
      <c r="E51" s="88">
        <f t="shared" si="10"/>
        <v>4826.4970000000003</v>
      </c>
      <c r="F51" s="88">
        <f t="shared" si="10"/>
        <v>4876.5560000000005</v>
      </c>
      <c r="G51" s="88">
        <f t="shared" si="10"/>
        <v>4828.9189999999999</v>
      </c>
      <c r="H51" s="88">
        <f t="shared" si="10"/>
        <v>4878.5679999999993</v>
      </c>
      <c r="I51" s="88">
        <f t="shared" si="10"/>
        <v>5166.0909999999994</v>
      </c>
      <c r="J51" s="88">
        <f t="shared" si="10"/>
        <v>5511.6849999999995</v>
      </c>
      <c r="K51" s="88">
        <f t="shared" si="10"/>
        <v>5894.6980000000003</v>
      </c>
      <c r="L51" s="88">
        <f t="shared" si="10"/>
        <v>6357.4610000000002</v>
      </c>
      <c r="M51" s="88">
        <f t="shared" si="10"/>
        <v>6644.4340000000002</v>
      </c>
      <c r="N51" s="88">
        <f t="shared" si="10"/>
        <v>6626.3090000000002</v>
      </c>
      <c r="O51" s="88">
        <f t="shared" si="10"/>
        <v>6675.1360000000004</v>
      </c>
      <c r="P51" s="88">
        <f t="shared" si="10"/>
        <v>6259.6540000000005</v>
      </c>
      <c r="Q51" s="88">
        <f t="shared" si="10"/>
        <v>5983.9470000000001</v>
      </c>
      <c r="R51" s="88">
        <f t="shared" si="10"/>
        <v>5871.0189999999993</v>
      </c>
      <c r="S51" s="88">
        <f t="shared" si="10"/>
        <v>5995.0829999999996</v>
      </c>
      <c r="T51" s="88">
        <f t="shared" si="10"/>
        <v>6511.646999999999</v>
      </c>
      <c r="U51" s="88">
        <f t="shared" si="10"/>
        <v>6647.8540000000012</v>
      </c>
      <c r="V51" s="88">
        <f t="shared" si="10"/>
        <v>6410.7240000000002</v>
      </c>
      <c r="W51" s="88">
        <f t="shared" si="10"/>
        <v>6083.4249999999993</v>
      </c>
      <c r="X51" s="88">
        <f t="shared" si="10"/>
        <v>5854.0169999999998</v>
      </c>
      <c r="Y51" s="88">
        <f t="shared" si="10"/>
        <v>5276.8029999999999</v>
      </c>
      <c r="Z51" s="89">
        <f t="shared" si="10"/>
        <v>4772.7130000000006</v>
      </c>
      <c r="AA51" s="105">
        <f>SUM(B51:Z51)</f>
        <v>143052.88399999996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AA24" sqref="AA24"/>
    </sheetView>
  </sheetViews>
  <sheetFormatPr defaultColWidth="9.140625" defaultRowHeight="14.25" x14ac:dyDescent="0.2"/>
  <cols>
    <col min="1" max="1" width="42.140625" style="5" customWidth="1"/>
    <col min="2" max="26" width="10.7109375" style="5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44500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>
        <v>25</v>
      </c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-68</v>
      </c>
      <c r="C4" s="18">
        <v>-68</v>
      </c>
      <c r="D4" s="18">
        <v>-68</v>
      </c>
      <c r="E4" s="18">
        <v>-68</v>
      </c>
      <c r="F4" s="18">
        <v>-68</v>
      </c>
      <c r="G4" s="18">
        <v>-68</v>
      </c>
      <c r="H4" s="18">
        <v>-68</v>
      </c>
      <c r="I4" s="18">
        <v>-68</v>
      </c>
      <c r="J4" s="18">
        <v>-68</v>
      </c>
      <c r="K4" s="18">
        <v>-140.5</v>
      </c>
      <c r="L4" s="18">
        <v>-115.80000000000001</v>
      </c>
      <c r="M4" s="18">
        <v>-155</v>
      </c>
      <c r="N4" s="18">
        <v>-192.8</v>
      </c>
      <c r="O4" s="18">
        <v>-68</v>
      </c>
      <c r="P4" s="18">
        <v>-68</v>
      </c>
      <c r="Q4" s="18">
        <v>-8.8999999999999773</v>
      </c>
      <c r="R4" s="18">
        <v>107.39999999999998</v>
      </c>
      <c r="S4" s="18">
        <v>-287.8</v>
      </c>
      <c r="T4" s="18">
        <v>-303.60000000000002</v>
      </c>
      <c r="U4" s="18">
        <v>-274.3</v>
      </c>
      <c r="V4" s="18">
        <v>-11.799999999999997</v>
      </c>
      <c r="W4" s="18">
        <v>-295.89999999999998</v>
      </c>
      <c r="X4" s="18">
        <v>-207.10000000000002</v>
      </c>
      <c r="Y4" s="18">
        <v>-583.6</v>
      </c>
      <c r="Z4" s="19">
        <v>-517</v>
      </c>
      <c r="AA4" s="112">
        <f>SUM(B4:Z4)</f>
        <v>-3734.7000000000003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192.88</v>
      </c>
      <c r="C7" s="118">
        <v>162.91</v>
      </c>
      <c r="D7" s="118">
        <v>152.22999999999999</v>
      </c>
      <c r="E7" s="118">
        <v>151.75</v>
      </c>
      <c r="F7" s="118">
        <v>150</v>
      </c>
      <c r="G7" s="118">
        <v>150</v>
      </c>
      <c r="H7" s="118">
        <v>151.35</v>
      </c>
      <c r="I7" s="118">
        <v>155.80000000000001</v>
      </c>
      <c r="J7" s="118">
        <v>164.96</v>
      </c>
      <c r="K7" s="118">
        <v>179.12</v>
      </c>
      <c r="L7" s="118">
        <v>175.79</v>
      </c>
      <c r="M7" s="118">
        <v>180.13</v>
      </c>
      <c r="N7" s="118">
        <v>180.13</v>
      </c>
      <c r="O7" s="118">
        <v>176.59</v>
      </c>
      <c r="P7" s="118">
        <v>152.5</v>
      </c>
      <c r="Q7" s="118">
        <v>152.22999999999999</v>
      </c>
      <c r="R7" s="118">
        <v>170.73</v>
      </c>
      <c r="S7" s="118">
        <v>187.57</v>
      </c>
      <c r="T7" s="118">
        <v>227.25</v>
      </c>
      <c r="U7" s="118">
        <v>234.05</v>
      </c>
      <c r="V7" s="118">
        <v>241.92</v>
      </c>
      <c r="W7" s="118">
        <v>230.06</v>
      </c>
      <c r="X7" s="118">
        <v>220.01</v>
      </c>
      <c r="Y7" s="118">
        <v>187</v>
      </c>
      <c r="Z7" s="119">
        <v>170</v>
      </c>
      <c r="AA7" s="120">
        <v>179.87840000000003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568</v>
      </c>
      <c r="C13" s="130">
        <v>568</v>
      </c>
      <c r="D13" s="130">
        <v>568</v>
      </c>
      <c r="E13" s="130">
        <v>568</v>
      </c>
      <c r="F13" s="130">
        <v>568</v>
      </c>
      <c r="G13" s="130">
        <v>568</v>
      </c>
      <c r="H13" s="130">
        <v>568</v>
      </c>
      <c r="I13" s="130">
        <v>568</v>
      </c>
      <c r="J13" s="130">
        <v>568</v>
      </c>
      <c r="K13" s="130">
        <v>568</v>
      </c>
      <c r="L13" s="130">
        <v>568</v>
      </c>
      <c r="M13" s="130">
        <v>568</v>
      </c>
      <c r="N13" s="130">
        <v>568</v>
      </c>
      <c r="O13" s="130">
        <v>568</v>
      </c>
      <c r="P13" s="130">
        <v>568</v>
      </c>
      <c r="Q13" s="130">
        <v>508.9</v>
      </c>
      <c r="R13" s="130">
        <v>167.3</v>
      </c>
      <c r="S13" s="130"/>
      <c r="T13" s="130"/>
      <c r="U13" s="130"/>
      <c r="V13" s="130"/>
      <c r="W13" s="130">
        <v>92.1</v>
      </c>
      <c r="X13" s="130">
        <v>403.6</v>
      </c>
      <c r="Y13" s="131">
        <v>391.7</v>
      </c>
      <c r="Z13" s="132">
        <v>320.89999999999998</v>
      </c>
      <c r="AA13" s="133">
        <f t="shared" si="0"/>
        <v>10404.5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>
        <v>500</v>
      </c>
      <c r="T15" s="134">
        <v>500</v>
      </c>
      <c r="U15" s="134">
        <v>478.8</v>
      </c>
      <c r="V15" s="134">
        <v>130.6</v>
      </c>
      <c r="W15" s="134">
        <v>203.8</v>
      </c>
      <c r="X15" s="134"/>
      <c r="Y15" s="134">
        <v>191.9</v>
      </c>
      <c r="Z15" s="132">
        <v>196.1</v>
      </c>
      <c r="AA15" s="133">
        <f t="shared" si="0"/>
        <v>2201.1999999999998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568</v>
      </c>
      <c r="C16" s="136">
        <f t="shared" si="1"/>
        <v>568</v>
      </c>
      <c r="D16" s="136">
        <f t="shared" si="1"/>
        <v>568</v>
      </c>
      <c r="E16" s="136">
        <f t="shared" si="1"/>
        <v>568</v>
      </c>
      <c r="F16" s="136">
        <f t="shared" si="1"/>
        <v>568</v>
      </c>
      <c r="G16" s="136">
        <f t="shared" si="1"/>
        <v>568</v>
      </c>
      <c r="H16" s="136">
        <f t="shared" si="1"/>
        <v>568</v>
      </c>
      <c r="I16" s="136">
        <f t="shared" si="1"/>
        <v>568</v>
      </c>
      <c r="J16" s="136">
        <f t="shared" si="1"/>
        <v>568</v>
      </c>
      <c r="K16" s="136">
        <f t="shared" si="1"/>
        <v>568</v>
      </c>
      <c r="L16" s="136">
        <f t="shared" si="1"/>
        <v>568</v>
      </c>
      <c r="M16" s="136">
        <f t="shared" si="1"/>
        <v>568</v>
      </c>
      <c r="N16" s="136">
        <f t="shared" si="1"/>
        <v>568</v>
      </c>
      <c r="O16" s="136">
        <f t="shared" si="1"/>
        <v>568</v>
      </c>
      <c r="P16" s="136">
        <f t="shared" si="1"/>
        <v>568</v>
      </c>
      <c r="Q16" s="136">
        <f t="shared" si="1"/>
        <v>508.9</v>
      </c>
      <c r="R16" s="136">
        <f t="shared" si="1"/>
        <v>167.3</v>
      </c>
      <c r="S16" s="136">
        <f t="shared" si="1"/>
        <v>500</v>
      </c>
      <c r="T16" s="136">
        <f t="shared" si="1"/>
        <v>500</v>
      </c>
      <c r="U16" s="136">
        <f t="shared" si="1"/>
        <v>478.8</v>
      </c>
      <c r="V16" s="136">
        <f t="shared" si="1"/>
        <v>130.6</v>
      </c>
      <c r="W16" s="136">
        <f t="shared" si="1"/>
        <v>295.89999999999998</v>
      </c>
      <c r="X16" s="136">
        <f t="shared" si="1"/>
        <v>403.6</v>
      </c>
      <c r="Y16" s="136">
        <f t="shared" si="1"/>
        <v>583.6</v>
      </c>
      <c r="Z16" s="137">
        <f t="shared" si="1"/>
        <v>517</v>
      </c>
      <c r="AA16" s="90">
        <f t="shared" si="0"/>
        <v>12605.699999999999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>
        <v>212.2</v>
      </c>
      <c r="T21" s="130">
        <v>196.4</v>
      </c>
      <c r="U21" s="130">
        <v>204.5</v>
      </c>
      <c r="V21" s="130">
        <v>118.8</v>
      </c>
      <c r="W21" s="130"/>
      <c r="X21" s="130"/>
      <c r="Y21" s="131"/>
      <c r="Z21" s="132"/>
      <c r="AA21" s="133">
        <f t="shared" si="2"/>
        <v>731.9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500</v>
      </c>
      <c r="C23" s="134">
        <v>500</v>
      </c>
      <c r="D23" s="134">
        <v>500</v>
      </c>
      <c r="E23" s="134">
        <v>500</v>
      </c>
      <c r="F23" s="134">
        <v>500</v>
      </c>
      <c r="G23" s="134">
        <v>500</v>
      </c>
      <c r="H23" s="134">
        <v>500</v>
      </c>
      <c r="I23" s="134">
        <v>500</v>
      </c>
      <c r="J23" s="134">
        <v>500</v>
      </c>
      <c r="K23" s="134">
        <v>427.5</v>
      </c>
      <c r="L23" s="134">
        <v>452.2</v>
      </c>
      <c r="M23" s="134">
        <v>413</v>
      </c>
      <c r="N23" s="134">
        <v>375.2</v>
      </c>
      <c r="O23" s="134">
        <v>500</v>
      </c>
      <c r="P23" s="134">
        <v>500</v>
      </c>
      <c r="Q23" s="134">
        <v>500</v>
      </c>
      <c r="R23" s="134">
        <v>274.7</v>
      </c>
      <c r="S23" s="134"/>
      <c r="T23" s="134"/>
      <c r="U23" s="134"/>
      <c r="V23" s="134"/>
      <c r="W23" s="134"/>
      <c r="X23" s="134">
        <v>196.5</v>
      </c>
      <c r="Y23" s="134"/>
      <c r="Z23" s="132"/>
      <c r="AA23" s="133">
        <f t="shared" si="2"/>
        <v>8139.0999999999995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500</v>
      </c>
      <c r="C24" s="136">
        <f t="shared" si="3"/>
        <v>500</v>
      </c>
      <c r="D24" s="136">
        <f t="shared" si="3"/>
        <v>500</v>
      </c>
      <c r="E24" s="136">
        <f t="shared" si="3"/>
        <v>500</v>
      </c>
      <c r="F24" s="136">
        <f t="shared" si="3"/>
        <v>500</v>
      </c>
      <c r="G24" s="136">
        <f t="shared" si="3"/>
        <v>500</v>
      </c>
      <c r="H24" s="136">
        <f t="shared" si="3"/>
        <v>500</v>
      </c>
      <c r="I24" s="136">
        <f t="shared" si="3"/>
        <v>500</v>
      </c>
      <c r="J24" s="136">
        <f t="shared" si="3"/>
        <v>500</v>
      </c>
      <c r="K24" s="136">
        <f t="shared" si="3"/>
        <v>427.5</v>
      </c>
      <c r="L24" s="136">
        <f t="shared" si="3"/>
        <v>452.2</v>
      </c>
      <c r="M24" s="136">
        <f t="shared" si="3"/>
        <v>413</v>
      </c>
      <c r="N24" s="136">
        <f t="shared" si="3"/>
        <v>375.2</v>
      </c>
      <c r="O24" s="136">
        <f t="shared" si="3"/>
        <v>500</v>
      </c>
      <c r="P24" s="136">
        <f t="shared" si="3"/>
        <v>500</v>
      </c>
      <c r="Q24" s="136">
        <f t="shared" si="3"/>
        <v>500</v>
      </c>
      <c r="R24" s="136">
        <f t="shared" si="3"/>
        <v>274.7</v>
      </c>
      <c r="S24" s="136">
        <f t="shared" si="3"/>
        <v>212.2</v>
      </c>
      <c r="T24" s="136">
        <f t="shared" si="3"/>
        <v>196.4</v>
      </c>
      <c r="U24" s="136">
        <f t="shared" si="3"/>
        <v>204.5</v>
      </c>
      <c r="V24" s="136">
        <f t="shared" si="3"/>
        <v>118.8</v>
      </c>
      <c r="W24" s="136">
        <f t="shared" si="3"/>
        <v>0</v>
      </c>
      <c r="X24" s="136">
        <f t="shared" si="3"/>
        <v>196.5</v>
      </c>
      <c r="Y24" s="136">
        <f t="shared" si="3"/>
        <v>0</v>
      </c>
      <c r="Z24" s="137">
        <f t="shared" si="3"/>
        <v>0</v>
      </c>
      <c r="AA24" s="90">
        <f t="shared" si="2"/>
        <v>8870.9999999999982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1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50</vt:i4>
      </vt:variant>
    </vt:vector>
  </HeadingPairs>
  <TitlesOfParts>
    <vt:vector size="54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2021-10-30T11:22:16Z</dcterms:created>
  <dcterms:modified xsi:type="dcterms:W3CDTF">2021-10-30T11:22:16Z</dcterms:modified>
</cp:coreProperties>
</file>