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[1]SPOT_Orders_OverView_01!$A$42:$A$77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<sst xmlns="http://schemas.openxmlformats.org/spreadsheetml/2006/main" count="109" uniqueCount="48">
  <si>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29/10/2021 14:13:45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</si>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</sst>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330</c:v>
                </c:pt>
                <c:pt idx="1">
                  <c:v>330</c:v>
                </c:pt>
                <c:pt idx="2">
                  <c:v>330</c:v>
                </c:pt>
                <c:pt idx="3">
                  <c:v>330</c:v>
                </c:pt>
                <c:pt idx="4">
                  <c:v>330</c:v>
                </c:pt>
                <c:pt idx="5">
                  <c:v>330</c:v>
                </c:pt>
                <c:pt idx="6">
                  <c:v>330</c:v>
                </c:pt>
                <c:pt idx="7">
                  <c:v>330</c:v>
                </c:pt>
                <c:pt idx="8">
                  <c:v>330</c:v>
                </c:pt>
                <c:pt idx="9">
                  <c:v>330</c:v>
                </c:pt>
                <c:pt idx="10">
                  <c:v>330</c:v>
                </c:pt>
                <c:pt idx="11">
                  <c:v>330</c:v>
                </c:pt>
                <c:pt idx="12">
                  <c:v>330</c:v>
                </c:pt>
                <c:pt idx="13">
                  <c:v>330</c:v>
                </c:pt>
                <c:pt idx="14">
                  <c:v>330</c:v>
                </c:pt>
                <c:pt idx="15">
                  <c:v>330</c:v>
                </c:pt>
                <c:pt idx="16">
                  <c:v>330</c:v>
                </c:pt>
                <c:pt idx="17">
                  <c:v>330</c:v>
                </c:pt>
                <c:pt idx="18">
                  <c:v>330</c:v>
                </c:pt>
                <c:pt idx="19">
                  <c:v>330</c:v>
                </c:pt>
                <c:pt idx="20">
                  <c:v>330</c:v>
                </c:pt>
                <c:pt idx="21">
                  <c:v>330</c:v>
                </c:pt>
                <c:pt idx="22">
                  <c:v>330</c:v>
                </c:pt>
                <c:pt idx="23">
                  <c:v>330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1943.087</c:v>
                </c:pt>
                <c:pt idx="1">
                  <c:v>1516.5540000000001</c:v>
                </c:pt>
                <c:pt idx="2">
                  <c:v>1404.588</c:v>
                </c:pt>
                <c:pt idx="3">
                  <c:v>1350.4559999999999</c:v>
                </c:pt>
                <c:pt idx="4">
                  <c:v>1402.9</c:v>
                </c:pt>
                <c:pt idx="5">
                  <c:v>1512.114</c:v>
                </c:pt>
                <c:pt idx="6">
                  <c:v>2059.0010000000002</c:v>
                </c:pt>
                <c:pt idx="7">
                  <c:v>2819.1510000000003</c:v>
                </c:pt>
                <c:pt idx="8">
                  <c:v>2888.4360000000001</c:v>
                </c:pt>
                <c:pt idx="9">
                  <c:v>2703.924</c:v>
                </c:pt>
                <c:pt idx="10">
                  <c:v>2649.7489999999998</c:v>
                </c:pt>
                <c:pt idx="11">
                  <c:v>2225.5079999999998</c:v>
                </c:pt>
                <c:pt idx="12">
                  <c:v>2234.4170000000004</c:v>
                </c:pt>
                <c:pt idx="13">
                  <c:v>2172.9</c:v>
                </c:pt>
                <c:pt idx="14">
                  <c:v>2214.9</c:v>
                </c:pt>
                <c:pt idx="15">
                  <c:v>2690.509</c:v>
                </c:pt>
                <c:pt idx="16">
                  <c:v>3215.7750000000001</c:v>
                </c:pt>
                <c:pt idx="17">
                  <c:v>3337.7280000000001</c:v>
                </c:pt>
                <c:pt idx="18">
                  <c:v>3496.1890000000003</c:v>
                </c:pt>
                <c:pt idx="19">
                  <c:v>3598.1109999999999</c:v>
                </c:pt>
                <c:pt idx="20">
                  <c:v>3590.558</c:v>
                </c:pt>
                <c:pt idx="21">
                  <c:v>3442.5149999999999</c:v>
                </c:pt>
                <c:pt idx="22">
                  <c:v>3057.913</c:v>
                </c:pt>
                <c:pt idx="23">
                  <c:v>2509.6889999999999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426</c:v>
                </c:pt>
                <c:pt idx="1">
                  <c:v>580.6</c:v>
                </c:pt>
                <c:pt idx="2">
                  <c:v>716</c:v>
                </c:pt>
                <c:pt idx="3">
                  <c:v>722</c:v>
                </c:pt>
                <c:pt idx="4">
                  <c:v>702</c:v>
                </c:pt>
                <c:pt idx="5">
                  <c:v>672.5</c:v>
                </c:pt>
                <c:pt idx="6">
                  <c:v>557.5</c:v>
                </c:pt>
                <c:pt idx="7">
                  <c:v>162</c:v>
                </c:pt>
                <c:pt idx="8">
                  <c:v>112</c:v>
                </c:pt>
                <c:pt idx="9">
                  <c:v>112</c:v>
                </c:pt>
                <c:pt idx="10">
                  <c:v>112</c:v>
                </c:pt>
                <c:pt idx="11">
                  <c:v>389.4</c:v>
                </c:pt>
                <c:pt idx="12">
                  <c:v>329.5</c:v>
                </c:pt>
                <c:pt idx="13">
                  <c:v>335.4</c:v>
                </c:pt>
                <c:pt idx="14">
                  <c:v>392.2</c:v>
                </c:pt>
                <c:pt idx="15">
                  <c:v>181.7</c:v>
                </c:pt>
                <c:pt idx="16">
                  <c:v>135</c:v>
                </c:pt>
                <c:pt idx="17">
                  <c:v>539.20000000000005</c:v>
                </c:pt>
                <c:pt idx="18">
                  <c:v>365.1</c:v>
                </c:pt>
                <c:pt idx="19">
                  <c:v>343.3</c:v>
                </c:pt>
                <c:pt idx="20">
                  <c:v>214.8</c:v>
                </c:pt>
                <c:pt idx="21">
                  <c:v>127</c:v>
                </c:pt>
                <c:pt idx="22">
                  <c:v>443.9</c:v>
                </c:pt>
                <c:pt idx="23">
                  <c:v>719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2809.8570000000009</c:v>
                </c:pt>
                <c:pt idx="1">
                  <c:v>2810.9660000000003</c:v>
                </c:pt>
                <c:pt idx="2">
                  <c:v>2809.5699999999997</c:v>
                </c:pt>
                <c:pt idx="3">
                  <c:v>2832.3660000000004</c:v>
                </c:pt>
                <c:pt idx="4">
                  <c:v>2866.402</c:v>
                </c:pt>
                <c:pt idx="5">
                  <c:v>2872.6839999999997</c:v>
                </c:pt>
                <c:pt idx="6">
                  <c:v>2868.2770000000005</c:v>
                </c:pt>
                <c:pt idx="7">
                  <c:v>2992.6190000000015</c:v>
                </c:pt>
                <c:pt idx="8">
                  <c:v>3422.5360000000005</c:v>
                </c:pt>
                <c:pt idx="9">
                  <c:v>3896.252</c:v>
                </c:pt>
                <c:pt idx="10">
                  <c:v>4196.697000000001</c:v>
                </c:pt>
                <c:pt idx="11">
                  <c:v>4318.197000000001</c:v>
                </c:pt>
                <c:pt idx="12">
                  <c:v>4294.1440000000002</c:v>
                </c:pt>
                <c:pt idx="13">
                  <c:v>4130.1729999999998</c:v>
                </c:pt>
                <c:pt idx="14">
                  <c:v>3870.7220000000002</c:v>
                </c:pt>
                <c:pt idx="15">
                  <c:v>3418.3809999999999</c:v>
                </c:pt>
                <c:pt idx="16">
                  <c:v>2792.1059999999993</c:v>
                </c:pt>
                <c:pt idx="17">
                  <c:v>2395.0590000000002</c:v>
                </c:pt>
                <c:pt idx="18">
                  <c:v>2336.2360000000003</c:v>
                </c:pt>
                <c:pt idx="19">
                  <c:v>2329.4479999999999</c:v>
                </c:pt>
                <c:pt idx="20">
                  <c:v>2305.7940000000003</c:v>
                </c:pt>
                <c:pt idx="21">
                  <c:v>2271.3140000000003</c:v>
                </c:pt>
                <c:pt idx="22">
                  <c:v>2228.0920000000001</c:v>
                </c:pt>
                <c:pt idx="23">
                  <c:v>2179.4910000000004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26</c:v>
                </c:pt>
                <c:pt idx="6">
                  <c:v>26</c:v>
                </c:pt>
                <c:pt idx="7">
                  <c:v>87</c:v>
                </c:pt>
                <c:pt idx="8">
                  <c:v>61</c:v>
                </c:pt>
                <c:pt idx="9">
                  <c:v>30</c:v>
                </c:pt>
                <c:pt idx="10">
                  <c:v>30</c:v>
                </c:pt>
                <c:pt idx="11">
                  <c:v>12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6">
                  <c:v>79</c:v>
                </c:pt>
                <c:pt idx="17">
                  <c:v>105</c:v>
                </c:pt>
                <c:pt idx="18">
                  <c:v>602</c:v>
                </c:pt>
                <c:pt idx="19">
                  <c:v>668</c:v>
                </c:pt>
                <c:pt idx="20">
                  <c:v>381</c:v>
                </c:pt>
                <c:pt idx="21">
                  <c:v>101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5671240"/>
        <c:axId val="2856716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5538.9939999999997</c:v>
                </c:pt>
                <c:pt idx="1">
                  <c:v>5268.1690000000017</c:v>
                </c:pt>
                <c:pt idx="2">
                  <c:v>5290.1579999999994</c:v>
                </c:pt>
                <c:pt idx="3">
                  <c:v>5264.8219999999983</c:v>
                </c:pt>
                <c:pt idx="4">
                  <c:v>5331.3020000000015</c:v>
                </c:pt>
                <c:pt idx="5">
                  <c:v>5413.2850000000008</c:v>
                </c:pt>
                <c:pt idx="6">
                  <c:v>5840.7929999999997</c:v>
                </c:pt>
                <c:pt idx="7">
                  <c:v>6390.7760000000017</c:v>
                </c:pt>
                <c:pt idx="8">
                  <c:v>6813.9840000000004</c:v>
                </c:pt>
                <c:pt idx="9">
                  <c:v>7072.1669999999986</c:v>
                </c:pt>
                <c:pt idx="10">
                  <c:v>7318.4029999999993</c:v>
                </c:pt>
                <c:pt idx="11">
                  <c:v>7275.0590000000002</c:v>
                </c:pt>
                <c:pt idx="12">
                  <c:v>7214.0829999999987</c:v>
                </c:pt>
                <c:pt idx="13">
                  <c:v>6994.4259999999995</c:v>
                </c:pt>
                <c:pt idx="14">
                  <c:v>6833.7869999999994</c:v>
                </c:pt>
                <c:pt idx="15">
                  <c:v>6620.5880000000006</c:v>
                </c:pt>
                <c:pt idx="16">
                  <c:v>6551.9299999999994</c:v>
                </c:pt>
                <c:pt idx="17">
                  <c:v>6707.0240000000003</c:v>
                </c:pt>
                <c:pt idx="18">
                  <c:v>7129.5410000000002</c:v>
                </c:pt>
                <c:pt idx="19">
                  <c:v>7268.8590000000004</c:v>
                </c:pt>
                <c:pt idx="20">
                  <c:v>6822.1560000000009</c:v>
                </c:pt>
                <c:pt idx="21">
                  <c:v>6271.8419999999987</c:v>
                </c:pt>
                <c:pt idx="22">
                  <c:v>6115.9770000000026</c:v>
                </c:pt>
                <c:pt idx="23">
                  <c:v>5768.1800000000012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671240"/>
        <c:axId val="2856716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177.09</c:v>
                </c:pt>
                <c:pt idx="1">
                  <c:v>161.38</c:v>
                </c:pt>
                <c:pt idx="2">
                  <c:v>155.80000000000001</c:v>
                </c:pt>
                <c:pt idx="3">
                  <c:v>155.80000000000001</c:v>
                </c:pt>
                <c:pt idx="4">
                  <c:v>156</c:v>
                </c:pt>
                <c:pt idx="5">
                  <c:v>155.80000000000001</c:v>
                </c:pt>
                <c:pt idx="6">
                  <c:v>180.08</c:v>
                </c:pt>
                <c:pt idx="7">
                  <c:v>197.35</c:v>
                </c:pt>
                <c:pt idx="8">
                  <c:v>210.95</c:v>
                </c:pt>
                <c:pt idx="9">
                  <c:v>177.17</c:v>
                </c:pt>
                <c:pt idx="10">
                  <c:v>171.13</c:v>
                </c:pt>
                <c:pt idx="11">
                  <c:v>152.1</c:v>
                </c:pt>
                <c:pt idx="12">
                  <c:v>150</c:v>
                </c:pt>
                <c:pt idx="13">
                  <c:v>134.76</c:v>
                </c:pt>
                <c:pt idx="14">
                  <c:v>135.82</c:v>
                </c:pt>
                <c:pt idx="15">
                  <c:v>156.83000000000001</c:v>
                </c:pt>
                <c:pt idx="16">
                  <c:v>176.28</c:v>
                </c:pt>
                <c:pt idx="17">
                  <c:v>199.53</c:v>
                </c:pt>
                <c:pt idx="18">
                  <c:v>228.6</c:v>
                </c:pt>
                <c:pt idx="19">
                  <c:v>242.56</c:v>
                </c:pt>
                <c:pt idx="20">
                  <c:v>226.5</c:v>
                </c:pt>
                <c:pt idx="21">
                  <c:v>205</c:v>
                </c:pt>
                <c:pt idx="22">
                  <c:v>179.12</c:v>
                </c:pt>
                <c:pt idx="23">
                  <c:v>156.83000000000001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672416"/>
        <c:axId val="285672024"/>
      </c:lineChart>
      <c:catAx>
        <c:axId val="285671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671632"/>
        <c:crosses val="autoZero"/>
        <c:auto val="1"/>
        <c:lblAlgn val="ctr"/>
        <c:lblOffset val="100"/>
        <c:noMultiLvlLbl val="0"/>
      </c:catAx>
      <c:valAx>
        <c:axId val="28567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671240"/>
        <c:crosses val="autoZero"/>
        <c:crossBetween val="between"/>
      </c:valAx>
      <c:valAx>
        <c:axId val="285672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672416"/>
        <c:crosses val="max"/>
        <c:crossBetween val="between"/>
      </c:valAx>
      <c:catAx>
        <c:axId val="2856724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672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44499</v>
          </cell>
        </row>
        <row r="5">
          <cell r="C5" t="str">
            <v>DAM</v>
          </cell>
        </row>
        <row r="26">
          <cell r="C26">
            <v>7920</v>
          </cell>
        </row>
        <row r="27">
          <cell r="C27">
            <v>60036.67200000002</v>
          </cell>
        </row>
        <row r="28">
          <cell r="C28">
            <v>2522</v>
          </cell>
        </row>
        <row r="29">
          <cell r="C29">
            <v>9390.1</v>
          </cell>
        </row>
        <row r="30">
          <cell r="C30">
            <v>73247.383000000002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23469.056</v>
          </cell>
        </row>
        <row r="39">
          <cell r="C39">
            <v>26943.855</v>
          </cell>
        </row>
        <row r="40">
          <cell r="C40">
            <v>75820.873999999996</v>
          </cell>
        </row>
        <row r="41">
          <cell r="C41">
            <v>322.31799999999998</v>
          </cell>
        </row>
        <row r="42">
          <cell r="C42">
            <v>22586.702000000005</v>
          </cell>
        </row>
        <row r="43">
          <cell r="C43">
            <v>3973.5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177.09</v>
          </cell>
          <cell r="C7">
            <v>161.38</v>
          </cell>
          <cell r="D7">
            <v>155.80000000000001</v>
          </cell>
          <cell r="E7">
            <v>155.80000000000001</v>
          </cell>
          <cell r="F7">
            <v>156</v>
          </cell>
          <cell r="G7">
            <v>155.80000000000001</v>
          </cell>
          <cell r="H7">
            <v>180.08</v>
          </cell>
          <cell r="I7">
            <v>197.35</v>
          </cell>
          <cell r="J7">
            <v>210.95</v>
          </cell>
          <cell r="K7">
            <v>177.17</v>
          </cell>
          <cell r="L7">
            <v>171.13</v>
          </cell>
          <cell r="M7">
            <v>152.1</v>
          </cell>
          <cell r="N7">
            <v>150</v>
          </cell>
          <cell r="O7">
            <v>134.76</v>
          </cell>
          <cell r="P7">
            <v>135.82</v>
          </cell>
          <cell r="Q7">
            <v>156.83000000000001</v>
          </cell>
          <cell r="R7">
            <v>176.28</v>
          </cell>
          <cell r="S7">
            <v>199.53</v>
          </cell>
          <cell r="T7">
            <v>228.6</v>
          </cell>
          <cell r="U7">
            <v>242.56</v>
          </cell>
          <cell r="V7">
            <v>226.5</v>
          </cell>
          <cell r="W7">
            <v>205</v>
          </cell>
          <cell r="X7">
            <v>179.12</v>
          </cell>
          <cell r="Y7">
            <v>156.83000000000001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177.09</v>
          </cell>
          <cell r="C7">
            <v>161.38</v>
          </cell>
          <cell r="D7">
            <v>155.80000000000001</v>
          </cell>
          <cell r="E7">
            <v>155.80000000000001</v>
          </cell>
          <cell r="F7">
            <v>156</v>
          </cell>
          <cell r="G7">
            <v>155.80000000000001</v>
          </cell>
          <cell r="H7">
            <v>180.08</v>
          </cell>
          <cell r="I7">
            <v>197.35</v>
          </cell>
          <cell r="J7">
            <v>210.95</v>
          </cell>
          <cell r="K7">
            <v>177.17</v>
          </cell>
          <cell r="L7">
            <v>171.13</v>
          </cell>
          <cell r="M7">
            <v>152.1</v>
          </cell>
          <cell r="N7">
            <v>150</v>
          </cell>
          <cell r="O7">
            <v>134.76</v>
          </cell>
          <cell r="P7">
            <v>135.82</v>
          </cell>
          <cell r="Q7">
            <v>156.83000000000001</v>
          </cell>
          <cell r="R7">
            <v>176.28</v>
          </cell>
          <cell r="S7">
            <v>199.53</v>
          </cell>
          <cell r="T7">
            <v>228.6</v>
          </cell>
          <cell r="U7">
            <v>242.56</v>
          </cell>
          <cell r="V7">
            <v>226.5</v>
          </cell>
          <cell r="W7">
            <v>205</v>
          </cell>
          <cell r="X7">
            <v>179.12</v>
          </cell>
          <cell r="Y7">
            <v>156.83000000000001</v>
          </cell>
        </row>
        <row r="12">
          <cell r="B12">
            <v>165</v>
          </cell>
          <cell r="C12">
            <v>165</v>
          </cell>
          <cell r="D12">
            <v>165</v>
          </cell>
          <cell r="E12">
            <v>165</v>
          </cell>
          <cell r="F12">
            <v>165</v>
          </cell>
          <cell r="G12">
            <v>165</v>
          </cell>
          <cell r="H12">
            <v>165</v>
          </cell>
          <cell r="I12">
            <v>165</v>
          </cell>
          <cell r="J12">
            <v>165</v>
          </cell>
          <cell r="K12">
            <v>165</v>
          </cell>
          <cell r="L12">
            <v>165</v>
          </cell>
          <cell r="M12">
            <v>165</v>
          </cell>
          <cell r="N12">
            <v>165</v>
          </cell>
          <cell r="O12">
            <v>165</v>
          </cell>
          <cell r="P12">
            <v>165</v>
          </cell>
          <cell r="Q12">
            <v>165</v>
          </cell>
          <cell r="R12">
            <v>165</v>
          </cell>
          <cell r="S12">
            <v>165</v>
          </cell>
          <cell r="T12">
            <v>165</v>
          </cell>
          <cell r="U12">
            <v>165</v>
          </cell>
          <cell r="V12">
            <v>165</v>
          </cell>
          <cell r="W12">
            <v>165</v>
          </cell>
          <cell r="X12">
            <v>165</v>
          </cell>
          <cell r="Y12">
            <v>165</v>
          </cell>
        </row>
        <row r="13">
          <cell r="B13">
            <v>165</v>
          </cell>
          <cell r="C13">
            <v>165</v>
          </cell>
          <cell r="D13">
            <v>165</v>
          </cell>
          <cell r="E13">
            <v>165</v>
          </cell>
          <cell r="F13">
            <v>165</v>
          </cell>
          <cell r="G13">
            <v>165</v>
          </cell>
          <cell r="H13">
            <v>165</v>
          </cell>
          <cell r="I13">
            <v>165</v>
          </cell>
          <cell r="J13">
            <v>165</v>
          </cell>
          <cell r="K13">
            <v>165</v>
          </cell>
          <cell r="L13">
            <v>165</v>
          </cell>
          <cell r="M13">
            <v>165</v>
          </cell>
          <cell r="N13">
            <v>165</v>
          </cell>
          <cell r="O13">
            <v>165</v>
          </cell>
          <cell r="P13">
            <v>165</v>
          </cell>
          <cell r="Q13">
            <v>165</v>
          </cell>
          <cell r="R13">
            <v>165</v>
          </cell>
          <cell r="S13">
            <v>165</v>
          </cell>
          <cell r="T13">
            <v>165</v>
          </cell>
          <cell r="U13">
            <v>165</v>
          </cell>
          <cell r="V13">
            <v>165</v>
          </cell>
          <cell r="W13">
            <v>165</v>
          </cell>
          <cell r="X13">
            <v>165</v>
          </cell>
          <cell r="Y13">
            <v>165</v>
          </cell>
        </row>
        <row r="23">
          <cell r="B23">
            <v>405</v>
          </cell>
          <cell r="C23">
            <v>405</v>
          </cell>
          <cell r="D23">
            <v>370.68799999999999</v>
          </cell>
          <cell r="E23">
            <v>352.55599999999998</v>
          </cell>
          <cell r="F23">
            <v>405</v>
          </cell>
          <cell r="G23">
            <v>324.214</v>
          </cell>
          <cell r="H23">
            <v>405</v>
          </cell>
          <cell r="I23">
            <v>405</v>
          </cell>
          <cell r="J23">
            <v>405</v>
          </cell>
          <cell r="K23">
            <v>405</v>
          </cell>
          <cell r="L23">
            <v>400</v>
          </cell>
          <cell r="M23">
            <v>307</v>
          </cell>
          <cell r="N23">
            <v>250</v>
          </cell>
          <cell r="O23">
            <v>250</v>
          </cell>
          <cell r="P23">
            <v>250</v>
          </cell>
          <cell r="Q23">
            <v>400</v>
          </cell>
          <cell r="R23">
            <v>400</v>
          </cell>
          <cell r="S23">
            <v>400</v>
          </cell>
          <cell r="T23">
            <v>405</v>
          </cell>
          <cell r="U23">
            <v>405</v>
          </cell>
          <cell r="V23">
            <v>405</v>
          </cell>
          <cell r="W23">
            <v>405</v>
          </cell>
          <cell r="X23">
            <v>405</v>
          </cell>
          <cell r="Y23">
            <v>405</v>
          </cell>
        </row>
        <row r="25">
          <cell r="B25">
            <v>300</v>
          </cell>
          <cell r="C25">
            <v>300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300</v>
          </cell>
          <cell r="I25">
            <v>300</v>
          </cell>
          <cell r="J25">
            <v>300</v>
          </cell>
          <cell r="K25">
            <v>300</v>
          </cell>
          <cell r="L25">
            <v>300</v>
          </cell>
          <cell r="M25">
            <v>250</v>
          </cell>
          <cell r="N25">
            <v>250</v>
          </cell>
          <cell r="O25">
            <v>250</v>
          </cell>
          <cell r="P25">
            <v>250</v>
          </cell>
          <cell r="Q25">
            <v>282.42200000000003</v>
          </cell>
          <cell r="R25">
            <v>300</v>
          </cell>
          <cell r="S25">
            <v>300</v>
          </cell>
          <cell r="T25">
            <v>300</v>
          </cell>
          <cell r="U25">
            <v>300</v>
          </cell>
          <cell r="V25">
            <v>300</v>
          </cell>
          <cell r="W25">
            <v>300</v>
          </cell>
          <cell r="X25">
            <v>300</v>
          </cell>
          <cell r="Y25">
            <v>285.45999999999998</v>
          </cell>
        </row>
        <row r="26">
          <cell r="G26">
            <v>130</v>
          </cell>
          <cell r="H26">
            <v>130</v>
          </cell>
          <cell r="I26">
            <v>248.74199999999999</v>
          </cell>
          <cell r="J26">
            <v>257.976</v>
          </cell>
          <cell r="K26">
            <v>225.77600000000001</v>
          </cell>
          <cell r="L26">
            <v>179.94800000000001</v>
          </cell>
          <cell r="M26">
            <v>175</v>
          </cell>
          <cell r="N26">
            <v>175</v>
          </cell>
          <cell r="O26">
            <v>175</v>
          </cell>
          <cell r="P26">
            <v>217</v>
          </cell>
          <cell r="Q26">
            <v>265</v>
          </cell>
          <cell r="R26">
            <v>355.80799999999999</v>
          </cell>
          <cell r="S26">
            <v>371.714</v>
          </cell>
          <cell r="T26">
            <v>386.01900000000001</v>
          </cell>
          <cell r="U26">
            <v>392.892</v>
          </cell>
          <cell r="V26">
            <v>386.16</v>
          </cell>
          <cell r="W26">
            <v>376.17099999999999</v>
          </cell>
          <cell r="X26">
            <v>358.04399999999998</v>
          </cell>
          <cell r="Y26">
            <v>265</v>
          </cell>
        </row>
        <row r="27">
          <cell r="B27">
            <v>386</v>
          </cell>
          <cell r="C27">
            <v>386</v>
          </cell>
          <cell r="D27">
            <v>386</v>
          </cell>
          <cell r="E27">
            <v>350</v>
          </cell>
          <cell r="F27">
            <v>350</v>
          </cell>
          <cell r="G27">
            <v>350</v>
          </cell>
          <cell r="H27">
            <v>350</v>
          </cell>
          <cell r="I27">
            <v>350</v>
          </cell>
          <cell r="J27">
            <v>350</v>
          </cell>
          <cell r="K27">
            <v>350</v>
          </cell>
          <cell r="L27">
            <v>350</v>
          </cell>
          <cell r="M27">
            <v>300</v>
          </cell>
          <cell r="N27">
            <v>393</v>
          </cell>
          <cell r="O27">
            <v>400</v>
          </cell>
          <cell r="P27">
            <v>400</v>
          </cell>
          <cell r="Q27">
            <v>450</v>
          </cell>
          <cell r="R27">
            <v>450</v>
          </cell>
          <cell r="S27">
            <v>450</v>
          </cell>
          <cell r="T27">
            <v>450</v>
          </cell>
          <cell r="U27">
            <v>450</v>
          </cell>
          <cell r="V27">
            <v>450</v>
          </cell>
          <cell r="W27">
            <v>450</v>
          </cell>
          <cell r="X27">
            <v>386</v>
          </cell>
          <cell r="Y27">
            <v>331.142</v>
          </cell>
        </row>
        <row r="31">
          <cell r="B31">
            <v>193</v>
          </cell>
          <cell r="H31">
            <v>42</v>
          </cell>
          <cell r="I31">
            <v>354.72500000000002</v>
          </cell>
          <cell r="J31">
            <v>366.25099999999998</v>
          </cell>
          <cell r="K31">
            <v>354.964</v>
          </cell>
          <cell r="L31">
            <v>382.60700000000003</v>
          </cell>
          <cell r="M31">
            <v>325.608</v>
          </cell>
          <cell r="N31">
            <v>298.517</v>
          </cell>
          <cell r="O31">
            <v>250</v>
          </cell>
          <cell r="P31">
            <v>250</v>
          </cell>
          <cell r="Q31">
            <v>355.18700000000001</v>
          </cell>
          <cell r="R31">
            <v>362.85</v>
          </cell>
          <cell r="S31">
            <v>354.92399999999998</v>
          </cell>
          <cell r="T31">
            <v>367.6</v>
          </cell>
          <cell r="U31">
            <v>401.55700000000002</v>
          </cell>
          <cell r="V31">
            <v>413.31599999999997</v>
          </cell>
          <cell r="W31">
            <v>404.88900000000001</v>
          </cell>
          <cell r="X31">
            <v>373.84199999999998</v>
          </cell>
          <cell r="Y31">
            <v>355.18700000000001</v>
          </cell>
        </row>
        <row r="32">
          <cell r="G32">
            <v>60</v>
          </cell>
          <cell r="H32">
            <v>266.93799999999999</v>
          </cell>
          <cell r="I32">
            <v>305.87799999999999</v>
          </cell>
          <cell r="J32">
            <v>316.76</v>
          </cell>
          <cell r="K32">
            <v>257.233</v>
          </cell>
          <cell r="L32">
            <v>242.26</v>
          </cell>
          <cell r="M32">
            <v>220</v>
          </cell>
          <cell r="N32">
            <v>220</v>
          </cell>
          <cell r="O32">
            <v>200</v>
          </cell>
          <cell r="P32">
            <v>200</v>
          </cell>
          <cell r="Q32">
            <v>220</v>
          </cell>
          <cell r="R32">
            <v>254.267</v>
          </cell>
          <cell r="S32">
            <v>306.35300000000001</v>
          </cell>
          <cell r="T32">
            <v>330.75</v>
          </cell>
          <cell r="U32">
            <v>345.73099999999999</v>
          </cell>
          <cell r="V32">
            <v>328.125</v>
          </cell>
          <cell r="W32">
            <v>310</v>
          </cell>
          <cell r="X32">
            <v>263.73399999999998</v>
          </cell>
          <cell r="Y32">
            <v>220</v>
          </cell>
        </row>
        <row r="33">
          <cell r="B33">
            <v>371.18700000000001</v>
          </cell>
          <cell r="C33">
            <v>297.654</v>
          </cell>
          <cell r="D33">
            <v>270</v>
          </cell>
          <cell r="E33">
            <v>270</v>
          </cell>
          <cell r="F33">
            <v>270</v>
          </cell>
          <cell r="G33">
            <v>270</v>
          </cell>
          <cell r="H33">
            <v>377.16300000000001</v>
          </cell>
          <cell r="I33">
            <v>391.99200000000002</v>
          </cell>
          <cell r="J33">
            <v>393.024</v>
          </cell>
          <cell r="K33">
            <v>371.34</v>
          </cell>
          <cell r="L33">
            <v>359.26</v>
          </cell>
          <cell r="M33">
            <v>270</v>
          </cell>
          <cell r="N33">
            <v>270</v>
          </cell>
          <cell r="O33">
            <v>270</v>
          </cell>
          <cell r="P33">
            <v>270</v>
          </cell>
          <cell r="Q33">
            <v>270</v>
          </cell>
          <cell r="R33">
            <v>369.56</v>
          </cell>
          <cell r="S33">
            <v>387.79700000000003</v>
          </cell>
          <cell r="T33">
            <v>389.06099999999998</v>
          </cell>
          <cell r="U33">
            <v>389.09100000000001</v>
          </cell>
          <cell r="V33">
            <v>389.05700000000002</v>
          </cell>
          <cell r="W33">
            <v>390.01100000000002</v>
          </cell>
          <cell r="X33">
            <v>375.24</v>
          </cell>
          <cell r="Y33">
            <v>270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160</v>
          </cell>
          <cell r="Q35">
            <v>70</v>
          </cell>
          <cell r="R35">
            <v>284.26</v>
          </cell>
          <cell r="S35">
            <v>299.76</v>
          </cell>
          <cell r="T35">
            <v>362.53</v>
          </cell>
          <cell r="U35">
            <v>392.94</v>
          </cell>
          <cell r="V35">
            <v>397</v>
          </cell>
          <cell r="W35">
            <v>324.76</v>
          </cell>
          <cell r="X35">
            <v>286.15300000000002</v>
          </cell>
          <cell r="Y35">
            <v>250</v>
          </cell>
        </row>
        <row r="36">
          <cell r="H36">
            <v>60</v>
          </cell>
          <cell r="I36">
            <v>334.91399999999999</v>
          </cell>
          <cell r="J36">
            <v>371.52499999999998</v>
          </cell>
          <cell r="K36">
            <v>311.71100000000001</v>
          </cell>
          <cell r="L36">
            <v>307.774</v>
          </cell>
          <cell r="M36">
            <v>250</v>
          </cell>
          <cell r="N36">
            <v>250</v>
          </cell>
          <cell r="O36">
            <v>250</v>
          </cell>
          <cell r="P36">
            <v>250</v>
          </cell>
          <cell r="Q36">
            <v>250</v>
          </cell>
          <cell r="R36">
            <v>311.13</v>
          </cell>
          <cell r="S36">
            <v>339.28</v>
          </cell>
          <cell r="T36">
            <v>377.32900000000001</v>
          </cell>
          <cell r="U36">
            <v>393</v>
          </cell>
          <cell r="V36">
            <v>394</v>
          </cell>
          <cell r="W36">
            <v>353.78399999999999</v>
          </cell>
          <cell r="X36">
            <v>182</v>
          </cell>
        </row>
        <row r="38">
          <cell r="T38">
            <v>90</v>
          </cell>
          <cell r="U38">
            <v>90</v>
          </cell>
        </row>
        <row r="39">
          <cell r="S39">
            <v>40</v>
          </cell>
          <cell r="T39">
            <v>140</v>
          </cell>
          <cell r="U39">
            <v>140</v>
          </cell>
          <cell r="V39">
            <v>40</v>
          </cell>
        </row>
        <row r="40">
          <cell r="I40">
            <v>45</v>
          </cell>
          <cell r="J40">
            <v>45</v>
          </cell>
          <cell r="U40">
            <v>45</v>
          </cell>
          <cell r="V40">
            <v>45</v>
          </cell>
        </row>
        <row r="41">
          <cell r="T41">
            <v>50</v>
          </cell>
          <cell r="U41">
            <v>50</v>
          </cell>
          <cell r="V41">
            <v>50</v>
          </cell>
        </row>
        <row r="42">
          <cell r="T42">
            <v>97</v>
          </cell>
          <cell r="U42">
            <v>97</v>
          </cell>
        </row>
        <row r="43">
          <cell r="T43">
            <v>90</v>
          </cell>
        </row>
        <row r="44">
          <cell r="R44">
            <v>35</v>
          </cell>
          <cell r="S44">
            <v>35</v>
          </cell>
        </row>
        <row r="47">
          <cell r="T47">
            <v>105</v>
          </cell>
          <cell r="U47">
            <v>100</v>
          </cell>
          <cell r="V47">
            <v>100</v>
          </cell>
          <cell r="W47">
            <v>45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90</v>
          </cell>
          <cell r="V49">
            <v>90</v>
          </cell>
        </row>
        <row r="52">
          <cell r="B52">
            <v>30</v>
          </cell>
          <cell r="C52">
            <v>30</v>
          </cell>
          <cell r="D52">
            <v>30</v>
          </cell>
          <cell r="E52">
            <v>30</v>
          </cell>
          <cell r="F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4">
          <cell r="K54">
            <v>14</v>
          </cell>
          <cell r="L54">
            <v>14</v>
          </cell>
          <cell r="M54">
            <v>12</v>
          </cell>
          <cell r="R54">
            <v>14</v>
          </cell>
        </row>
        <row r="55">
          <cell r="I55">
            <v>16</v>
          </cell>
          <cell r="J55">
            <v>16</v>
          </cell>
          <cell r="K55">
            <v>16</v>
          </cell>
          <cell r="L55">
            <v>16</v>
          </cell>
        </row>
        <row r="57">
          <cell r="B57">
            <v>2809.8570000000009</v>
          </cell>
          <cell r="C57">
            <v>2810.9660000000003</v>
          </cell>
          <cell r="D57">
            <v>2809.5699999999997</v>
          </cell>
          <cell r="E57">
            <v>2832.3660000000004</v>
          </cell>
          <cell r="F57">
            <v>2866.402</v>
          </cell>
          <cell r="G57">
            <v>2872.6839999999997</v>
          </cell>
          <cell r="H57">
            <v>2868.2770000000005</v>
          </cell>
          <cell r="I57">
            <v>2992.6190000000015</v>
          </cell>
          <cell r="J57">
            <v>3422.5360000000005</v>
          </cell>
          <cell r="K57">
            <v>3896.252</v>
          </cell>
          <cell r="L57">
            <v>4196.697000000001</v>
          </cell>
          <cell r="M57">
            <v>4318.197000000001</v>
          </cell>
          <cell r="N57">
            <v>4294.1440000000002</v>
          </cell>
          <cell r="O57">
            <v>4130.1729999999998</v>
          </cell>
          <cell r="P57">
            <v>3870.7220000000002</v>
          </cell>
          <cell r="Q57">
            <v>3418.3809999999999</v>
          </cell>
          <cell r="R57">
            <v>2792.1059999999993</v>
          </cell>
          <cell r="S57">
            <v>2395.0590000000002</v>
          </cell>
          <cell r="T57">
            <v>2336.2360000000003</v>
          </cell>
          <cell r="U57">
            <v>2329.4479999999999</v>
          </cell>
          <cell r="V57">
            <v>2305.7940000000003</v>
          </cell>
          <cell r="W57">
            <v>2271.3140000000003</v>
          </cell>
          <cell r="X57">
            <v>2228.0920000000001</v>
          </cell>
          <cell r="Y57">
            <v>2179.4910000000004</v>
          </cell>
        </row>
        <row r="70">
          <cell r="B70">
            <v>10</v>
          </cell>
          <cell r="C70">
            <v>10</v>
          </cell>
          <cell r="D70">
            <v>10</v>
          </cell>
          <cell r="E70">
            <v>10</v>
          </cell>
          <cell r="F70">
            <v>10</v>
          </cell>
          <cell r="G70">
            <v>9</v>
          </cell>
          <cell r="H70">
            <v>5</v>
          </cell>
          <cell r="I70">
            <v>30</v>
          </cell>
          <cell r="J70">
            <v>5</v>
          </cell>
          <cell r="K70">
            <v>5</v>
          </cell>
          <cell r="L70">
            <v>5</v>
          </cell>
          <cell r="M70">
            <v>5</v>
          </cell>
          <cell r="N70">
            <v>10</v>
          </cell>
          <cell r="O70">
            <v>10</v>
          </cell>
          <cell r="P70">
            <v>10</v>
          </cell>
          <cell r="Q70">
            <v>10</v>
          </cell>
          <cell r="X70">
            <v>5</v>
          </cell>
          <cell r="Y70">
            <v>10</v>
          </cell>
        </row>
        <row r="71">
          <cell r="B71">
            <v>33</v>
          </cell>
          <cell r="C71">
            <v>38</v>
          </cell>
          <cell r="D71">
            <v>38</v>
          </cell>
          <cell r="E71">
            <v>44</v>
          </cell>
          <cell r="F71">
            <v>24</v>
          </cell>
          <cell r="G71">
            <v>24</v>
          </cell>
          <cell r="H71">
            <v>38</v>
          </cell>
          <cell r="I71">
            <v>32</v>
          </cell>
          <cell r="J71">
            <v>7</v>
          </cell>
          <cell r="K71">
            <v>7</v>
          </cell>
          <cell r="L71">
            <v>7</v>
          </cell>
          <cell r="M71">
            <v>24</v>
          </cell>
          <cell r="N71">
            <v>28</v>
          </cell>
          <cell r="O71">
            <v>28</v>
          </cell>
          <cell r="P71">
            <v>29</v>
          </cell>
          <cell r="Q71">
            <v>29</v>
          </cell>
          <cell r="R71">
            <v>35</v>
          </cell>
          <cell r="S71">
            <v>36</v>
          </cell>
          <cell r="T71">
            <v>56</v>
          </cell>
          <cell r="U71">
            <v>56</v>
          </cell>
          <cell r="V71">
            <v>27</v>
          </cell>
          <cell r="W71">
            <v>27</v>
          </cell>
          <cell r="X71">
            <v>32</v>
          </cell>
          <cell r="Y71">
            <v>47</v>
          </cell>
        </row>
        <row r="72">
          <cell r="B72">
            <v>333</v>
          </cell>
          <cell r="C72">
            <v>482.6</v>
          </cell>
          <cell r="D72">
            <v>618</v>
          </cell>
          <cell r="E72">
            <v>618</v>
          </cell>
          <cell r="F72">
            <v>618</v>
          </cell>
          <cell r="G72">
            <v>589.5</v>
          </cell>
          <cell r="H72">
            <v>464.5</v>
          </cell>
          <cell r="I72">
            <v>50</v>
          </cell>
          <cell r="J72">
            <v>50</v>
          </cell>
          <cell r="K72">
            <v>50</v>
          </cell>
          <cell r="L72">
            <v>50</v>
          </cell>
          <cell r="M72">
            <v>310.39999999999998</v>
          </cell>
          <cell r="N72">
            <v>241.5</v>
          </cell>
          <cell r="O72">
            <v>247.4</v>
          </cell>
          <cell r="P72">
            <v>303.2</v>
          </cell>
          <cell r="Q72">
            <v>92.7</v>
          </cell>
          <cell r="R72">
            <v>50</v>
          </cell>
          <cell r="S72">
            <v>50</v>
          </cell>
          <cell r="T72">
            <v>50</v>
          </cell>
          <cell r="U72">
            <v>237.3</v>
          </cell>
          <cell r="V72">
            <v>50</v>
          </cell>
          <cell r="W72">
            <v>50</v>
          </cell>
          <cell r="X72">
            <v>356.9</v>
          </cell>
          <cell r="Y72">
            <v>612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  <row r="74">
          <cell r="S74">
            <v>403.2</v>
          </cell>
          <cell r="T74">
            <v>209.1</v>
          </cell>
          <cell r="V74">
            <v>87.8</v>
          </cell>
        </row>
      </sheetData>
      <sheetData sheetId="17">
        <row r="62">
          <cell r="B62">
            <v>1006.682</v>
          </cell>
          <cell r="C62">
            <v>1000.851</v>
          </cell>
          <cell r="D62">
            <v>1005.014</v>
          </cell>
          <cell r="E62">
            <v>992.93999999999994</v>
          </cell>
          <cell r="F62">
            <v>992.89499999999998</v>
          </cell>
          <cell r="G62">
            <v>985.06500000000005</v>
          </cell>
          <cell r="H62">
            <v>971.94299999999998</v>
          </cell>
          <cell r="I62">
            <v>977.495</v>
          </cell>
          <cell r="J62">
            <v>990.54399999999998</v>
          </cell>
          <cell r="K62">
            <v>973.51599999999996</v>
          </cell>
          <cell r="L62">
            <v>1002.504</v>
          </cell>
          <cell r="M62">
            <v>1005.451</v>
          </cell>
          <cell r="N62">
            <v>1009.353</v>
          </cell>
          <cell r="O62">
            <v>977.25800000000004</v>
          </cell>
          <cell r="P62">
            <v>963.27099999999996</v>
          </cell>
          <cell r="Q62">
            <v>958.43399999999997</v>
          </cell>
          <cell r="R62">
            <v>951.69899999999996</v>
          </cell>
          <cell r="S62">
            <v>935.69499999999994</v>
          </cell>
          <cell r="T62">
            <v>956.10800000000006</v>
          </cell>
          <cell r="U62">
            <v>985.23</v>
          </cell>
          <cell r="V62">
            <v>975.28399999999999</v>
          </cell>
          <cell r="W62">
            <v>959.11199999999997</v>
          </cell>
          <cell r="X62">
            <v>954.53199999999993</v>
          </cell>
          <cell r="Y62">
            <v>938.18000000000006</v>
          </cell>
        </row>
        <row r="63">
          <cell r="B63">
            <v>1031.0200000000002</v>
          </cell>
          <cell r="C63">
            <v>1014.744</v>
          </cell>
          <cell r="D63">
            <v>997.60099999999989</v>
          </cell>
          <cell r="E63">
            <v>998.72200000000009</v>
          </cell>
          <cell r="F63">
            <v>1013.364</v>
          </cell>
          <cell r="G63">
            <v>1065.3609999999996</v>
          </cell>
          <cell r="H63">
            <v>1145.4210000000003</v>
          </cell>
          <cell r="I63">
            <v>1206.6669999999999</v>
          </cell>
          <cell r="J63">
            <v>1249.595</v>
          </cell>
          <cell r="K63">
            <v>1264.9569999999999</v>
          </cell>
          <cell r="L63">
            <v>1256.0160000000003</v>
          </cell>
          <cell r="M63">
            <v>1248.2649999999999</v>
          </cell>
          <cell r="N63">
            <v>1219.2169999999996</v>
          </cell>
          <cell r="O63">
            <v>1192.1620000000003</v>
          </cell>
          <cell r="P63">
            <v>1181.5399999999997</v>
          </cell>
          <cell r="Q63">
            <v>1167.4950000000001</v>
          </cell>
          <cell r="R63">
            <v>1153.2339999999997</v>
          </cell>
          <cell r="S63">
            <v>1177.5720000000001</v>
          </cell>
          <cell r="T63">
            <v>1215.751</v>
          </cell>
          <cell r="U63">
            <v>1132.8029999999999</v>
          </cell>
          <cell r="V63">
            <v>1070.877</v>
          </cell>
          <cell r="W63">
            <v>1010.0869999999999</v>
          </cell>
          <cell r="X63">
            <v>982.23699999999997</v>
          </cell>
          <cell r="Y63">
            <v>949.14700000000005</v>
          </cell>
        </row>
        <row r="64">
          <cell r="B64">
            <v>2372.7919999999999</v>
          </cell>
          <cell r="C64">
            <v>2233.0739999999992</v>
          </cell>
          <cell r="D64">
            <v>2155.5429999999997</v>
          </cell>
          <cell r="E64">
            <v>2138.66</v>
          </cell>
          <cell r="F64">
            <v>2198.7249999999999</v>
          </cell>
          <cell r="G64">
            <v>2348.8589999999995</v>
          </cell>
          <cell r="H64">
            <v>2555.9290000000001</v>
          </cell>
          <cell r="I64">
            <v>2896.9139999999993</v>
          </cell>
          <cell r="J64">
            <v>3302.5449999999996</v>
          </cell>
          <cell r="K64">
            <v>3547.5380000000005</v>
          </cell>
          <cell r="L64">
            <v>3673.4829999999997</v>
          </cell>
          <cell r="M64">
            <v>3764.3429999999998</v>
          </cell>
          <cell r="N64">
            <v>3727.012999999999</v>
          </cell>
          <cell r="O64">
            <v>3528.4579999999996</v>
          </cell>
          <cell r="P64">
            <v>3392.6779999999999</v>
          </cell>
          <cell r="Q64">
            <v>3311.6589999999997</v>
          </cell>
          <cell r="R64">
            <v>3356.3969999999995</v>
          </cell>
          <cell r="S64">
            <v>3679.7570000000001</v>
          </cell>
          <cell r="T64">
            <v>4141.3819999999996</v>
          </cell>
          <cell r="U64">
            <v>4118.826</v>
          </cell>
          <cell r="V64">
            <v>3853.895</v>
          </cell>
          <cell r="W64">
            <v>3504.2429999999999</v>
          </cell>
          <cell r="X64">
            <v>3206.3079999999995</v>
          </cell>
          <cell r="Y64">
            <v>2811.8530000000001</v>
          </cell>
        </row>
        <row r="65">
          <cell r="D65">
            <v>110</v>
          </cell>
          <cell r="E65">
            <v>110</v>
          </cell>
          <cell r="F65">
            <v>102.318</v>
          </cell>
        </row>
        <row r="66">
          <cell r="B66">
            <v>154.5</v>
          </cell>
          <cell r="C66">
            <v>133.5</v>
          </cell>
          <cell r="D66">
            <v>127</v>
          </cell>
          <cell r="E66">
            <v>129.5</v>
          </cell>
          <cell r="F66">
            <v>131</v>
          </cell>
          <cell r="G66">
            <v>126</v>
          </cell>
          <cell r="H66">
            <v>186.5</v>
          </cell>
          <cell r="I66">
            <v>195.5</v>
          </cell>
          <cell r="J66">
            <v>193.5</v>
          </cell>
          <cell r="K66">
            <v>194</v>
          </cell>
          <cell r="L66">
            <v>217.5</v>
          </cell>
          <cell r="M66">
            <v>197</v>
          </cell>
          <cell r="N66">
            <v>182.5</v>
          </cell>
          <cell r="O66">
            <v>158.5</v>
          </cell>
          <cell r="P66">
            <v>179.5</v>
          </cell>
          <cell r="Q66">
            <v>184</v>
          </cell>
          <cell r="R66">
            <v>180.5</v>
          </cell>
          <cell r="S66">
            <v>166</v>
          </cell>
          <cell r="T66">
            <v>160</v>
          </cell>
          <cell r="U66">
            <v>161</v>
          </cell>
          <cell r="V66">
            <v>160</v>
          </cell>
          <cell r="W66">
            <v>160</v>
          </cell>
          <cell r="X66">
            <v>154</v>
          </cell>
          <cell r="Y66">
            <v>142</v>
          </cell>
        </row>
        <row r="70">
          <cell r="B70">
            <v>274</v>
          </cell>
          <cell r="C70">
            <v>239</v>
          </cell>
          <cell r="D70">
            <v>239</v>
          </cell>
          <cell r="E70">
            <v>239</v>
          </cell>
          <cell r="F70">
            <v>239</v>
          </cell>
          <cell r="G70">
            <v>239</v>
          </cell>
          <cell r="H70">
            <v>239</v>
          </cell>
          <cell r="I70">
            <v>244</v>
          </cell>
          <cell r="J70">
            <v>238</v>
          </cell>
          <cell r="K70">
            <v>230</v>
          </cell>
          <cell r="L70">
            <v>230</v>
          </cell>
          <cell r="M70">
            <v>237</v>
          </cell>
          <cell r="N70">
            <v>245</v>
          </cell>
          <cell r="O70">
            <v>300</v>
          </cell>
          <cell r="P70">
            <v>300</v>
          </cell>
          <cell r="Q70">
            <v>249</v>
          </cell>
          <cell r="R70">
            <v>249</v>
          </cell>
          <cell r="S70">
            <v>234</v>
          </cell>
          <cell r="T70">
            <v>234</v>
          </cell>
          <cell r="U70">
            <v>234</v>
          </cell>
          <cell r="V70">
            <v>236</v>
          </cell>
          <cell r="W70">
            <v>236</v>
          </cell>
          <cell r="X70">
            <v>236</v>
          </cell>
          <cell r="Y70">
            <v>232</v>
          </cell>
        </row>
        <row r="71">
          <cell r="B71">
            <v>200</v>
          </cell>
          <cell r="C71">
            <v>147</v>
          </cell>
          <cell r="D71">
            <v>156</v>
          </cell>
          <cell r="E71">
            <v>156</v>
          </cell>
          <cell r="F71">
            <v>154</v>
          </cell>
          <cell r="G71">
            <v>149</v>
          </cell>
          <cell r="H71">
            <v>242</v>
          </cell>
          <cell r="I71">
            <v>192</v>
          </cell>
          <cell r="J71">
            <v>204</v>
          </cell>
          <cell r="K71">
            <v>230.05599999999998</v>
          </cell>
          <cell r="L71">
            <v>314</v>
          </cell>
          <cell r="M71">
            <v>323</v>
          </cell>
          <cell r="N71">
            <v>331</v>
          </cell>
          <cell r="O71">
            <v>338.048</v>
          </cell>
          <cell r="P71">
            <v>316.798</v>
          </cell>
          <cell r="Q71">
            <v>250</v>
          </cell>
          <cell r="R71">
            <v>219</v>
          </cell>
          <cell r="S71">
            <v>159</v>
          </cell>
          <cell r="T71">
            <v>152</v>
          </cell>
          <cell r="U71">
            <v>137</v>
          </cell>
          <cell r="V71">
            <v>174</v>
          </cell>
          <cell r="W71">
            <v>189</v>
          </cell>
          <cell r="X71">
            <v>212</v>
          </cell>
          <cell r="Y71">
            <v>195</v>
          </cell>
        </row>
        <row r="72">
          <cell r="I72">
            <v>373.2</v>
          </cell>
          <cell r="J72">
            <v>370.9</v>
          </cell>
          <cell r="K72">
            <v>132.1</v>
          </cell>
          <cell r="L72">
            <v>124.9</v>
          </cell>
          <cell r="R72">
            <v>303.5</v>
          </cell>
          <cell r="S72">
            <v>355</v>
          </cell>
          <cell r="T72">
            <v>270.3</v>
          </cell>
          <cell r="V72">
            <v>352.1</v>
          </cell>
          <cell r="W72">
            <v>128.5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305</v>
          </cell>
          <cell r="J74">
            <v>264.89999999999998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500</v>
          </cell>
          <cell r="R74">
            <v>138.6</v>
          </cell>
          <cell r="U74">
            <v>500</v>
          </cell>
          <cell r="W74">
            <v>84.9</v>
          </cell>
          <cell r="X74">
            <v>370.9</v>
          </cell>
          <cell r="Y74">
            <v>500</v>
          </cell>
        </row>
      </sheetData>
      <sheetData sheetId="18">
        <row r="7">
          <cell r="B7">
            <v>177.09</v>
          </cell>
          <cell r="C7">
            <v>161.38</v>
          </cell>
          <cell r="D7">
            <v>155.80000000000001</v>
          </cell>
          <cell r="E7">
            <v>155.80000000000001</v>
          </cell>
          <cell r="F7">
            <v>156</v>
          </cell>
          <cell r="G7">
            <v>155.80000000000001</v>
          </cell>
          <cell r="H7">
            <v>180.08</v>
          </cell>
          <cell r="I7">
            <v>197.35</v>
          </cell>
          <cell r="J7">
            <v>210.95</v>
          </cell>
          <cell r="K7">
            <v>177.17</v>
          </cell>
          <cell r="L7">
            <v>171.13</v>
          </cell>
          <cell r="M7">
            <v>152.1</v>
          </cell>
          <cell r="N7">
            <v>150</v>
          </cell>
          <cell r="O7">
            <v>134.76</v>
          </cell>
          <cell r="P7">
            <v>135.82</v>
          </cell>
          <cell r="Q7">
            <v>156.83000000000001</v>
          </cell>
          <cell r="R7">
            <v>176.28</v>
          </cell>
          <cell r="S7">
            <v>199.53</v>
          </cell>
          <cell r="T7">
            <v>228.6</v>
          </cell>
          <cell r="U7">
            <v>242.56</v>
          </cell>
          <cell r="V7">
            <v>226.5</v>
          </cell>
          <cell r="W7">
            <v>205</v>
          </cell>
          <cell r="X7">
            <v>179.12</v>
          </cell>
          <cell r="Y7">
            <v>156.83000000000001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AXPO_SOLUTIONS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ENERGI_DANMARK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TERNA_ENERGY</v>
          </cell>
        </row>
        <row r="33">
          <cell r="A33" t="str">
            <v>VIOLAR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AXPO_BULGARIA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ELINOIL</v>
          </cell>
        </row>
        <row r="49">
          <cell r="A49" t="str">
            <v>ELPEDISON</v>
          </cell>
        </row>
        <row r="50">
          <cell r="A50" t="str">
            <v>ELTA</v>
          </cell>
        </row>
        <row r="51">
          <cell r="A51" t="str">
            <v>ENERGI_DANMARK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GEN-I-ATHENS</v>
          </cell>
        </row>
        <row r="56">
          <cell r="A56" t="str">
            <v>GREENENV</v>
          </cell>
        </row>
        <row r="57">
          <cell r="A57" t="str">
            <v>HERON</v>
          </cell>
        </row>
        <row r="58">
          <cell r="A58" t="str">
            <v>HSE</v>
          </cell>
        </row>
        <row r="59">
          <cell r="A59" t="str">
            <v>INTERENERGO</v>
          </cell>
        </row>
        <row r="60">
          <cell r="A60" t="str">
            <v>KEN</v>
          </cell>
        </row>
        <row r="61">
          <cell r="A61" t="str">
            <v>KVMARKOUSA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PPC</v>
          </cell>
        </row>
        <row r="68">
          <cell r="A68" t="str">
            <v>SOLARENERGY</v>
          </cell>
        </row>
        <row r="69">
          <cell r="A69" t="str">
            <v>STATKRAFT-DE1</v>
          </cell>
        </row>
        <row r="70">
          <cell r="A70" t="str">
            <v>TERNA_ENERGY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44497</v>
          </cell>
        </row>
        <row r="4">
          <cell r="B4">
            <v>44497</v>
          </cell>
        </row>
        <row r="5">
          <cell r="B5">
            <v>44497</v>
          </cell>
        </row>
        <row r="6">
          <cell r="B6">
            <v>44497</v>
          </cell>
        </row>
        <row r="7">
          <cell r="B7">
            <v>44497</v>
          </cell>
        </row>
        <row r="8">
          <cell r="B8">
            <v>44497</v>
          </cell>
        </row>
        <row r="9">
          <cell r="B9">
            <v>44497</v>
          </cell>
        </row>
        <row r="10">
          <cell r="B10">
            <v>44497</v>
          </cell>
        </row>
        <row r="11">
          <cell r="B11">
            <v>44497</v>
          </cell>
        </row>
        <row r="12">
          <cell r="B12">
            <v>44497</v>
          </cell>
        </row>
        <row r="13">
          <cell r="B13">
            <v>44497</v>
          </cell>
        </row>
        <row r="14">
          <cell r="B14">
            <v>44497</v>
          </cell>
        </row>
        <row r="15">
          <cell r="B15">
            <v>44497</v>
          </cell>
        </row>
        <row r="16">
          <cell r="B16">
            <v>44497</v>
          </cell>
        </row>
      </sheetData>
      <sheetData sheetId="41">
        <row r="2">
          <cell r="C2">
            <v>44500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5538.9439999999995</v>
      </c>
      <c r="C4" s="18">
        <v>5268.12</v>
      </c>
      <c r="D4" s="18">
        <v>5290.1579999999985</v>
      </c>
      <c r="E4" s="18">
        <v>5264.8220000000001</v>
      </c>
      <c r="F4" s="18">
        <v>5331.3019999999979</v>
      </c>
      <c r="G4" s="18">
        <v>5413.2980000000007</v>
      </c>
      <c r="H4" s="18">
        <v>5840.7780000000002</v>
      </c>
      <c r="I4" s="18">
        <v>6390.7699999999977</v>
      </c>
      <c r="J4" s="18">
        <v>6813.9720000000016</v>
      </c>
      <c r="K4" s="18">
        <v>7072.1759999999995</v>
      </c>
      <c r="L4" s="18">
        <v>7318.4460000000008</v>
      </c>
      <c r="M4" s="18">
        <v>7275.1050000000014</v>
      </c>
      <c r="N4" s="18">
        <v>7214.0609999999997</v>
      </c>
      <c r="O4" s="18">
        <v>6994.4730000000009</v>
      </c>
      <c r="P4" s="18">
        <v>6833.8219999999992</v>
      </c>
      <c r="Q4" s="18">
        <v>6620.59</v>
      </c>
      <c r="R4" s="18">
        <v>6551.8810000000003</v>
      </c>
      <c r="S4" s="18">
        <v>6706.9870000000001</v>
      </c>
      <c r="T4" s="18">
        <v>7129.5249999999996</v>
      </c>
      <c r="U4" s="18">
        <v>7268.8589999999995</v>
      </c>
      <c r="V4" s="18">
        <v>6822.1519999999991</v>
      </c>
      <c r="W4" s="18">
        <v>6271.8289999999997</v>
      </c>
      <c r="X4" s="18">
        <v>6115.9049999999997</v>
      </c>
      <c r="Y4" s="18">
        <v>5768.1799999999994</v>
      </c>
      <c r="Z4" s="19"/>
      <c r="AA4" s="20">
        <f>SUM(B4:Z4)</f>
        <v>153116.15499999994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177.09</v>
      </c>
      <c r="C7" s="28">
        <v>161.38</v>
      </c>
      <c r="D7" s="28">
        <v>155.80000000000001</v>
      </c>
      <c r="E7" s="28">
        <v>155.80000000000001</v>
      </c>
      <c r="F7" s="28">
        <v>156</v>
      </c>
      <c r="G7" s="28">
        <v>155.80000000000001</v>
      </c>
      <c r="H7" s="28">
        <v>180.08</v>
      </c>
      <c r="I7" s="28">
        <v>197.35</v>
      </c>
      <c r="J7" s="28">
        <v>210.95</v>
      </c>
      <c r="K7" s="28">
        <v>177.17</v>
      </c>
      <c r="L7" s="28">
        <v>171.13</v>
      </c>
      <c r="M7" s="28">
        <v>152.1</v>
      </c>
      <c r="N7" s="28">
        <v>150</v>
      </c>
      <c r="O7" s="28">
        <v>134.76</v>
      </c>
      <c r="P7" s="28">
        <v>135.82</v>
      </c>
      <c r="Q7" s="28">
        <v>156.83000000000001</v>
      </c>
      <c r="R7" s="28">
        <v>176.28</v>
      </c>
      <c r="S7" s="28">
        <v>199.53</v>
      </c>
      <c r="T7" s="28">
        <v>228.6</v>
      </c>
      <c r="U7" s="28">
        <v>242.56</v>
      </c>
      <c r="V7" s="28">
        <v>226.5</v>
      </c>
      <c r="W7" s="28">
        <v>205</v>
      </c>
      <c r="X7" s="28">
        <v>179.12</v>
      </c>
      <c r="Y7" s="28">
        <v>156.83000000000001</v>
      </c>
      <c r="Z7" s="29"/>
      <c r="AA7" s="30">
        <f>IF(SUM(GR_MAINLAND_MCP_SUM_SELL)&lt;&gt;0,AVERAGEIF(GR_MAINLAND_MCP_SUM_SELL,"&lt;&gt;"""),"")</f>
        <v>176.77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330</v>
      </c>
      <c r="C10" s="42">
        <v>330</v>
      </c>
      <c r="D10" s="42">
        <v>330</v>
      </c>
      <c r="E10" s="42">
        <v>330</v>
      </c>
      <c r="F10" s="42">
        <v>330</v>
      </c>
      <c r="G10" s="42">
        <v>330</v>
      </c>
      <c r="H10" s="42">
        <v>330</v>
      </c>
      <c r="I10" s="42">
        <v>330</v>
      </c>
      <c r="J10" s="42">
        <v>330</v>
      </c>
      <c r="K10" s="42">
        <v>330</v>
      </c>
      <c r="L10" s="42">
        <v>330</v>
      </c>
      <c r="M10" s="42">
        <v>330</v>
      </c>
      <c r="N10" s="42">
        <v>330</v>
      </c>
      <c r="O10" s="42">
        <v>330</v>
      </c>
      <c r="P10" s="42">
        <v>330</v>
      </c>
      <c r="Q10" s="42">
        <v>330</v>
      </c>
      <c r="R10" s="42">
        <v>330</v>
      </c>
      <c r="S10" s="42">
        <v>330</v>
      </c>
      <c r="T10" s="42">
        <v>330</v>
      </c>
      <c r="U10" s="42">
        <v>330</v>
      </c>
      <c r="V10" s="42">
        <v>330</v>
      </c>
      <c r="W10" s="42">
        <v>330</v>
      </c>
      <c r="X10" s="42">
        <v>330</v>
      </c>
      <c r="Y10" s="42">
        <v>330</v>
      </c>
      <c r="Z10" s="43"/>
      <c r="AA10" s="44">
        <f>SUM(B10:Z10)</f>
        <v>7920</v>
      </c>
    </row>
    <row r="11" spans="1:27" ht="24.95" customHeight="1" x14ac:dyDescent="0.2">
      <c r="A11" s="45" t="s">
        <v>7</v>
      </c>
      <c r="B11" s="46">
        <v>1943.087</v>
      </c>
      <c r="C11" s="47">
        <v>1516.5540000000001</v>
      </c>
      <c r="D11" s="47">
        <v>1404.588</v>
      </c>
      <c r="E11" s="47">
        <v>1350.4559999999999</v>
      </c>
      <c r="F11" s="47">
        <v>1402.9</v>
      </c>
      <c r="G11" s="47">
        <v>1512.114</v>
      </c>
      <c r="H11" s="47">
        <v>2059.0010000000002</v>
      </c>
      <c r="I11" s="47">
        <v>2819.1510000000003</v>
      </c>
      <c r="J11" s="47">
        <v>2888.4360000000001</v>
      </c>
      <c r="K11" s="47">
        <v>2703.924</v>
      </c>
      <c r="L11" s="47">
        <v>2649.7489999999998</v>
      </c>
      <c r="M11" s="47">
        <v>2225.5079999999998</v>
      </c>
      <c r="N11" s="47">
        <v>2234.4170000000004</v>
      </c>
      <c r="O11" s="47">
        <v>2172.9</v>
      </c>
      <c r="P11" s="47">
        <v>2214.9</v>
      </c>
      <c r="Q11" s="47">
        <v>2690.509</v>
      </c>
      <c r="R11" s="47">
        <v>3215.7750000000001</v>
      </c>
      <c r="S11" s="47">
        <v>3337.7280000000001</v>
      </c>
      <c r="T11" s="47">
        <v>3496.1890000000003</v>
      </c>
      <c r="U11" s="47">
        <v>3598.1109999999999</v>
      </c>
      <c r="V11" s="47">
        <v>3590.558</v>
      </c>
      <c r="W11" s="47">
        <v>3442.5149999999999</v>
      </c>
      <c r="X11" s="47">
        <v>3057.913</v>
      </c>
      <c r="Y11" s="47">
        <v>2509.6889999999999</v>
      </c>
      <c r="Z11" s="48"/>
      <c r="AA11" s="49">
        <f>SUM(B11:Z11)</f>
        <v>60036.671999999999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26</v>
      </c>
      <c r="H12" s="47">
        <v>26</v>
      </c>
      <c r="I12" s="47">
        <v>87</v>
      </c>
      <c r="J12" s="47">
        <v>61</v>
      </c>
      <c r="K12" s="47">
        <v>30</v>
      </c>
      <c r="L12" s="47">
        <v>30</v>
      </c>
      <c r="M12" s="47">
        <v>12</v>
      </c>
      <c r="N12" s="47">
        <v>26</v>
      </c>
      <c r="O12" s="47">
        <v>26</v>
      </c>
      <c r="P12" s="47">
        <v>26</v>
      </c>
      <c r="Q12" s="47"/>
      <c r="R12" s="47">
        <v>79</v>
      </c>
      <c r="S12" s="47">
        <v>105</v>
      </c>
      <c r="T12" s="47">
        <v>602</v>
      </c>
      <c r="U12" s="47">
        <v>668</v>
      </c>
      <c r="V12" s="47">
        <v>381</v>
      </c>
      <c r="W12" s="47">
        <v>101</v>
      </c>
      <c r="X12" s="47">
        <v>56</v>
      </c>
      <c r="Y12" s="47">
        <v>30</v>
      </c>
      <c r="Z12" s="48"/>
      <c r="AA12" s="49">
        <f>SUM(B12:Z12)</f>
        <v>2522</v>
      </c>
    </row>
    <row r="13" spans="1:27" ht="24.95" customHeight="1" x14ac:dyDescent="0.2">
      <c r="A13" s="50" t="s">
        <v>9</v>
      </c>
      <c r="B13" s="51">
        <v>2809.8570000000009</v>
      </c>
      <c r="C13" s="52">
        <v>2810.9660000000003</v>
      </c>
      <c r="D13" s="52">
        <v>2809.5699999999997</v>
      </c>
      <c r="E13" s="52">
        <v>2832.3660000000004</v>
      </c>
      <c r="F13" s="52">
        <v>2866.402</v>
      </c>
      <c r="G13" s="52">
        <v>2872.6839999999997</v>
      </c>
      <c r="H13" s="52">
        <v>2868.2770000000005</v>
      </c>
      <c r="I13" s="52">
        <v>2992.6190000000015</v>
      </c>
      <c r="J13" s="52">
        <v>3422.5360000000005</v>
      </c>
      <c r="K13" s="52">
        <v>3896.252</v>
      </c>
      <c r="L13" s="52">
        <v>4196.697000000001</v>
      </c>
      <c r="M13" s="52">
        <v>4318.197000000001</v>
      </c>
      <c r="N13" s="52">
        <v>4294.1440000000002</v>
      </c>
      <c r="O13" s="52">
        <v>4130.1729999999998</v>
      </c>
      <c r="P13" s="52">
        <v>3870.7220000000002</v>
      </c>
      <c r="Q13" s="52">
        <v>3418.3809999999999</v>
      </c>
      <c r="R13" s="52">
        <v>2792.1059999999993</v>
      </c>
      <c r="S13" s="52">
        <v>2395.0590000000002</v>
      </c>
      <c r="T13" s="52">
        <v>2336.2360000000003</v>
      </c>
      <c r="U13" s="52">
        <v>2329.4479999999999</v>
      </c>
      <c r="V13" s="52">
        <v>2305.7940000000003</v>
      </c>
      <c r="W13" s="52">
        <v>2271.3140000000003</v>
      </c>
      <c r="X13" s="52">
        <v>2228.0920000000001</v>
      </c>
      <c r="Y13" s="52">
        <v>2179.4910000000004</v>
      </c>
      <c r="Z13" s="53"/>
      <c r="AA13" s="54">
        <f>SUM(B13:Z13)</f>
        <v>73247.383000000002</v>
      </c>
    </row>
    <row r="14" spans="1:27" ht="30" customHeight="1" thickBot="1" x14ac:dyDescent="0.25">
      <c r="A14" s="55" t="s">
        <v>10</v>
      </c>
      <c r="B14" s="56">
        <f>IF(LEN(B$2)&gt;0,SUM(B10:B13),"")</f>
        <v>5112.9440000000013</v>
      </c>
      <c r="C14" s="57">
        <f t="shared" ref="C14:Z14" si="0">IF(LEN(C$2)&gt;0,SUM(C10:C13),"")</f>
        <v>4687.5200000000004</v>
      </c>
      <c r="D14" s="57">
        <f t="shared" si="0"/>
        <v>4574.1579999999994</v>
      </c>
      <c r="E14" s="57">
        <f t="shared" si="0"/>
        <v>4542.8220000000001</v>
      </c>
      <c r="F14" s="57">
        <f t="shared" si="0"/>
        <v>4629.3019999999997</v>
      </c>
      <c r="G14" s="57">
        <f t="shared" si="0"/>
        <v>4740.7979999999998</v>
      </c>
      <c r="H14" s="57">
        <f t="shared" si="0"/>
        <v>5283.2780000000002</v>
      </c>
      <c r="I14" s="57">
        <f t="shared" si="0"/>
        <v>6228.7700000000023</v>
      </c>
      <c r="J14" s="57">
        <f t="shared" si="0"/>
        <v>6701.9720000000007</v>
      </c>
      <c r="K14" s="57">
        <f t="shared" si="0"/>
        <v>6960.1759999999995</v>
      </c>
      <c r="L14" s="57">
        <f t="shared" si="0"/>
        <v>7206.4460000000008</v>
      </c>
      <c r="M14" s="57">
        <f t="shared" si="0"/>
        <v>6885.7050000000008</v>
      </c>
      <c r="N14" s="57">
        <f t="shared" si="0"/>
        <v>6884.5610000000006</v>
      </c>
      <c r="O14" s="57">
        <f t="shared" si="0"/>
        <v>6659.0730000000003</v>
      </c>
      <c r="P14" s="57">
        <f t="shared" si="0"/>
        <v>6441.6220000000003</v>
      </c>
      <c r="Q14" s="57">
        <f t="shared" si="0"/>
        <v>6438.8899999999994</v>
      </c>
      <c r="R14" s="57">
        <f t="shared" si="0"/>
        <v>6416.8809999999994</v>
      </c>
      <c r="S14" s="57">
        <f t="shared" si="0"/>
        <v>6167.7870000000003</v>
      </c>
      <c r="T14" s="57">
        <f t="shared" si="0"/>
        <v>6764.4250000000011</v>
      </c>
      <c r="U14" s="57">
        <f t="shared" si="0"/>
        <v>6925.5589999999993</v>
      </c>
      <c r="V14" s="57">
        <f t="shared" si="0"/>
        <v>6607.3520000000008</v>
      </c>
      <c r="W14" s="57">
        <f t="shared" si="0"/>
        <v>6144.8289999999997</v>
      </c>
      <c r="X14" s="57">
        <f t="shared" si="0"/>
        <v>5672.0050000000001</v>
      </c>
      <c r="Y14" s="57">
        <f t="shared" si="0"/>
        <v>5049.18</v>
      </c>
      <c r="Z14" s="58" t="str">
        <f t="shared" si="0"/>
        <v/>
      </c>
      <c r="AA14" s="59">
        <f>SUM(AA9:AA13)</f>
        <v>143726.05499999999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2010.9</v>
      </c>
      <c r="C25" s="67">
        <v>2026.9</v>
      </c>
      <c r="D25" s="67">
        <v>2027.9</v>
      </c>
      <c r="E25" s="67">
        <v>2034.9</v>
      </c>
      <c r="F25" s="67">
        <v>2041.9</v>
      </c>
      <c r="G25" s="67">
        <v>2066.9</v>
      </c>
      <c r="H25" s="67">
        <v>2049.9</v>
      </c>
      <c r="I25" s="67">
        <v>2196.9</v>
      </c>
      <c r="J25" s="67">
        <v>2480.9</v>
      </c>
      <c r="K25" s="67">
        <v>2789.9</v>
      </c>
      <c r="L25" s="67">
        <v>2993.9</v>
      </c>
      <c r="M25" s="67">
        <v>3064.9</v>
      </c>
      <c r="N25" s="67">
        <v>3068.9</v>
      </c>
      <c r="O25" s="67">
        <v>2963.9</v>
      </c>
      <c r="P25" s="67">
        <v>2786.9</v>
      </c>
      <c r="Q25" s="67">
        <v>2438.9</v>
      </c>
      <c r="R25" s="67">
        <v>2047.9</v>
      </c>
      <c r="S25" s="67">
        <v>1809.9</v>
      </c>
      <c r="T25" s="67">
        <v>2309.9</v>
      </c>
      <c r="U25" s="67">
        <v>2387.9</v>
      </c>
      <c r="V25" s="67">
        <v>2084.9</v>
      </c>
      <c r="W25" s="67">
        <v>1765.9</v>
      </c>
      <c r="X25" s="67">
        <v>1683.9</v>
      </c>
      <c r="Y25" s="67">
        <v>1619.9</v>
      </c>
      <c r="Z25" s="68"/>
      <c r="AA25" s="69">
        <f>SUM(B25:Z25)</f>
        <v>54754.60000000002</v>
      </c>
    </row>
    <row r="26" spans="1:27" ht="24.95" customHeight="1" x14ac:dyDescent="0.2">
      <c r="A26" s="70" t="s">
        <v>20</v>
      </c>
      <c r="B26" s="71">
        <v>1406.0440000000001</v>
      </c>
      <c r="C26" s="72">
        <v>1322.62</v>
      </c>
      <c r="D26" s="72">
        <v>1208.258</v>
      </c>
      <c r="E26" s="72">
        <v>1211.922</v>
      </c>
      <c r="F26" s="72">
        <v>1271.402</v>
      </c>
      <c r="G26" s="72">
        <v>1166.8979999999999</v>
      </c>
      <c r="H26" s="72">
        <v>1474.3779999999999</v>
      </c>
      <c r="I26" s="72">
        <v>1848.87</v>
      </c>
      <c r="J26" s="72">
        <v>1988.0719999999999</v>
      </c>
      <c r="K26" s="72">
        <v>1937.2760000000001</v>
      </c>
      <c r="L26" s="72">
        <v>1979.546</v>
      </c>
      <c r="M26" s="72">
        <v>1654.8050000000001</v>
      </c>
      <c r="N26" s="72">
        <v>1565.6610000000001</v>
      </c>
      <c r="O26" s="72">
        <v>1458.173</v>
      </c>
      <c r="P26" s="72">
        <v>1376.722</v>
      </c>
      <c r="Q26" s="72">
        <v>1583.99</v>
      </c>
      <c r="R26" s="72">
        <v>1718.981</v>
      </c>
      <c r="S26" s="72">
        <v>1708.8869999999999</v>
      </c>
      <c r="T26" s="72">
        <v>1825.5250000000001</v>
      </c>
      <c r="U26" s="72">
        <v>1908.6590000000001</v>
      </c>
      <c r="V26" s="72">
        <v>1864.452</v>
      </c>
      <c r="W26" s="72">
        <v>1720.9290000000001</v>
      </c>
      <c r="X26" s="72">
        <v>1522.105</v>
      </c>
      <c r="Y26" s="72">
        <v>1201.28</v>
      </c>
      <c r="Z26" s="73"/>
      <c r="AA26" s="74">
        <f>SUM(B26:Z26)</f>
        <v>37925.455000000009</v>
      </c>
    </row>
    <row r="27" spans="1:27" ht="24.95" customHeight="1" x14ac:dyDescent="0.2">
      <c r="A27" s="77" t="s">
        <v>21</v>
      </c>
      <c r="B27" s="75">
        <v>1839</v>
      </c>
      <c r="C27" s="76">
        <v>1486</v>
      </c>
      <c r="D27" s="76">
        <v>1486</v>
      </c>
      <c r="E27" s="76">
        <v>1450</v>
      </c>
      <c r="F27" s="76">
        <v>1450</v>
      </c>
      <c r="G27" s="76">
        <v>1640</v>
      </c>
      <c r="H27" s="76">
        <v>1902</v>
      </c>
      <c r="I27" s="76">
        <v>2345</v>
      </c>
      <c r="J27" s="76">
        <v>2345</v>
      </c>
      <c r="K27" s="76">
        <v>2345</v>
      </c>
      <c r="L27" s="76">
        <v>2345</v>
      </c>
      <c r="M27" s="76">
        <v>2295</v>
      </c>
      <c r="N27" s="76">
        <v>2388</v>
      </c>
      <c r="O27" s="76">
        <v>2375</v>
      </c>
      <c r="P27" s="76">
        <v>2417</v>
      </c>
      <c r="Q27" s="76">
        <v>2555</v>
      </c>
      <c r="R27" s="76">
        <v>2785</v>
      </c>
      <c r="S27" s="76">
        <v>2785</v>
      </c>
      <c r="T27" s="76">
        <v>2785</v>
      </c>
      <c r="U27" s="76">
        <v>2785</v>
      </c>
      <c r="V27" s="76">
        <v>2785</v>
      </c>
      <c r="W27" s="76">
        <v>2785</v>
      </c>
      <c r="X27" s="76">
        <v>2603</v>
      </c>
      <c r="Y27" s="76">
        <v>2385</v>
      </c>
      <c r="Z27" s="78"/>
      <c r="AA27" s="79">
        <f>SUM(B27:Z27)</f>
        <v>54361</v>
      </c>
    </row>
    <row r="28" spans="1:27" ht="30" customHeight="1" thickBot="1" x14ac:dyDescent="0.25">
      <c r="A28" s="55" t="s">
        <v>22</v>
      </c>
      <c r="B28" s="56">
        <f>IF(LEN(B$2)&gt;0,SUM(B25:B27),"")</f>
        <v>5255.9440000000004</v>
      </c>
      <c r="C28" s="57">
        <f t="shared" ref="C28:Z28" si="2">IF(LEN(C$2)&gt;0,SUM(C25:C27),"")</f>
        <v>4835.5200000000004</v>
      </c>
      <c r="D28" s="57">
        <f t="shared" si="2"/>
        <v>4722.1580000000004</v>
      </c>
      <c r="E28" s="57">
        <f t="shared" si="2"/>
        <v>4696.8220000000001</v>
      </c>
      <c r="F28" s="57">
        <f t="shared" si="2"/>
        <v>4763.3019999999997</v>
      </c>
      <c r="G28" s="57">
        <f t="shared" si="2"/>
        <v>4873.7979999999998</v>
      </c>
      <c r="H28" s="57">
        <f t="shared" si="2"/>
        <v>5426.2780000000002</v>
      </c>
      <c r="I28" s="57">
        <f t="shared" si="2"/>
        <v>6390.77</v>
      </c>
      <c r="J28" s="57">
        <f t="shared" si="2"/>
        <v>6813.9719999999998</v>
      </c>
      <c r="K28" s="57">
        <f t="shared" si="2"/>
        <v>7072.1760000000004</v>
      </c>
      <c r="L28" s="57">
        <f t="shared" si="2"/>
        <v>7318.4459999999999</v>
      </c>
      <c r="M28" s="57">
        <f t="shared" si="2"/>
        <v>7014.7049999999999</v>
      </c>
      <c r="N28" s="57">
        <f t="shared" si="2"/>
        <v>7022.5609999999997</v>
      </c>
      <c r="O28" s="57">
        <f t="shared" si="2"/>
        <v>6797.0730000000003</v>
      </c>
      <c r="P28" s="57">
        <f t="shared" si="2"/>
        <v>6580.6220000000003</v>
      </c>
      <c r="Q28" s="57">
        <f t="shared" si="2"/>
        <v>6577.89</v>
      </c>
      <c r="R28" s="57">
        <f t="shared" si="2"/>
        <v>6551.8810000000003</v>
      </c>
      <c r="S28" s="57">
        <f t="shared" si="2"/>
        <v>6303.7870000000003</v>
      </c>
      <c r="T28" s="57">
        <f t="shared" si="2"/>
        <v>6920.4250000000002</v>
      </c>
      <c r="U28" s="57">
        <f t="shared" si="2"/>
        <v>7081.5590000000002</v>
      </c>
      <c r="V28" s="57">
        <f t="shared" si="2"/>
        <v>6734.3519999999999</v>
      </c>
      <c r="W28" s="57">
        <f t="shared" si="2"/>
        <v>6271.8289999999997</v>
      </c>
      <c r="X28" s="57">
        <f t="shared" si="2"/>
        <v>5809.0050000000001</v>
      </c>
      <c r="Y28" s="57">
        <f t="shared" si="2"/>
        <v>5206.18</v>
      </c>
      <c r="Z28" s="58" t="str">
        <f t="shared" si="2"/>
        <v/>
      </c>
      <c r="AA28" s="59">
        <f>SUM(AA25:AA27)</f>
        <v>147041.05500000002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10</v>
      </c>
      <c r="C31" s="90">
        <v>10</v>
      </c>
      <c r="D31" s="90">
        <v>10</v>
      </c>
      <c r="E31" s="90">
        <v>10</v>
      </c>
      <c r="F31" s="90">
        <v>10</v>
      </c>
      <c r="G31" s="90">
        <v>9</v>
      </c>
      <c r="H31" s="90">
        <v>5</v>
      </c>
      <c r="I31" s="90">
        <v>30</v>
      </c>
      <c r="J31" s="90">
        <v>5</v>
      </c>
      <c r="K31" s="90">
        <v>5</v>
      </c>
      <c r="L31" s="90">
        <v>5</v>
      </c>
      <c r="M31" s="90">
        <v>5</v>
      </c>
      <c r="N31" s="90">
        <v>10</v>
      </c>
      <c r="O31" s="90">
        <v>10</v>
      </c>
      <c r="P31" s="90">
        <v>10</v>
      </c>
      <c r="Q31" s="90">
        <v>10</v>
      </c>
      <c r="R31" s="90"/>
      <c r="S31" s="90"/>
      <c r="T31" s="90"/>
      <c r="U31" s="90"/>
      <c r="V31" s="90"/>
      <c r="W31" s="90"/>
      <c r="X31" s="90">
        <v>5</v>
      </c>
      <c r="Y31" s="90">
        <v>10</v>
      </c>
      <c r="Z31" s="91"/>
      <c r="AA31" s="69">
        <f t="shared" ref="AA31:AA36" si="3">SUM(B31:Z31)</f>
        <v>169</v>
      </c>
    </row>
    <row r="32" spans="1:27" ht="24.95" customHeight="1" x14ac:dyDescent="0.2">
      <c r="A32" s="92" t="s">
        <v>25</v>
      </c>
      <c r="B32" s="93">
        <v>33</v>
      </c>
      <c r="C32" s="94">
        <v>38</v>
      </c>
      <c r="D32" s="94">
        <v>38</v>
      </c>
      <c r="E32" s="94">
        <v>44</v>
      </c>
      <c r="F32" s="94">
        <v>24</v>
      </c>
      <c r="G32" s="94">
        <v>24</v>
      </c>
      <c r="H32" s="94">
        <v>38</v>
      </c>
      <c r="I32" s="94">
        <v>32</v>
      </c>
      <c r="J32" s="94">
        <v>7</v>
      </c>
      <c r="K32" s="94">
        <v>7</v>
      </c>
      <c r="L32" s="94">
        <v>7</v>
      </c>
      <c r="M32" s="94">
        <v>24</v>
      </c>
      <c r="N32" s="94">
        <v>28</v>
      </c>
      <c r="O32" s="94">
        <v>28</v>
      </c>
      <c r="P32" s="94">
        <v>29</v>
      </c>
      <c r="Q32" s="94">
        <v>29</v>
      </c>
      <c r="R32" s="94">
        <v>35</v>
      </c>
      <c r="S32" s="94">
        <v>36</v>
      </c>
      <c r="T32" s="94">
        <v>56</v>
      </c>
      <c r="U32" s="94">
        <v>56</v>
      </c>
      <c r="V32" s="94">
        <v>27</v>
      </c>
      <c r="W32" s="94">
        <v>27</v>
      </c>
      <c r="X32" s="94">
        <v>32</v>
      </c>
      <c r="Y32" s="94">
        <v>47</v>
      </c>
      <c r="Z32" s="95"/>
      <c r="AA32" s="74">
        <f t="shared" si="3"/>
        <v>746</v>
      </c>
    </row>
    <row r="33" spans="1:27" ht="24.95" customHeight="1" x14ac:dyDescent="0.2">
      <c r="A33" s="92" t="s">
        <v>26</v>
      </c>
      <c r="B33" s="93">
        <v>333</v>
      </c>
      <c r="C33" s="94">
        <v>482.6</v>
      </c>
      <c r="D33" s="94">
        <v>618</v>
      </c>
      <c r="E33" s="94">
        <v>618</v>
      </c>
      <c r="F33" s="94">
        <v>618</v>
      </c>
      <c r="G33" s="94">
        <v>589.5</v>
      </c>
      <c r="H33" s="94">
        <v>464.5</v>
      </c>
      <c r="I33" s="94">
        <v>50</v>
      </c>
      <c r="J33" s="94">
        <v>50</v>
      </c>
      <c r="K33" s="94">
        <v>50</v>
      </c>
      <c r="L33" s="94">
        <v>50</v>
      </c>
      <c r="M33" s="94">
        <v>310.39999999999998</v>
      </c>
      <c r="N33" s="94">
        <v>241.5</v>
      </c>
      <c r="O33" s="94">
        <v>247.4</v>
      </c>
      <c r="P33" s="94">
        <v>303.2</v>
      </c>
      <c r="Q33" s="94">
        <v>92.7</v>
      </c>
      <c r="R33" s="94">
        <v>50</v>
      </c>
      <c r="S33" s="94">
        <v>50</v>
      </c>
      <c r="T33" s="94">
        <v>50</v>
      </c>
      <c r="U33" s="94">
        <v>237.3</v>
      </c>
      <c r="V33" s="94">
        <v>50</v>
      </c>
      <c r="W33" s="94">
        <v>50</v>
      </c>
      <c r="X33" s="94">
        <v>356.9</v>
      </c>
      <c r="Y33" s="94">
        <v>612</v>
      </c>
      <c r="Z33" s="95"/>
      <c r="AA33" s="74">
        <f t="shared" si="3"/>
        <v>6574.9999999999991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403.2</v>
      </c>
      <c r="T35" s="94">
        <v>209.1</v>
      </c>
      <c r="U35" s="94"/>
      <c r="V35" s="94">
        <v>87.8</v>
      </c>
      <c r="W35" s="94"/>
      <c r="X35" s="94"/>
      <c r="Y35" s="94"/>
      <c r="Z35" s="95"/>
      <c r="AA35" s="74">
        <f t="shared" si="3"/>
        <v>700.09999999999991</v>
      </c>
    </row>
    <row r="36" spans="1:27" ht="30" customHeight="1" thickBot="1" x14ac:dyDescent="0.25">
      <c r="A36" s="81" t="s">
        <v>29</v>
      </c>
      <c r="B36" s="82">
        <f>IF(LEN(B$2)&gt;0,SUM(B31:B35),"")</f>
        <v>426</v>
      </c>
      <c r="C36" s="83">
        <f t="shared" ref="C36:Z36" si="4">IF(LEN(C$2)&gt;0,SUM(C31:C35),"")</f>
        <v>580.6</v>
      </c>
      <c r="D36" s="83">
        <f t="shared" si="4"/>
        <v>716</v>
      </c>
      <c r="E36" s="83">
        <f t="shared" si="4"/>
        <v>722</v>
      </c>
      <c r="F36" s="83">
        <f t="shared" si="4"/>
        <v>702</v>
      </c>
      <c r="G36" s="83">
        <f t="shared" si="4"/>
        <v>672.5</v>
      </c>
      <c r="H36" s="83">
        <f t="shared" si="4"/>
        <v>557.5</v>
      </c>
      <c r="I36" s="83">
        <f t="shared" si="4"/>
        <v>162</v>
      </c>
      <c r="J36" s="83">
        <f t="shared" si="4"/>
        <v>112</v>
      </c>
      <c r="K36" s="83">
        <f t="shared" si="4"/>
        <v>112</v>
      </c>
      <c r="L36" s="83">
        <f t="shared" si="4"/>
        <v>112</v>
      </c>
      <c r="M36" s="83">
        <f t="shared" si="4"/>
        <v>389.4</v>
      </c>
      <c r="N36" s="83">
        <f t="shared" si="4"/>
        <v>329.5</v>
      </c>
      <c r="O36" s="83">
        <f t="shared" si="4"/>
        <v>335.4</v>
      </c>
      <c r="P36" s="83">
        <f t="shared" si="4"/>
        <v>392.2</v>
      </c>
      <c r="Q36" s="83">
        <f t="shared" si="4"/>
        <v>181.7</v>
      </c>
      <c r="R36" s="83">
        <f t="shared" si="4"/>
        <v>135</v>
      </c>
      <c r="S36" s="83">
        <f t="shared" si="4"/>
        <v>539.20000000000005</v>
      </c>
      <c r="T36" s="83">
        <f t="shared" si="4"/>
        <v>365.1</v>
      </c>
      <c r="U36" s="83">
        <f t="shared" si="4"/>
        <v>343.3</v>
      </c>
      <c r="V36" s="83">
        <f t="shared" si="4"/>
        <v>214.8</v>
      </c>
      <c r="W36" s="83">
        <f t="shared" si="4"/>
        <v>127</v>
      </c>
      <c r="X36" s="83">
        <f t="shared" si="4"/>
        <v>443.9</v>
      </c>
      <c r="Y36" s="83">
        <f t="shared" si="4"/>
        <v>719</v>
      </c>
      <c r="Z36" s="84" t="str">
        <f t="shared" si="4"/>
        <v/>
      </c>
      <c r="AA36" s="85">
        <f t="shared" si="3"/>
        <v>9390.1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283</v>
      </c>
      <c r="C41" s="94">
        <v>432.6</v>
      </c>
      <c r="D41" s="94">
        <v>568</v>
      </c>
      <c r="E41" s="94">
        <v>568</v>
      </c>
      <c r="F41" s="94">
        <v>568</v>
      </c>
      <c r="G41" s="94">
        <v>539.5</v>
      </c>
      <c r="H41" s="94">
        <v>414.5</v>
      </c>
      <c r="I41" s="94"/>
      <c r="J41" s="94"/>
      <c r="K41" s="94"/>
      <c r="L41" s="94"/>
      <c r="M41" s="94">
        <v>260.39999999999998</v>
      </c>
      <c r="N41" s="94">
        <v>191.5</v>
      </c>
      <c r="O41" s="94">
        <v>197.4</v>
      </c>
      <c r="P41" s="94">
        <v>253.2</v>
      </c>
      <c r="Q41" s="94">
        <v>42.7</v>
      </c>
      <c r="R41" s="94"/>
      <c r="S41" s="94"/>
      <c r="T41" s="94"/>
      <c r="U41" s="94">
        <v>187.3</v>
      </c>
      <c r="V41" s="94"/>
      <c r="W41" s="94"/>
      <c r="X41" s="94">
        <v>306.89999999999998</v>
      </c>
      <c r="Y41" s="94">
        <v>562</v>
      </c>
      <c r="Z41" s="95"/>
      <c r="AA41" s="74">
        <f t="shared" si="5"/>
        <v>5375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403.2</v>
      </c>
      <c r="T43" s="94">
        <v>209.1</v>
      </c>
      <c r="U43" s="94"/>
      <c r="V43" s="94">
        <v>87.8</v>
      </c>
      <c r="W43" s="94"/>
      <c r="X43" s="94"/>
      <c r="Y43" s="94"/>
      <c r="Z43" s="95"/>
      <c r="AA43" s="74">
        <f t="shared" si="5"/>
        <v>700.09999999999991</v>
      </c>
    </row>
    <row r="44" spans="1:27" ht="30" customHeight="1" thickBot="1" x14ac:dyDescent="0.25">
      <c r="A44" s="81" t="s">
        <v>31</v>
      </c>
      <c r="B44" s="82">
        <f>IF(LEN(B$2)&gt;0,SUM(B39:B43),"")</f>
        <v>283</v>
      </c>
      <c r="C44" s="83">
        <f t="shared" ref="C44:Z44" si="6">IF(LEN(C$2)&gt;0,SUM(C39:C43),"")</f>
        <v>432.6</v>
      </c>
      <c r="D44" s="83">
        <f t="shared" si="6"/>
        <v>568</v>
      </c>
      <c r="E44" s="83">
        <f t="shared" si="6"/>
        <v>568</v>
      </c>
      <c r="F44" s="83">
        <f t="shared" si="6"/>
        <v>568</v>
      </c>
      <c r="G44" s="83">
        <f t="shared" si="6"/>
        <v>539.5</v>
      </c>
      <c r="H44" s="83">
        <f t="shared" si="6"/>
        <v>414.5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260.39999999999998</v>
      </c>
      <c r="N44" s="83">
        <f t="shared" si="6"/>
        <v>191.5</v>
      </c>
      <c r="O44" s="83">
        <f t="shared" si="6"/>
        <v>197.4</v>
      </c>
      <c r="P44" s="83">
        <f t="shared" si="6"/>
        <v>253.2</v>
      </c>
      <c r="Q44" s="83">
        <f t="shared" si="6"/>
        <v>42.7</v>
      </c>
      <c r="R44" s="83">
        <f t="shared" si="6"/>
        <v>0</v>
      </c>
      <c r="S44" s="83">
        <f t="shared" si="6"/>
        <v>403.2</v>
      </c>
      <c r="T44" s="83">
        <f t="shared" si="6"/>
        <v>209.1</v>
      </c>
      <c r="U44" s="83">
        <f t="shared" si="6"/>
        <v>187.3</v>
      </c>
      <c r="V44" s="83">
        <f t="shared" si="6"/>
        <v>87.8</v>
      </c>
      <c r="W44" s="83">
        <f t="shared" si="6"/>
        <v>0</v>
      </c>
      <c r="X44" s="83">
        <f t="shared" si="6"/>
        <v>306.89999999999998</v>
      </c>
      <c r="Y44" s="83">
        <f t="shared" si="6"/>
        <v>562</v>
      </c>
      <c r="Z44" s="84" t="str">
        <f t="shared" si="6"/>
        <v/>
      </c>
      <c r="AA44" s="85">
        <f t="shared" si="5"/>
        <v>6075.1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5538.9440000000013</v>
      </c>
      <c r="C47" s="83">
        <f t="shared" ref="C47:Z47" si="8">IF(LEN(C$2)&gt;0,C14+C22+C36,"")</f>
        <v>5268.1200000000008</v>
      </c>
      <c r="D47" s="83">
        <f t="shared" si="8"/>
        <v>5290.1579999999994</v>
      </c>
      <c r="E47" s="83">
        <f t="shared" si="8"/>
        <v>5264.8220000000001</v>
      </c>
      <c r="F47" s="83">
        <f t="shared" si="8"/>
        <v>5331.3019999999997</v>
      </c>
      <c r="G47" s="83">
        <f t="shared" si="8"/>
        <v>5413.2979999999998</v>
      </c>
      <c r="H47" s="83">
        <f t="shared" si="8"/>
        <v>5840.7780000000002</v>
      </c>
      <c r="I47" s="83">
        <f t="shared" si="8"/>
        <v>6390.7700000000023</v>
      </c>
      <c r="J47" s="83">
        <f t="shared" si="8"/>
        <v>6813.9720000000007</v>
      </c>
      <c r="K47" s="83">
        <f t="shared" si="8"/>
        <v>7072.1759999999995</v>
      </c>
      <c r="L47" s="83">
        <f t="shared" si="8"/>
        <v>7318.4460000000008</v>
      </c>
      <c r="M47" s="83">
        <f t="shared" si="8"/>
        <v>7275.1050000000005</v>
      </c>
      <c r="N47" s="83">
        <f t="shared" si="8"/>
        <v>7214.0610000000006</v>
      </c>
      <c r="O47" s="83">
        <f t="shared" si="8"/>
        <v>6994.473</v>
      </c>
      <c r="P47" s="83">
        <f t="shared" si="8"/>
        <v>6833.8220000000001</v>
      </c>
      <c r="Q47" s="83">
        <f t="shared" si="8"/>
        <v>6620.5899999999992</v>
      </c>
      <c r="R47" s="83">
        <f t="shared" si="8"/>
        <v>6551.8809999999994</v>
      </c>
      <c r="S47" s="83">
        <f t="shared" si="8"/>
        <v>6706.9870000000001</v>
      </c>
      <c r="T47" s="83">
        <f t="shared" si="8"/>
        <v>7129.5250000000015</v>
      </c>
      <c r="U47" s="83">
        <f t="shared" si="8"/>
        <v>7268.8589999999995</v>
      </c>
      <c r="V47" s="83">
        <f t="shared" si="8"/>
        <v>6822.152000000001</v>
      </c>
      <c r="W47" s="83">
        <f t="shared" si="8"/>
        <v>6271.8289999999997</v>
      </c>
      <c r="X47" s="83">
        <f t="shared" si="8"/>
        <v>6115.9049999999997</v>
      </c>
      <c r="Y47" s="83">
        <f t="shared" si="8"/>
        <v>5768.18</v>
      </c>
      <c r="Z47" s="84" t="str">
        <f t="shared" si="8"/>
        <v/>
      </c>
      <c r="AA47" s="100">
        <f>SUM(B47:Z47)</f>
        <v>153116.15499999997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5538.9939999999997</v>
      </c>
      <c r="C4" s="18">
        <v>5268.1690000000017</v>
      </c>
      <c r="D4" s="18">
        <v>5290.1579999999994</v>
      </c>
      <c r="E4" s="18">
        <v>5264.8219999999983</v>
      </c>
      <c r="F4" s="18">
        <v>5331.3020000000015</v>
      </c>
      <c r="G4" s="18">
        <v>5413.2850000000008</v>
      </c>
      <c r="H4" s="18">
        <v>5840.7929999999997</v>
      </c>
      <c r="I4" s="18">
        <v>6390.7760000000017</v>
      </c>
      <c r="J4" s="18">
        <v>6813.9840000000004</v>
      </c>
      <c r="K4" s="18">
        <v>7072.1669999999986</v>
      </c>
      <c r="L4" s="18">
        <v>7318.4029999999993</v>
      </c>
      <c r="M4" s="18">
        <v>7275.0590000000002</v>
      </c>
      <c r="N4" s="18">
        <v>7214.0829999999987</v>
      </c>
      <c r="O4" s="18">
        <v>6994.4259999999995</v>
      </c>
      <c r="P4" s="18">
        <v>6833.7869999999994</v>
      </c>
      <c r="Q4" s="18">
        <v>6620.5880000000006</v>
      </c>
      <c r="R4" s="18">
        <v>6551.9299999999994</v>
      </c>
      <c r="S4" s="18">
        <v>6707.0240000000003</v>
      </c>
      <c r="T4" s="18">
        <v>7129.5410000000002</v>
      </c>
      <c r="U4" s="18">
        <v>7268.8590000000004</v>
      </c>
      <c r="V4" s="18">
        <v>6822.1560000000009</v>
      </c>
      <c r="W4" s="18">
        <v>6271.8419999999987</v>
      </c>
      <c r="X4" s="18">
        <v>6115.9770000000026</v>
      </c>
      <c r="Y4" s="18">
        <v>5768.1800000000012</v>
      </c>
      <c r="Z4" s="19"/>
      <c r="AA4" s="20">
        <f>SUM(B4:Z4)</f>
        <v>153116.30499999999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177.09</v>
      </c>
      <c r="C7" s="28">
        <v>161.38</v>
      </c>
      <c r="D7" s="28">
        <v>155.80000000000001</v>
      </c>
      <c r="E7" s="28">
        <v>155.80000000000001</v>
      </c>
      <c r="F7" s="28">
        <v>156</v>
      </c>
      <c r="G7" s="28">
        <v>155.80000000000001</v>
      </c>
      <c r="H7" s="28">
        <v>180.08</v>
      </c>
      <c r="I7" s="28">
        <v>197.35</v>
      </c>
      <c r="J7" s="28">
        <v>210.95</v>
      </c>
      <c r="K7" s="28">
        <v>177.17</v>
      </c>
      <c r="L7" s="28">
        <v>171.13</v>
      </c>
      <c r="M7" s="28">
        <v>152.1</v>
      </c>
      <c r="N7" s="28">
        <v>150</v>
      </c>
      <c r="O7" s="28">
        <v>134.76</v>
      </c>
      <c r="P7" s="28">
        <v>135.82</v>
      </c>
      <c r="Q7" s="28">
        <v>156.83000000000001</v>
      </c>
      <c r="R7" s="28">
        <v>176.28</v>
      </c>
      <c r="S7" s="28">
        <v>199.53</v>
      </c>
      <c r="T7" s="28">
        <v>228.6</v>
      </c>
      <c r="U7" s="28">
        <v>242.56</v>
      </c>
      <c r="V7" s="28">
        <v>226.5</v>
      </c>
      <c r="W7" s="28">
        <v>205</v>
      </c>
      <c r="X7" s="28">
        <v>179.12</v>
      </c>
      <c r="Y7" s="28">
        <v>156.83000000000001</v>
      </c>
      <c r="Z7" s="29"/>
      <c r="AA7" s="30">
        <v>176.77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1006.682</v>
      </c>
      <c r="C17" s="67">
        <v>1000.851</v>
      </c>
      <c r="D17" s="67">
        <v>1005.014</v>
      </c>
      <c r="E17" s="67">
        <v>992.93999999999994</v>
      </c>
      <c r="F17" s="67">
        <v>992.89499999999998</v>
      </c>
      <c r="G17" s="67">
        <v>985.06500000000005</v>
      </c>
      <c r="H17" s="67">
        <v>971.94299999999998</v>
      </c>
      <c r="I17" s="67">
        <v>977.495</v>
      </c>
      <c r="J17" s="67">
        <v>990.54399999999998</v>
      </c>
      <c r="K17" s="67">
        <v>973.51599999999996</v>
      </c>
      <c r="L17" s="67">
        <v>1002.504</v>
      </c>
      <c r="M17" s="67">
        <v>1005.451</v>
      </c>
      <c r="N17" s="67">
        <v>1009.353</v>
      </c>
      <c r="O17" s="67">
        <v>977.25800000000004</v>
      </c>
      <c r="P17" s="67">
        <v>963.27099999999996</v>
      </c>
      <c r="Q17" s="67">
        <v>958.43399999999997</v>
      </c>
      <c r="R17" s="67">
        <v>951.69899999999996</v>
      </c>
      <c r="S17" s="67">
        <v>935.69499999999994</v>
      </c>
      <c r="T17" s="67">
        <v>956.10800000000006</v>
      </c>
      <c r="U17" s="67">
        <v>985.23</v>
      </c>
      <c r="V17" s="67">
        <v>975.28399999999999</v>
      </c>
      <c r="W17" s="67">
        <v>959.11199999999997</v>
      </c>
      <c r="X17" s="67">
        <v>954.53199999999993</v>
      </c>
      <c r="Y17" s="67">
        <v>938.18000000000006</v>
      </c>
      <c r="Z17" s="68"/>
      <c r="AA17" s="69">
        <f>SUM(B17:Z17)</f>
        <v>23469.056</v>
      </c>
    </row>
    <row r="18" spans="1:27" ht="24.95" customHeight="1" x14ac:dyDescent="0.2">
      <c r="A18" s="70" t="s">
        <v>13</v>
      </c>
      <c r="B18" s="71">
        <v>1031.0200000000002</v>
      </c>
      <c r="C18" s="72">
        <v>1014.744</v>
      </c>
      <c r="D18" s="72">
        <v>997.60099999999989</v>
      </c>
      <c r="E18" s="72">
        <v>998.72200000000009</v>
      </c>
      <c r="F18" s="72">
        <v>1013.364</v>
      </c>
      <c r="G18" s="72">
        <v>1065.3609999999996</v>
      </c>
      <c r="H18" s="72">
        <v>1145.4210000000003</v>
      </c>
      <c r="I18" s="72">
        <v>1206.6669999999999</v>
      </c>
      <c r="J18" s="72">
        <v>1249.595</v>
      </c>
      <c r="K18" s="72">
        <v>1264.9569999999999</v>
      </c>
      <c r="L18" s="72">
        <v>1256.0160000000003</v>
      </c>
      <c r="M18" s="72">
        <v>1248.2649999999999</v>
      </c>
      <c r="N18" s="72">
        <v>1219.2169999999996</v>
      </c>
      <c r="O18" s="72">
        <v>1192.1620000000003</v>
      </c>
      <c r="P18" s="72">
        <v>1181.5399999999997</v>
      </c>
      <c r="Q18" s="72">
        <v>1167.4950000000001</v>
      </c>
      <c r="R18" s="72">
        <v>1153.2339999999997</v>
      </c>
      <c r="S18" s="72">
        <v>1177.5720000000001</v>
      </c>
      <c r="T18" s="72">
        <v>1215.751</v>
      </c>
      <c r="U18" s="72">
        <v>1132.8029999999999</v>
      </c>
      <c r="V18" s="72">
        <v>1070.877</v>
      </c>
      <c r="W18" s="72">
        <v>1010.0869999999999</v>
      </c>
      <c r="X18" s="72">
        <v>982.23699999999997</v>
      </c>
      <c r="Y18" s="72">
        <v>949.14700000000005</v>
      </c>
      <c r="Z18" s="73"/>
      <c r="AA18" s="74">
        <f>SUM(B18:Z18)</f>
        <v>26943.855</v>
      </c>
    </row>
    <row r="19" spans="1:27" ht="24.95" customHeight="1" x14ac:dyDescent="0.2">
      <c r="A19" s="70" t="s">
        <v>14</v>
      </c>
      <c r="B19" s="75">
        <v>2372.7919999999999</v>
      </c>
      <c r="C19" s="76">
        <v>2233.0739999999992</v>
      </c>
      <c r="D19" s="76">
        <v>2155.5429999999997</v>
      </c>
      <c r="E19" s="76">
        <v>2138.66</v>
      </c>
      <c r="F19" s="76">
        <v>2198.7249999999999</v>
      </c>
      <c r="G19" s="76">
        <v>2348.8589999999995</v>
      </c>
      <c r="H19" s="76">
        <v>2555.9290000000001</v>
      </c>
      <c r="I19" s="76">
        <v>2896.9139999999993</v>
      </c>
      <c r="J19" s="76">
        <v>3302.5449999999996</v>
      </c>
      <c r="K19" s="76">
        <v>3547.5380000000005</v>
      </c>
      <c r="L19" s="76">
        <v>3673.4829999999997</v>
      </c>
      <c r="M19" s="76">
        <v>3764.3429999999998</v>
      </c>
      <c r="N19" s="76">
        <v>3727.012999999999</v>
      </c>
      <c r="O19" s="76">
        <v>3528.4579999999996</v>
      </c>
      <c r="P19" s="76">
        <v>3392.6779999999999</v>
      </c>
      <c r="Q19" s="76">
        <v>3311.6589999999997</v>
      </c>
      <c r="R19" s="76">
        <v>3356.3969999999995</v>
      </c>
      <c r="S19" s="76">
        <v>3679.7570000000001</v>
      </c>
      <c r="T19" s="76">
        <v>4141.3819999999996</v>
      </c>
      <c r="U19" s="76">
        <v>4118.826</v>
      </c>
      <c r="V19" s="76">
        <v>3853.895</v>
      </c>
      <c r="W19" s="76">
        <v>3504.2429999999999</v>
      </c>
      <c r="X19" s="76">
        <v>3206.3079999999995</v>
      </c>
      <c r="Y19" s="76">
        <v>2811.8530000000001</v>
      </c>
      <c r="Z19" s="73"/>
      <c r="AA19" s="74">
        <f>SUM(B19:Z19)</f>
        <v>75820.873999999996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110</v>
      </c>
      <c r="F20" s="76">
        <v>102.318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322.31799999999998</v>
      </c>
    </row>
    <row r="21" spans="1:27" ht="24.95" customHeight="1" x14ac:dyDescent="0.2">
      <c r="A21" s="80" t="s">
        <v>16</v>
      </c>
      <c r="B21" s="72">
        <v>154.5</v>
      </c>
      <c r="C21" s="72">
        <v>133.5</v>
      </c>
      <c r="D21" s="72">
        <v>127</v>
      </c>
      <c r="E21" s="72">
        <v>129.5</v>
      </c>
      <c r="F21" s="72">
        <v>131</v>
      </c>
      <c r="G21" s="72">
        <v>126</v>
      </c>
      <c r="H21" s="72">
        <v>186.5</v>
      </c>
      <c r="I21" s="72">
        <v>195.5</v>
      </c>
      <c r="J21" s="72">
        <v>193.5</v>
      </c>
      <c r="K21" s="72">
        <v>194</v>
      </c>
      <c r="L21" s="72">
        <v>217.5</v>
      </c>
      <c r="M21" s="72">
        <v>197</v>
      </c>
      <c r="N21" s="72">
        <v>182.5</v>
      </c>
      <c r="O21" s="72">
        <v>158.5</v>
      </c>
      <c r="P21" s="72">
        <v>179.5</v>
      </c>
      <c r="Q21" s="72">
        <v>184</v>
      </c>
      <c r="R21" s="72">
        <v>180.5</v>
      </c>
      <c r="S21" s="72">
        <v>166</v>
      </c>
      <c r="T21" s="72">
        <v>160</v>
      </c>
      <c r="U21" s="72">
        <v>161</v>
      </c>
      <c r="V21" s="72">
        <v>160</v>
      </c>
      <c r="W21" s="72">
        <v>160</v>
      </c>
      <c r="X21" s="72">
        <v>154</v>
      </c>
      <c r="Y21" s="72">
        <v>142</v>
      </c>
      <c r="Z21" s="72"/>
      <c r="AA21" s="74">
        <f>SUM(B21:Z21)</f>
        <v>3973.5</v>
      </c>
    </row>
    <row r="22" spans="1:27" ht="30" customHeight="1" thickBot="1" x14ac:dyDescent="0.25">
      <c r="A22" s="81" t="s">
        <v>17</v>
      </c>
      <c r="B22" s="82">
        <f t="shared" ref="B22:AA22" si="1">SUM(B17:B21)</f>
        <v>4564.9940000000006</v>
      </c>
      <c r="C22" s="83">
        <f t="shared" si="1"/>
        <v>4382.168999999999</v>
      </c>
      <c r="D22" s="83">
        <f t="shared" si="1"/>
        <v>4395.1579999999994</v>
      </c>
      <c r="E22" s="83">
        <f t="shared" si="1"/>
        <v>4369.8220000000001</v>
      </c>
      <c r="F22" s="83">
        <f t="shared" si="1"/>
        <v>4438.3020000000006</v>
      </c>
      <c r="G22" s="83">
        <f t="shared" si="1"/>
        <v>4525.2849999999989</v>
      </c>
      <c r="H22" s="83">
        <f t="shared" si="1"/>
        <v>4859.7930000000006</v>
      </c>
      <c r="I22" s="83">
        <f t="shared" si="1"/>
        <v>5276.5759999999991</v>
      </c>
      <c r="J22" s="83">
        <f t="shared" si="1"/>
        <v>5736.1839999999993</v>
      </c>
      <c r="K22" s="83">
        <f t="shared" si="1"/>
        <v>5980.0110000000004</v>
      </c>
      <c r="L22" s="83">
        <f t="shared" si="1"/>
        <v>6149.5030000000006</v>
      </c>
      <c r="M22" s="83">
        <f t="shared" si="1"/>
        <v>6215.0589999999993</v>
      </c>
      <c r="N22" s="83">
        <f t="shared" si="1"/>
        <v>6138.0829999999987</v>
      </c>
      <c r="O22" s="83">
        <f t="shared" si="1"/>
        <v>5856.3779999999997</v>
      </c>
      <c r="P22" s="83">
        <f t="shared" si="1"/>
        <v>5716.9889999999996</v>
      </c>
      <c r="Q22" s="83">
        <f t="shared" si="1"/>
        <v>5621.5879999999997</v>
      </c>
      <c r="R22" s="83">
        <f t="shared" si="1"/>
        <v>5641.829999999999</v>
      </c>
      <c r="S22" s="83">
        <f t="shared" si="1"/>
        <v>5959.0239999999994</v>
      </c>
      <c r="T22" s="83">
        <f t="shared" si="1"/>
        <v>6473.241</v>
      </c>
      <c r="U22" s="83">
        <f t="shared" si="1"/>
        <v>6397.8590000000004</v>
      </c>
      <c r="V22" s="83">
        <f t="shared" si="1"/>
        <v>6060.0560000000005</v>
      </c>
      <c r="W22" s="83">
        <f t="shared" si="1"/>
        <v>5633.442</v>
      </c>
      <c r="X22" s="83">
        <f t="shared" si="1"/>
        <v>5297.0769999999993</v>
      </c>
      <c r="Y22" s="83">
        <f t="shared" si="1"/>
        <v>4841.18</v>
      </c>
      <c r="Z22" s="84">
        <f t="shared" si="1"/>
        <v>0</v>
      </c>
      <c r="AA22" s="85">
        <f t="shared" si="1"/>
        <v>130529.603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344.5</v>
      </c>
      <c r="C25" s="67">
        <v>323.5</v>
      </c>
      <c r="D25" s="67">
        <v>317</v>
      </c>
      <c r="E25" s="67">
        <v>319.5</v>
      </c>
      <c r="F25" s="67">
        <v>321</v>
      </c>
      <c r="G25" s="67">
        <v>316</v>
      </c>
      <c r="H25" s="67">
        <v>376.5</v>
      </c>
      <c r="I25" s="67">
        <v>418.5</v>
      </c>
      <c r="J25" s="67">
        <v>416.5</v>
      </c>
      <c r="K25" s="67">
        <v>419</v>
      </c>
      <c r="L25" s="67">
        <v>442.5</v>
      </c>
      <c r="M25" s="67">
        <v>422</v>
      </c>
      <c r="N25" s="67">
        <v>407.5</v>
      </c>
      <c r="O25" s="67">
        <v>383.5</v>
      </c>
      <c r="P25" s="67">
        <v>404.5</v>
      </c>
      <c r="Q25" s="67">
        <v>409</v>
      </c>
      <c r="R25" s="67">
        <v>405.5</v>
      </c>
      <c r="S25" s="67">
        <v>389</v>
      </c>
      <c r="T25" s="67">
        <v>383</v>
      </c>
      <c r="U25" s="67">
        <v>384</v>
      </c>
      <c r="V25" s="67">
        <v>385</v>
      </c>
      <c r="W25" s="67">
        <v>385</v>
      </c>
      <c r="X25" s="67">
        <v>379</v>
      </c>
      <c r="Y25" s="67">
        <v>332</v>
      </c>
      <c r="Z25" s="68"/>
      <c r="AA25" s="69">
        <f>SUM(B25:Z25)</f>
        <v>9083.5</v>
      </c>
    </row>
    <row r="26" spans="1:27" ht="24.95" customHeight="1" x14ac:dyDescent="0.2">
      <c r="A26" s="70" t="s">
        <v>20</v>
      </c>
      <c r="B26" s="71">
        <v>4694.4939999999997</v>
      </c>
      <c r="C26" s="72">
        <v>4444.6689999999999</v>
      </c>
      <c r="D26" s="72">
        <v>4473.1580000000004</v>
      </c>
      <c r="E26" s="72">
        <v>4445.3220000000001</v>
      </c>
      <c r="F26" s="72">
        <v>4510.3019999999997</v>
      </c>
      <c r="G26" s="72">
        <v>4597.2849999999999</v>
      </c>
      <c r="H26" s="72">
        <v>4964.2929999999997</v>
      </c>
      <c r="I26" s="72">
        <v>5294.076</v>
      </c>
      <c r="J26" s="72">
        <v>5761.6840000000002</v>
      </c>
      <c r="K26" s="72">
        <v>6021.067</v>
      </c>
      <c r="L26" s="72">
        <v>6251.0029999999997</v>
      </c>
      <c r="M26" s="72">
        <v>6353.0590000000002</v>
      </c>
      <c r="N26" s="72">
        <v>6306.5829999999996</v>
      </c>
      <c r="O26" s="72">
        <v>6110.9260000000004</v>
      </c>
      <c r="P26" s="72">
        <v>5929.2870000000003</v>
      </c>
      <c r="Q26" s="72">
        <v>5711.5879999999997</v>
      </c>
      <c r="R26" s="72">
        <v>5704.33</v>
      </c>
      <c r="S26" s="72">
        <v>5963.0240000000003</v>
      </c>
      <c r="T26" s="72">
        <v>6476.241</v>
      </c>
      <c r="U26" s="72">
        <v>6384.8590000000004</v>
      </c>
      <c r="V26" s="72">
        <v>6085.0559999999996</v>
      </c>
      <c r="W26" s="72">
        <v>5673.442</v>
      </c>
      <c r="X26" s="72">
        <v>5366.0770000000002</v>
      </c>
      <c r="Y26" s="72">
        <v>4936.18</v>
      </c>
      <c r="Z26" s="73"/>
      <c r="AA26" s="74">
        <f>SUM(B26:Z26)</f>
        <v>132458.005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5038.9939999999997</v>
      </c>
      <c r="C28" s="57">
        <f t="shared" si="2"/>
        <v>4768.1689999999999</v>
      </c>
      <c r="D28" s="57">
        <f t="shared" si="2"/>
        <v>4790.1580000000004</v>
      </c>
      <c r="E28" s="57">
        <f t="shared" si="2"/>
        <v>4764.8220000000001</v>
      </c>
      <c r="F28" s="57">
        <f t="shared" si="2"/>
        <v>4831.3019999999997</v>
      </c>
      <c r="G28" s="57">
        <f t="shared" si="2"/>
        <v>4913.2849999999999</v>
      </c>
      <c r="H28" s="57">
        <f t="shared" si="2"/>
        <v>5340.7929999999997</v>
      </c>
      <c r="I28" s="57">
        <f t="shared" si="2"/>
        <v>5712.576</v>
      </c>
      <c r="J28" s="57">
        <f t="shared" si="2"/>
        <v>6178.1840000000002</v>
      </c>
      <c r="K28" s="57">
        <f t="shared" si="2"/>
        <v>6440.067</v>
      </c>
      <c r="L28" s="57">
        <f t="shared" si="2"/>
        <v>6693.5029999999997</v>
      </c>
      <c r="M28" s="57">
        <f t="shared" si="2"/>
        <v>6775.0590000000002</v>
      </c>
      <c r="N28" s="57">
        <f t="shared" si="2"/>
        <v>6714.0829999999996</v>
      </c>
      <c r="O28" s="57">
        <f t="shared" si="2"/>
        <v>6494.4260000000004</v>
      </c>
      <c r="P28" s="57">
        <f t="shared" si="2"/>
        <v>6333.7870000000003</v>
      </c>
      <c r="Q28" s="57">
        <f t="shared" si="2"/>
        <v>6120.5879999999997</v>
      </c>
      <c r="R28" s="57">
        <f t="shared" si="2"/>
        <v>6109.83</v>
      </c>
      <c r="S28" s="57">
        <f t="shared" si="2"/>
        <v>6352.0240000000003</v>
      </c>
      <c r="T28" s="57">
        <f t="shared" si="2"/>
        <v>6859.241</v>
      </c>
      <c r="U28" s="57">
        <f t="shared" si="2"/>
        <v>6768.8590000000004</v>
      </c>
      <c r="V28" s="57">
        <f t="shared" si="2"/>
        <v>6470.0559999999996</v>
      </c>
      <c r="W28" s="57">
        <f t="shared" si="2"/>
        <v>6058.442</v>
      </c>
      <c r="X28" s="57">
        <f t="shared" si="2"/>
        <v>5745.0770000000002</v>
      </c>
      <c r="Y28" s="57">
        <f t="shared" si="2"/>
        <v>5268.18</v>
      </c>
      <c r="Z28" s="58">
        <f t="shared" si="2"/>
        <v>0</v>
      </c>
      <c r="AA28" s="59">
        <f t="shared" si="2"/>
        <v>141541.505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274</v>
      </c>
      <c r="C31" s="90">
        <v>239</v>
      </c>
      <c r="D31" s="90">
        <v>239</v>
      </c>
      <c r="E31" s="90">
        <v>239</v>
      </c>
      <c r="F31" s="90">
        <v>239</v>
      </c>
      <c r="G31" s="90">
        <v>239</v>
      </c>
      <c r="H31" s="90">
        <v>239</v>
      </c>
      <c r="I31" s="90">
        <v>244</v>
      </c>
      <c r="J31" s="90">
        <v>238</v>
      </c>
      <c r="K31" s="90">
        <v>230</v>
      </c>
      <c r="L31" s="90">
        <v>230</v>
      </c>
      <c r="M31" s="90">
        <v>237</v>
      </c>
      <c r="N31" s="90">
        <v>245</v>
      </c>
      <c r="O31" s="90">
        <v>300</v>
      </c>
      <c r="P31" s="90">
        <v>300</v>
      </c>
      <c r="Q31" s="90">
        <v>249</v>
      </c>
      <c r="R31" s="90">
        <v>249</v>
      </c>
      <c r="S31" s="90">
        <v>234</v>
      </c>
      <c r="T31" s="90">
        <v>234</v>
      </c>
      <c r="U31" s="90">
        <v>234</v>
      </c>
      <c r="V31" s="90">
        <v>236</v>
      </c>
      <c r="W31" s="90">
        <v>236</v>
      </c>
      <c r="X31" s="90">
        <v>236</v>
      </c>
      <c r="Y31" s="90">
        <v>232</v>
      </c>
      <c r="Z31" s="91"/>
      <c r="AA31" s="69">
        <f t="shared" ref="AA31:AA36" si="3">SUM(B31:Z31)</f>
        <v>5872</v>
      </c>
    </row>
    <row r="32" spans="1:27" ht="24.95" customHeight="1" x14ac:dyDescent="0.2">
      <c r="A32" s="92" t="s">
        <v>37</v>
      </c>
      <c r="B32" s="93">
        <v>200</v>
      </c>
      <c r="C32" s="94">
        <v>147</v>
      </c>
      <c r="D32" s="94">
        <v>156</v>
      </c>
      <c r="E32" s="94">
        <v>156</v>
      </c>
      <c r="F32" s="94">
        <v>154</v>
      </c>
      <c r="G32" s="94">
        <v>149</v>
      </c>
      <c r="H32" s="94">
        <v>242</v>
      </c>
      <c r="I32" s="94">
        <v>192</v>
      </c>
      <c r="J32" s="94">
        <v>204</v>
      </c>
      <c r="K32" s="94">
        <v>230.05599999999998</v>
      </c>
      <c r="L32" s="94">
        <v>314</v>
      </c>
      <c r="M32" s="94">
        <v>323</v>
      </c>
      <c r="N32" s="94">
        <v>331</v>
      </c>
      <c r="O32" s="94">
        <v>338.048</v>
      </c>
      <c r="P32" s="94">
        <v>316.798</v>
      </c>
      <c r="Q32" s="94">
        <v>250</v>
      </c>
      <c r="R32" s="94">
        <v>219</v>
      </c>
      <c r="S32" s="94">
        <v>159</v>
      </c>
      <c r="T32" s="94">
        <v>152</v>
      </c>
      <c r="U32" s="94">
        <v>137</v>
      </c>
      <c r="V32" s="94">
        <v>174</v>
      </c>
      <c r="W32" s="94">
        <v>189</v>
      </c>
      <c r="X32" s="94">
        <v>212</v>
      </c>
      <c r="Y32" s="94">
        <v>195</v>
      </c>
      <c r="Z32" s="95"/>
      <c r="AA32" s="74">
        <f t="shared" si="3"/>
        <v>5139.902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>
        <v>373.2</v>
      </c>
      <c r="J33" s="94">
        <v>370.9</v>
      </c>
      <c r="K33" s="94">
        <v>132.1</v>
      </c>
      <c r="L33" s="94">
        <v>124.9</v>
      </c>
      <c r="M33" s="94"/>
      <c r="N33" s="94"/>
      <c r="O33" s="94"/>
      <c r="P33" s="94"/>
      <c r="Q33" s="94"/>
      <c r="R33" s="94">
        <v>303.5</v>
      </c>
      <c r="S33" s="94">
        <v>355</v>
      </c>
      <c r="T33" s="94">
        <v>270.3</v>
      </c>
      <c r="U33" s="94"/>
      <c r="V33" s="94">
        <v>352.1</v>
      </c>
      <c r="W33" s="94">
        <v>128.5</v>
      </c>
      <c r="X33" s="94"/>
      <c r="Y33" s="94"/>
      <c r="Z33" s="95"/>
      <c r="AA33" s="74">
        <f t="shared" si="3"/>
        <v>2410.5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305</v>
      </c>
      <c r="J35" s="94">
        <v>264.89999999999998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138.6</v>
      </c>
      <c r="S35" s="94"/>
      <c r="T35" s="94"/>
      <c r="U35" s="94">
        <v>500</v>
      </c>
      <c r="V35" s="94"/>
      <c r="W35" s="94">
        <v>84.9</v>
      </c>
      <c r="X35" s="94">
        <v>370.9</v>
      </c>
      <c r="Y35" s="94">
        <v>500</v>
      </c>
      <c r="Z35" s="95"/>
      <c r="AA35" s="74">
        <f t="shared" si="3"/>
        <v>9164.2999999999993</v>
      </c>
    </row>
    <row r="36" spans="1:27" ht="30" customHeight="1" thickBot="1" x14ac:dyDescent="0.25">
      <c r="A36" s="81" t="s">
        <v>41</v>
      </c>
      <c r="B36" s="82">
        <f>SUM(B31:B35)</f>
        <v>974</v>
      </c>
      <c r="C36" s="83">
        <f t="shared" ref="C36:Z36" si="4">SUM(C31:C35)</f>
        <v>886</v>
      </c>
      <c r="D36" s="83">
        <f t="shared" si="4"/>
        <v>895</v>
      </c>
      <c r="E36" s="83">
        <f t="shared" si="4"/>
        <v>895</v>
      </c>
      <c r="F36" s="83">
        <f t="shared" si="4"/>
        <v>893</v>
      </c>
      <c r="G36" s="83">
        <f t="shared" si="4"/>
        <v>888</v>
      </c>
      <c r="H36" s="83">
        <f t="shared" si="4"/>
        <v>981</v>
      </c>
      <c r="I36" s="83">
        <f t="shared" si="4"/>
        <v>1114.2</v>
      </c>
      <c r="J36" s="83">
        <f t="shared" si="4"/>
        <v>1077.8</v>
      </c>
      <c r="K36" s="83">
        <f t="shared" si="4"/>
        <v>1092.1559999999999</v>
      </c>
      <c r="L36" s="83">
        <f t="shared" si="4"/>
        <v>1168.9000000000001</v>
      </c>
      <c r="M36" s="83">
        <f t="shared" si="4"/>
        <v>1060</v>
      </c>
      <c r="N36" s="83">
        <f t="shared" si="4"/>
        <v>1076</v>
      </c>
      <c r="O36" s="83">
        <f t="shared" si="4"/>
        <v>1138.048</v>
      </c>
      <c r="P36" s="83">
        <f t="shared" si="4"/>
        <v>1116.798</v>
      </c>
      <c r="Q36" s="83">
        <f t="shared" si="4"/>
        <v>999</v>
      </c>
      <c r="R36" s="83">
        <f t="shared" si="4"/>
        <v>910.1</v>
      </c>
      <c r="S36" s="83">
        <f t="shared" si="4"/>
        <v>748</v>
      </c>
      <c r="T36" s="83">
        <f t="shared" si="4"/>
        <v>656.3</v>
      </c>
      <c r="U36" s="83">
        <f t="shared" si="4"/>
        <v>871</v>
      </c>
      <c r="V36" s="83">
        <f t="shared" si="4"/>
        <v>762.1</v>
      </c>
      <c r="W36" s="83">
        <f t="shared" si="4"/>
        <v>638.4</v>
      </c>
      <c r="X36" s="83">
        <f t="shared" si="4"/>
        <v>818.9</v>
      </c>
      <c r="Y36" s="83">
        <f t="shared" si="4"/>
        <v>927</v>
      </c>
      <c r="Z36" s="84">
        <f t="shared" si="4"/>
        <v>0</v>
      </c>
      <c r="AA36" s="85">
        <f t="shared" si="3"/>
        <v>22586.702000000001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>
        <v>373.2</v>
      </c>
      <c r="J41" s="94">
        <v>370.9</v>
      </c>
      <c r="K41" s="94">
        <v>132.1</v>
      </c>
      <c r="L41" s="94">
        <v>124.9</v>
      </c>
      <c r="M41" s="94"/>
      <c r="N41" s="94"/>
      <c r="O41" s="94"/>
      <c r="P41" s="94"/>
      <c r="Q41" s="94"/>
      <c r="R41" s="94">
        <v>303.5</v>
      </c>
      <c r="S41" s="94">
        <v>355</v>
      </c>
      <c r="T41" s="94">
        <v>270.3</v>
      </c>
      <c r="U41" s="94"/>
      <c r="V41" s="94">
        <v>352.1</v>
      </c>
      <c r="W41" s="94">
        <v>128.5</v>
      </c>
      <c r="X41" s="94"/>
      <c r="Y41" s="94"/>
      <c r="Z41" s="95"/>
      <c r="AA41" s="74">
        <f t="shared" si="5"/>
        <v>2410.5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305</v>
      </c>
      <c r="J43" s="94">
        <v>264.89999999999998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138.6</v>
      </c>
      <c r="S43" s="94"/>
      <c r="T43" s="94"/>
      <c r="U43" s="94">
        <v>500</v>
      </c>
      <c r="V43" s="94"/>
      <c r="W43" s="94">
        <v>84.9</v>
      </c>
      <c r="X43" s="94">
        <v>370.9</v>
      </c>
      <c r="Y43" s="94">
        <v>500</v>
      </c>
      <c r="Z43" s="95"/>
      <c r="AA43" s="74">
        <f t="shared" si="5"/>
        <v>9164.2999999999993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678.2</v>
      </c>
      <c r="J44" s="83">
        <f t="shared" si="6"/>
        <v>635.79999999999995</v>
      </c>
      <c r="K44" s="83">
        <f t="shared" si="6"/>
        <v>632.1</v>
      </c>
      <c r="L44" s="83">
        <f t="shared" si="6"/>
        <v>624.9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442.1</v>
      </c>
      <c r="S44" s="83">
        <f t="shared" si="6"/>
        <v>355</v>
      </c>
      <c r="T44" s="83">
        <f t="shared" si="6"/>
        <v>270.3</v>
      </c>
      <c r="U44" s="83">
        <f t="shared" si="6"/>
        <v>500</v>
      </c>
      <c r="V44" s="83">
        <f t="shared" si="6"/>
        <v>352.1</v>
      </c>
      <c r="W44" s="83">
        <f t="shared" si="6"/>
        <v>213.4</v>
      </c>
      <c r="X44" s="83">
        <f t="shared" si="6"/>
        <v>370.9</v>
      </c>
      <c r="Y44" s="83">
        <f t="shared" si="6"/>
        <v>500</v>
      </c>
      <c r="Z44" s="84">
        <f t="shared" si="6"/>
        <v>0</v>
      </c>
      <c r="AA44" s="85">
        <f t="shared" si="5"/>
        <v>11574.8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5538.9940000000006</v>
      </c>
      <c r="C47" s="83">
        <f t="shared" ref="C47:Z47" si="8">SUM(C10:C13)+C22+C36</f>
        <v>5268.168999999999</v>
      </c>
      <c r="D47" s="83">
        <f t="shared" si="8"/>
        <v>5290.1579999999994</v>
      </c>
      <c r="E47" s="83">
        <f t="shared" si="8"/>
        <v>5264.8220000000001</v>
      </c>
      <c r="F47" s="83">
        <f t="shared" si="8"/>
        <v>5331.3020000000006</v>
      </c>
      <c r="G47" s="83">
        <f t="shared" si="8"/>
        <v>5413.2849999999989</v>
      </c>
      <c r="H47" s="83">
        <f t="shared" si="8"/>
        <v>5840.7930000000006</v>
      </c>
      <c r="I47" s="83">
        <f t="shared" si="8"/>
        <v>6390.7759999999989</v>
      </c>
      <c r="J47" s="83">
        <f t="shared" si="8"/>
        <v>6813.9839999999995</v>
      </c>
      <c r="K47" s="83">
        <f t="shared" si="8"/>
        <v>7072.1670000000004</v>
      </c>
      <c r="L47" s="83">
        <f t="shared" si="8"/>
        <v>7318.4030000000002</v>
      </c>
      <c r="M47" s="83">
        <f t="shared" si="8"/>
        <v>7275.0589999999993</v>
      </c>
      <c r="N47" s="83">
        <f t="shared" si="8"/>
        <v>7214.0829999999987</v>
      </c>
      <c r="O47" s="83">
        <f t="shared" si="8"/>
        <v>6994.4259999999995</v>
      </c>
      <c r="P47" s="83">
        <f t="shared" si="8"/>
        <v>6833.7869999999994</v>
      </c>
      <c r="Q47" s="83">
        <f t="shared" si="8"/>
        <v>6620.5879999999997</v>
      </c>
      <c r="R47" s="83">
        <f t="shared" si="8"/>
        <v>6551.9299999999994</v>
      </c>
      <c r="S47" s="83">
        <f t="shared" si="8"/>
        <v>6707.0239999999994</v>
      </c>
      <c r="T47" s="83">
        <f t="shared" si="8"/>
        <v>7129.5410000000002</v>
      </c>
      <c r="U47" s="83">
        <f t="shared" si="8"/>
        <v>7268.8590000000004</v>
      </c>
      <c r="V47" s="83">
        <f t="shared" si="8"/>
        <v>6822.1560000000009</v>
      </c>
      <c r="W47" s="83">
        <f t="shared" si="8"/>
        <v>6271.8419999999996</v>
      </c>
      <c r="X47" s="83">
        <f t="shared" si="8"/>
        <v>6115.976999999999</v>
      </c>
      <c r="Y47" s="83">
        <f t="shared" si="8"/>
        <v>5768.18</v>
      </c>
      <c r="Z47" s="84">
        <f t="shared" si="8"/>
        <v>0</v>
      </c>
      <c r="AA47" s="100">
        <f>SUM(B47:Z47)</f>
        <v>153116.30499999999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217</v>
      </c>
      <c r="C4" s="18">
        <v>67.399999999999977</v>
      </c>
      <c r="D4" s="18">
        <v>-68</v>
      </c>
      <c r="E4" s="18">
        <v>-68</v>
      </c>
      <c r="F4" s="18">
        <v>-68</v>
      </c>
      <c r="G4" s="18">
        <v>-39.5</v>
      </c>
      <c r="H4" s="18">
        <v>85.5</v>
      </c>
      <c r="I4" s="18">
        <v>678.2</v>
      </c>
      <c r="J4" s="18">
        <v>635.79999999999995</v>
      </c>
      <c r="K4" s="18">
        <v>632.1</v>
      </c>
      <c r="L4" s="18">
        <v>624.9</v>
      </c>
      <c r="M4" s="18">
        <v>239.60000000000002</v>
      </c>
      <c r="N4" s="18">
        <v>308.5</v>
      </c>
      <c r="O4" s="18">
        <v>302.60000000000002</v>
      </c>
      <c r="P4" s="18">
        <v>246.8</v>
      </c>
      <c r="Q4" s="18">
        <v>457.3</v>
      </c>
      <c r="R4" s="18">
        <v>442.1</v>
      </c>
      <c r="S4" s="18">
        <v>-48.199999999999989</v>
      </c>
      <c r="T4" s="18">
        <v>61.200000000000017</v>
      </c>
      <c r="U4" s="18">
        <v>312.7</v>
      </c>
      <c r="V4" s="18">
        <v>264.3</v>
      </c>
      <c r="W4" s="18">
        <v>213.4</v>
      </c>
      <c r="X4" s="18">
        <v>64</v>
      </c>
      <c r="Y4" s="18">
        <v>-62</v>
      </c>
      <c r="Z4" s="19"/>
      <c r="AA4" s="107">
        <f>SUM(B4:Z4)</f>
        <v>5499.7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177.09</v>
      </c>
      <c r="C7" s="113">
        <v>161.38</v>
      </c>
      <c r="D7" s="113">
        <v>155.80000000000001</v>
      </c>
      <c r="E7" s="113">
        <v>155.80000000000001</v>
      </c>
      <c r="F7" s="113">
        <v>156</v>
      </c>
      <c r="G7" s="113">
        <v>155.80000000000001</v>
      </c>
      <c r="H7" s="113">
        <v>180.08</v>
      </c>
      <c r="I7" s="113">
        <v>197.35</v>
      </c>
      <c r="J7" s="113">
        <v>210.95</v>
      </c>
      <c r="K7" s="113">
        <v>177.17</v>
      </c>
      <c r="L7" s="113">
        <v>171.13</v>
      </c>
      <c r="M7" s="113">
        <v>152.1</v>
      </c>
      <c r="N7" s="113">
        <v>150</v>
      </c>
      <c r="O7" s="113">
        <v>134.76</v>
      </c>
      <c r="P7" s="113">
        <v>135.82</v>
      </c>
      <c r="Q7" s="113">
        <v>156.83000000000001</v>
      </c>
      <c r="R7" s="113">
        <v>176.28</v>
      </c>
      <c r="S7" s="113">
        <v>199.53</v>
      </c>
      <c r="T7" s="113">
        <v>228.6</v>
      </c>
      <c r="U7" s="113">
        <v>242.56</v>
      </c>
      <c r="V7" s="113">
        <v>226.5</v>
      </c>
      <c r="W7" s="113">
        <v>205</v>
      </c>
      <c r="X7" s="113">
        <v>179.12</v>
      </c>
      <c r="Y7" s="113">
        <v>156.83000000000001</v>
      </c>
      <c r="Z7" s="114"/>
      <c r="AA7" s="115">
        <v>176.77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283</v>
      </c>
      <c r="C13" s="125">
        <v>432.6</v>
      </c>
      <c r="D13" s="125">
        <v>568</v>
      </c>
      <c r="E13" s="125">
        <v>568</v>
      </c>
      <c r="F13" s="125">
        <v>568</v>
      </c>
      <c r="G13" s="125">
        <v>539.5</v>
      </c>
      <c r="H13" s="125">
        <v>414.5</v>
      </c>
      <c r="I13" s="125"/>
      <c r="J13" s="125"/>
      <c r="K13" s="125"/>
      <c r="L13" s="125"/>
      <c r="M13" s="125">
        <v>260.39999999999998</v>
      </c>
      <c r="N13" s="125">
        <v>191.5</v>
      </c>
      <c r="O13" s="125">
        <v>197.4</v>
      </c>
      <c r="P13" s="125">
        <v>253.2</v>
      </c>
      <c r="Q13" s="125">
        <v>42.7</v>
      </c>
      <c r="R13" s="125"/>
      <c r="S13" s="125"/>
      <c r="T13" s="125"/>
      <c r="U13" s="125">
        <v>187.3</v>
      </c>
      <c r="V13" s="125"/>
      <c r="W13" s="125"/>
      <c r="X13" s="125">
        <v>306.89999999999998</v>
      </c>
      <c r="Y13" s="126">
        <v>562</v>
      </c>
      <c r="Z13" s="127"/>
      <c r="AA13" s="128">
        <f t="shared" si="0"/>
        <v>5375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>
        <v>403.2</v>
      </c>
      <c r="T15" s="129">
        <v>209.1</v>
      </c>
      <c r="U15" s="129"/>
      <c r="V15" s="125">
        <v>87.8</v>
      </c>
      <c r="W15" s="129"/>
      <c r="X15" s="129"/>
      <c r="Y15" s="129"/>
      <c r="Z15" s="127"/>
      <c r="AA15" s="128">
        <f t="shared" si="0"/>
        <v>700.09999999999991</v>
      </c>
    </row>
    <row r="16" spans="1:27" ht="30" customHeight="1" thickBot="1" x14ac:dyDescent="0.25">
      <c r="A16" s="81" t="s">
        <v>45</v>
      </c>
      <c r="B16" s="130">
        <f>IF(LEN(B$2)&gt;0,SUM(B11:B15),"")</f>
        <v>283</v>
      </c>
      <c r="C16" s="131">
        <f t="shared" ref="C16:Z16" si="1">IF(LEN(C$2)&gt;0,SUM(C11:C15),"")</f>
        <v>432.6</v>
      </c>
      <c r="D16" s="131">
        <f t="shared" si="1"/>
        <v>568</v>
      </c>
      <c r="E16" s="131">
        <f t="shared" si="1"/>
        <v>568</v>
      </c>
      <c r="F16" s="131">
        <f t="shared" si="1"/>
        <v>568</v>
      </c>
      <c r="G16" s="131">
        <f t="shared" si="1"/>
        <v>539.5</v>
      </c>
      <c r="H16" s="131">
        <f t="shared" si="1"/>
        <v>414.5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260.39999999999998</v>
      </c>
      <c r="N16" s="131">
        <f t="shared" si="1"/>
        <v>191.5</v>
      </c>
      <c r="O16" s="131">
        <f t="shared" si="1"/>
        <v>197.4</v>
      </c>
      <c r="P16" s="131">
        <f t="shared" si="1"/>
        <v>253.2</v>
      </c>
      <c r="Q16" s="131">
        <f t="shared" si="1"/>
        <v>42.7</v>
      </c>
      <c r="R16" s="131">
        <f t="shared" si="1"/>
        <v>0</v>
      </c>
      <c r="S16" s="131">
        <f t="shared" si="1"/>
        <v>403.2</v>
      </c>
      <c r="T16" s="131">
        <f t="shared" si="1"/>
        <v>209.1</v>
      </c>
      <c r="U16" s="131">
        <f t="shared" si="1"/>
        <v>187.3</v>
      </c>
      <c r="V16" s="131">
        <f t="shared" si="1"/>
        <v>87.8</v>
      </c>
      <c r="W16" s="131">
        <f t="shared" si="1"/>
        <v>0</v>
      </c>
      <c r="X16" s="131">
        <f t="shared" si="1"/>
        <v>306.89999999999998</v>
      </c>
      <c r="Y16" s="131">
        <f t="shared" si="1"/>
        <v>562</v>
      </c>
      <c r="Z16" s="132" t="str">
        <f t="shared" si="1"/>
        <v/>
      </c>
      <c r="AA16" s="85">
        <f t="shared" si="0"/>
        <v>6075.1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>
        <v>373.2</v>
      </c>
      <c r="J21" s="125">
        <v>370.9</v>
      </c>
      <c r="K21" s="125">
        <v>132.1</v>
      </c>
      <c r="L21" s="125">
        <v>124.9</v>
      </c>
      <c r="M21" s="125"/>
      <c r="N21" s="125"/>
      <c r="O21" s="125"/>
      <c r="P21" s="125"/>
      <c r="Q21" s="125"/>
      <c r="R21" s="125">
        <v>303.5</v>
      </c>
      <c r="S21" s="125">
        <v>355</v>
      </c>
      <c r="T21" s="125">
        <v>270.3</v>
      </c>
      <c r="U21" s="125"/>
      <c r="V21" s="125">
        <v>352.1</v>
      </c>
      <c r="W21" s="125">
        <v>128.5</v>
      </c>
      <c r="X21" s="125"/>
      <c r="Y21" s="126"/>
      <c r="Z21" s="127"/>
      <c r="AA21" s="128">
        <f t="shared" si="2"/>
        <v>2410.5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305</v>
      </c>
      <c r="J23" s="129">
        <v>264.89999999999998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500</v>
      </c>
      <c r="R23" s="129">
        <v>138.6</v>
      </c>
      <c r="S23" s="129"/>
      <c r="T23" s="129"/>
      <c r="U23" s="129">
        <v>500</v>
      </c>
      <c r="V23" s="125"/>
      <c r="W23" s="129">
        <v>84.9</v>
      </c>
      <c r="X23" s="129">
        <v>370.9</v>
      </c>
      <c r="Y23" s="129">
        <v>500</v>
      </c>
      <c r="Z23" s="127"/>
      <c r="AA23" s="128">
        <f t="shared" si="2"/>
        <v>9164.2999999999993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678.2</v>
      </c>
      <c r="J24" s="131">
        <f t="shared" si="3"/>
        <v>635.79999999999995</v>
      </c>
      <c r="K24" s="131">
        <f t="shared" si="3"/>
        <v>632.1</v>
      </c>
      <c r="L24" s="131">
        <f t="shared" si="3"/>
        <v>624.9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500</v>
      </c>
      <c r="R24" s="131">
        <f t="shared" si="3"/>
        <v>442.1</v>
      </c>
      <c r="S24" s="131">
        <f t="shared" si="3"/>
        <v>355</v>
      </c>
      <c r="T24" s="131">
        <f t="shared" si="3"/>
        <v>270.3</v>
      </c>
      <c r="U24" s="131">
        <f t="shared" si="3"/>
        <v>500</v>
      </c>
      <c r="V24" s="131">
        <f t="shared" si="3"/>
        <v>352.1</v>
      </c>
      <c r="W24" s="131">
        <f t="shared" si="3"/>
        <v>213.4</v>
      </c>
      <c r="X24" s="131">
        <f t="shared" si="3"/>
        <v>370.9</v>
      </c>
      <c r="Y24" s="131">
        <f t="shared" si="3"/>
        <v>500</v>
      </c>
      <c r="Z24" s="132" t="str">
        <f t="shared" si="3"/>
        <v/>
      </c>
      <c r="AA24" s="85">
        <f t="shared" si="2"/>
        <v>11574.8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2021-10-29T11:13:45Z</dcterms:created>
  <dcterms:modified xsi:type="dcterms:W3CDTF">2021-10-29T11:13:46Z</dcterms:modified>
</cp:coreProperties>
</file>