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[1]SPOT_Orders_OverView_01!$A$41:$A$80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<sst xmlns="http://schemas.openxmlformats.org/spreadsheetml/2006/main" count="109" uniqueCount="48">
  <si>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28/10/2021 14:13:12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</si>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</sst>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330</c:v>
                </c:pt>
                <c:pt idx="1">
                  <c:v>330</c:v>
                </c:pt>
                <c:pt idx="2">
                  <c:v>330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  <c:pt idx="6">
                  <c:v>330</c:v>
                </c:pt>
                <c:pt idx="7">
                  <c:v>330</c:v>
                </c:pt>
                <c:pt idx="8">
                  <c:v>330</c:v>
                </c:pt>
                <c:pt idx="9">
                  <c:v>330</c:v>
                </c:pt>
                <c:pt idx="10">
                  <c:v>330</c:v>
                </c:pt>
                <c:pt idx="11">
                  <c:v>330</c:v>
                </c:pt>
                <c:pt idx="12">
                  <c:v>330</c:v>
                </c:pt>
                <c:pt idx="13">
                  <c:v>330</c:v>
                </c:pt>
                <c:pt idx="14">
                  <c:v>330</c:v>
                </c:pt>
                <c:pt idx="15">
                  <c:v>330</c:v>
                </c:pt>
                <c:pt idx="16">
                  <c:v>330</c:v>
                </c:pt>
                <c:pt idx="17">
                  <c:v>330</c:v>
                </c:pt>
                <c:pt idx="18">
                  <c:v>330</c:v>
                </c:pt>
                <c:pt idx="19">
                  <c:v>330</c:v>
                </c:pt>
                <c:pt idx="20">
                  <c:v>330</c:v>
                </c:pt>
                <c:pt idx="21">
                  <c:v>330</c:v>
                </c:pt>
                <c:pt idx="22">
                  <c:v>330</c:v>
                </c:pt>
                <c:pt idx="23">
                  <c:v>330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2129.5569999999998</c:v>
                </c:pt>
                <c:pt idx="1">
                  <c:v>1897.9</c:v>
                </c:pt>
                <c:pt idx="2">
                  <c:v>1822.9</c:v>
                </c:pt>
                <c:pt idx="3">
                  <c:v>1822.9</c:v>
                </c:pt>
                <c:pt idx="4">
                  <c:v>1822.9</c:v>
                </c:pt>
                <c:pt idx="5">
                  <c:v>2542.7890000000002</c:v>
                </c:pt>
                <c:pt idx="6">
                  <c:v>3327.8910000000001</c:v>
                </c:pt>
                <c:pt idx="7">
                  <c:v>3393.8449999999998</c:v>
                </c:pt>
                <c:pt idx="8">
                  <c:v>3414.3110000000001</c:v>
                </c:pt>
                <c:pt idx="9">
                  <c:v>3301.4509999999996</c:v>
                </c:pt>
                <c:pt idx="10">
                  <c:v>3094.8020000000001</c:v>
                </c:pt>
                <c:pt idx="11">
                  <c:v>2825.6750000000002</c:v>
                </c:pt>
                <c:pt idx="12">
                  <c:v>2640.6949999999997</c:v>
                </c:pt>
                <c:pt idx="13">
                  <c:v>2515.9290000000001</c:v>
                </c:pt>
                <c:pt idx="14">
                  <c:v>2548.3140000000003</c:v>
                </c:pt>
                <c:pt idx="15">
                  <c:v>2630.002</c:v>
                </c:pt>
                <c:pt idx="16">
                  <c:v>3351.5720000000001</c:v>
                </c:pt>
                <c:pt idx="17">
                  <c:v>3556.9610000000002</c:v>
                </c:pt>
                <c:pt idx="18">
                  <c:v>3602.5650000000005</c:v>
                </c:pt>
                <c:pt idx="19">
                  <c:v>3612.5410000000002</c:v>
                </c:pt>
                <c:pt idx="20">
                  <c:v>3541.1559999999999</c:v>
                </c:pt>
                <c:pt idx="21">
                  <c:v>3435.395</c:v>
                </c:pt>
                <c:pt idx="22">
                  <c:v>3074.6460000000002</c:v>
                </c:pt>
                <c:pt idx="23">
                  <c:v>2535.5720000000001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198</c:v>
                </c:pt>
                <c:pt idx="1">
                  <c:v>408.2</c:v>
                </c:pt>
                <c:pt idx="2">
                  <c:v>389.6</c:v>
                </c:pt>
                <c:pt idx="3">
                  <c:v>370</c:v>
                </c:pt>
                <c:pt idx="4">
                  <c:v>427.3</c:v>
                </c:pt>
                <c:pt idx="5">
                  <c:v>110</c:v>
                </c:pt>
                <c:pt idx="6">
                  <c:v>132.292</c:v>
                </c:pt>
                <c:pt idx="7">
                  <c:v>155</c:v>
                </c:pt>
                <c:pt idx="8">
                  <c:v>105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282.60000000000002</c:v>
                </c:pt>
                <c:pt idx="18">
                  <c:v>170</c:v>
                </c:pt>
                <c:pt idx="19">
                  <c:v>170</c:v>
                </c:pt>
                <c:pt idx="20">
                  <c:v>240.5</c:v>
                </c:pt>
                <c:pt idx="21">
                  <c:v>235.1</c:v>
                </c:pt>
                <c:pt idx="22">
                  <c:v>372.8</c:v>
                </c:pt>
                <c:pt idx="23">
                  <c:v>598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2843.5770000000007</c:v>
                </c:pt>
                <c:pt idx="1">
                  <c:v>2856.4729999999995</c:v>
                </c:pt>
                <c:pt idx="2">
                  <c:v>2852.221</c:v>
                </c:pt>
                <c:pt idx="3">
                  <c:v>2862.2920000000004</c:v>
                </c:pt>
                <c:pt idx="4">
                  <c:v>2859.4569999999994</c:v>
                </c:pt>
                <c:pt idx="5">
                  <c:v>2863.3090000000002</c:v>
                </c:pt>
                <c:pt idx="6">
                  <c:v>2859.0350000000003</c:v>
                </c:pt>
                <c:pt idx="7">
                  <c:v>3012.601999999999</c:v>
                </c:pt>
                <c:pt idx="8">
                  <c:v>3527.1330000000003</c:v>
                </c:pt>
                <c:pt idx="9">
                  <c:v>4048.815000000001</c:v>
                </c:pt>
                <c:pt idx="10">
                  <c:v>4368.4179999999997</c:v>
                </c:pt>
                <c:pt idx="11">
                  <c:v>4520.1370000000006</c:v>
                </c:pt>
                <c:pt idx="12">
                  <c:v>4543.054000000001</c:v>
                </c:pt>
                <c:pt idx="13">
                  <c:v>4428.8069999999989</c:v>
                </c:pt>
                <c:pt idx="14">
                  <c:v>4195.4019999999982</c:v>
                </c:pt>
                <c:pt idx="15">
                  <c:v>3745.795000000001</c:v>
                </c:pt>
                <c:pt idx="16">
                  <c:v>3156.9580000000001</c:v>
                </c:pt>
                <c:pt idx="17">
                  <c:v>2813.8220000000006</c:v>
                </c:pt>
                <c:pt idx="18">
                  <c:v>2790.6069999999995</c:v>
                </c:pt>
                <c:pt idx="19">
                  <c:v>2803.7870000000003</c:v>
                </c:pt>
                <c:pt idx="20">
                  <c:v>2799.9629999999997</c:v>
                </c:pt>
                <c:pt idx="21">
                  <c:v>2779.4349999999999</c:v>
                </c:pt>
                <c:pt idx="22">
                  <c:v>2774.2999999999997</c:v>
                </c:pt>
                <c:pt idx="23">
                  <c:v>2766.8639999999996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146</c:v>
                </c:pt>
                <c:pt idx="8">
                  <c:v>120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38</c:v>
                </c:pt>
                <c:pt idx="16">
                  <c:v>73</c:v>
                </c:pt>
                <c:pt idx="17">
                  <c:v>105</c:v>
                </c:pt>
                <c:pt idx="18">
                  <c:v>535</c:v>
                </c:pt>
                <c:pt idx="19">
                  <c:v>725</c:v>
                </c:pt>
                <c:pt idx="20">
                  <c:v>511</c:v>
                </c:pt>
                <c:pt idx="21">
                  <c:v>146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723416"/>
        <c:axId val="383723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5501.1640000000016</c:v>
                </c:pt>
                <c:pt idx="1">
                  <c:v>5492.5860000000002</c:v>
                </c:pt>
                <c:pt idx="2">
                  <c:v>5394.6749999999993</c:v>
                </c:pt>
                <c:pt idx="3">
                  <c:v>5385.1979999999985</c:v>
                </c:pt>
                <c:pt idx="4">
                  <c:v>5439.6209999999992</c:v>
                </c:pt>
                <c:pt idx="5">
                  <c:v>5872.1440000000011</c:v>
                </c:pt>
                <c:pt idx="6">
                  <c:v>6675.2599999999984</c:v>
                </c:pt>
                <c:pt idx="7">
                  <c:v>7037.4730000000018</c:v>
                </c:pt>
                <c:pt idx="8">
                  <c:v>7496.4049999999997</c:v>
                </c:pt>
                <c:pt idx="9">
                  <c:v>7801.2559999999994</c:v>
                </c:pt>
                <c:pt idx="10">
                  <c:v>7914.2150000000011</c:v>
                </c:pt>
                <c:pt idx="11">
                  <c:v>7796.8119999999999</c:v>
                </c:pt>
                <c:pt idx="12">
                  <c:v>7682.7489999999998</c:v>
                </c:pt>
                <c:pt idx="13">
                  <c:v>7443.7359999999999</c:v>
                </c:pt>
                <c:pt idx="14">
                  <c:v>7242.7160000000003</c:v>
                </c:pt>
                <c:pt idx="15">
                  <c:v>6848.8310000000001</c:v>
                </c:pt>
                <c:pt idx="16">
                  <c:v>7016.5029999999988</c:v>
                </c:pt>
                <c:pt idx="17">
                  <c:v>7088.4149999999981</c:v>
                </c:pt>
                <c:pt idx="18">
                  <c:v>7428.1619999999984</c:v>
                </c:pt>
                <c:pt idx="19">
                  <c:v>7641.3300000000008</c:v>
                </c:pt>
                <c:pt idx="20">
                  <c:v>7422.5749999999989</c:v>
                </c:pt>
                <c:pt idx="21">
                  <c:v>6925.9379999999974</c:v>
                </c:pt>
                <c:pt idx="22">
                  <c:v>6607.7190000000001</c:v>
                </c:pt>
                <c:pt idx="23">
                  <c:v>6230.4579999999996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723416"/>
        <c:axId val="383723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152.05000000000001</c:v>
                </c:pt>
                <c:pt idx="1">
                  <c:v>138.75</c:v>
                </c:pt>
                <c:pt idx="2">
                  <c:v>113</c:v>
                </c:pt>
                <c:pt idx="3">
                  <c:v>112.02</c:v>
                </c:pt>
                <c:pt idx="4">
                  <c:v>118.22</c:v>
                </c:pt>
                <c:pt idx="5">
                  <c:v>172.7</c:v>
                </c:pt>
                <c:pt idx="6">
                  <c:v>217.36</c:v>
                </c:pt>
                <c:pt idx="7">
                  <c:v>250.1</c:v>
                </c:pt>
                <c:pt idx="8">
                  <c:v>252.72</c:v>
                </c:pt>
                <c:pt idx="9">
                  <c:v>215</c:v>
                </c:pt>
                <c:pt idx="10">
                  <c:v>186</c:v>
                </c:pt>
                <c:pt idx="11">
                  <c:v>165.07</c:v>
                </c:pt>
                <c:pt idx="12">
                  <c:v>156.72999999999999</c:v>
                </c:pt>
                <c:pt idx="13">
                  <c:v>151.99</c:v>
                </c:pt>
                <c:pt idx="14">
                  <c:v>151.99</c:v>
                </c:pt>
                <c:pt idx="15">
                  <c:v>152.04</c:v>
                </c:pt>
                <c:pt idx="16">
                  <c:v>194.99</c:v>
                </c:pt>
                <c:pt idx="17">
                  <c:v>230.5</c:v>
                </c:pt>
                <c:pt idx="18">
                  <c:v>245</c:v>
                </c:pt>
                <c:pt idx="19">
                  <c:v>244.42</c:v>
                </c:pt>
                <c:pt idx="20">
                  <c:v>221.48</c:v>
                </c:pt>
                <c:pt idx="21">
                  <c:v>204.2</c:v>
                </c:pt>
                <c:pt idx="22">
                  <c:v>195.7</c:v>
                </c:pt>
                <c:pt idx="23">
                  <c:v>157.55000000000001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724592"/>
        <c:axId val="383724200"/>
      </c:lineChart>
      <c:catAx>
        <c:axId val="383723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723808"/>
        <c:crosses val="autoZero"/>
        <c:auto val="1"/>
        <c:lblAlgn val="ctr"/>
        <c:lblOffset val="100"/>
        <c:noMultiLvlLbl val="0"/>
      </c:catAx>
      <c:valAx>
        <c:axId val="38372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723416"/>
        <c:crosses val="autoZero"/>
        <c:crossBetween val="between"/>
      </c:valAx>
      <c:valAx>
        <c:axId val="383724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724592"/>
        <c:crosses val="max"/>
        <c:crossBetween val="between"/>
      </c:valAx>
      <c:catAx>
        <c:axId val="383724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724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44498</v>
          </cell>
        </row>
        <row r="5">
          <cell r="C5" t="str">
            <v>DAM</v>
          </cell>
        </row>
        <row r="26">
          <cell r="C26">
            <v>7920</v>
          </cell>
        </row>
        <row r="27">
          <cell r="C27">
            <v>68442.269000000015</v>
          </cell>
        </row>
        <row r="28">
          <cell r="C28">
            <v>2747</v>
          </cell>
        </row>
        <row r="29">
          <cell r="C29">
            <v>5204.3919999999998</v>
          </cell>
        </row>
        <row r="30">
          <cell r="C30">
            <v>79072.263000000006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21317.888999999999</v>
          </cell>
        </row>
        <row r="39">
          <cell r="C39">
            <v>30767.966000000011</v>
          </cell>
        </row>
        <row r="40">
          <cell r="C40">
            <v>75264.786000000007</v>
          </cell>
        </row>
        <row r="41">
          <cell r="C41">
            <v>580</v>
          </cell>
        </row>
        <row r="42">
          <cell r="C42">
            <v>31036.799999999992</v>
          </cell>
        </row>
        <row r="43">
          <cell r="C43">
            <v>4418.5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152.05000000000001</v>
          </cell>
          <cell r="C7">
            <v>138.75</v>
          </cell>
          <cell r="D7">
            <v>113</v>
          </cell>
          <cell r="E7">
            <v>112.02</v>
          </cell>
          <cell r="F7">
            <v>118.22</v>
          </cell>
          <cell r="G7">
            <v>172.7</v>
          </cell>
          <cell r="H7">
            <v>217.36</v>
          </cell>
          <cell r="I7">
            <v>250.1</v>
          </cell>
          <cell r="J7">
            <v>252.72</v>
          </cell>
          <cell r="K7">
            <v>215</v>
          </cell>
          <cell r="L7">
            <v>186</v>
          </cell>
          <cell r="M7">
            <v>165.07</v>
          </cell>
          <cell r="N7">
            <v>156.72999999999999</v>
          </cell>
          <cell r="O7">
            <v>151.99</v>
          </cell>
          <cell r="P7">
            <v>151.99</v>
          </cell>
          <cell r="Q7">
            <v>152.04</v>
          </cell>
          <cell r="R7">
            <v>194.99</v>
          </cell>
          <cell r="S7">
            <v>230.5</v>
          </cell>
          <cell r="T7">
            <v>245</v>
          </cell>
          <cell r="U7">
            <v>244.42</v>
          </cell>
          <cell r="V7">
            <v>221.48</v>
          </cell>
          <cell r="W7">
            <v>204.2</v>
          </cell>
          <cell r="X7">
            <v>195.7</v>
          </cell>
          <cell r="Y7">
            <v>157.55000000000001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152.05000000000001</v>
          </cell>
          <cell r="C7">
            <v>138.75</v>
          </cell>
          <cell r="D7">
            <v>113</v>
          </cell>
          <cell r="E7">
            <v>112.02</v>
          </cell>
          <cell r="F7">
            <v>118.22</v>
          </cell>
          <cell r="G7">
            <v>172.7</v>
          </cell>
          <cell r="H7">
            <v>217.36</v>
          </cell>
          <cell r="I7">
            <v>250.1</v>
          </cell>
          <cell r="J7">
            <v>252.72</v>
          </cell>
          <cell r="K7">
            <v>215</v>
          </cell>
          <cell r="L7">
            <v>186</v>
          </cell>
          <cell r="M7">
            <v>165.07</v>
          </cell>
          <cell r="N7">
            <v>156.72999999999999</v>
          </cell>
          <cell r="O7">
            <v>151.99</v>
          </cell>
          <cell r="P7">
            <v>151.99</v>
          </cell>
          <cell r="Q7">
            <v>152.04</v>
          </cell>
          <cell r="R7">
            <v>194.99</v>
          </cell>
          <cell r="S7">
            <v>230.5</v>
          </cell>
          <cell r="T7">
            <v>245</v>
          </cell>
          <cell r="U7">
            <v>244.42</v>
          </cell>
          <cell r="V7">
            <v>221.48</v>
          </cell>
          <cell r="W7">
            <v>204.2</v>
          </cell>
          <cell r="X7">
            <v>195.7</v>
          </cell>
          <cell r="Y7">
            <v>157.55000000000001</v>
          </cell>
        </row>
        <row r="12">
          <cell r="B12">
            <v>165</v>
          </cell>
          <cell r="C12">
            <v>165</v>
          </cell>
          <cell r="D12">
            <v>165</v>
          </cell>
          <cell r="E12">
            <v>165</v>
          </cell>
          <cell r="F12">
            <v>165</v>
          </cell>
          <cell r="G12">
            <v>165</v>
          </cell>
          <cell r="H12">
            <v>165</v>
          </cell>
          <cell r="I12">
            <v>165</v>
          </cell>
          <cell r="J12">
            <v>165</v>
          </cell>
          <cell r="K12">
            <v>165</v>
          </cell>
          <cell r="L12">
            <v>165</v>
          </cell>
          <cell r="M12">
            <v>165</v>
          </cell>
          <cell r="N12">
            <v>165</v>
          </cell>
          <cell r="O12">
            <v>165</v>
          </cell>
          <cell r="P12">
            <v>165</v>
          </cell>
          <cell r="Q12">
            <v>165</v>
          </cell>
          <cell r="R12">
            <v>165</v>
          </cell>
          <cell r="S12">
            <v>165</v>
          </cell>
          <cell r="T12">
            <v>165</v>
          </cell>
          <cell r="U12">
            <v>165</v>
          </cell>
          <cell r="V12">
            <v>165</v>
          </cell>
          <cell r="W12">
            <v>165</v>
          </cell>
          <cell r="X12">
            <v>165</v>
          </cell>
          <cell r="Y12">
            <v>165</v>
          </cell>
        </row>
        <row r="13">
          <cell r="B13">
            <v>165</v>
          </cell>
          <cell r="C13">
            <v>165</v>
          </cell>
          <cell r="D13">
            <v>165</v>
          </cell>
          <cell r="E13">
            <v>165</v>
          </cell>
          <cell r="F13">
            <v>165</v>
          </cell>
          <cell r="G13">
            <v>165</v>
          </cell>
          <cell r="H13">
            <v>165</v>
          </cell>
          <cell r="I13">
            <v>165</v>
          </cell>
          <cell r="J13">
            <v>165</v>
          </cell>
          <cell r="K13">
            <v>165</v>
          </cell>
          <cell r="L13">
            <v>165</v>
          </cell>
          <cell r="M13">
            <v>165</v>
          </cell>
          <cell r="N13">
            <v>165</v>
          </cell>
          <cell r="O13">
            <v>165</v>
          </cell>
          <cell r="P13">
            <v>165</v>
          </cell>
          <cell r="Q13">
            <v>165</v>
          </cell>
          <cell r="R13">
            <v>165</v>
          </cell>
          <cell r="S13">
            <v>165</v>
          </cell>
          <cell r="T13">
            <v>165</v>
          </cell>
          <cell r="U13">
            <v>165</v>
          </cell>
          <cell r="V13">
            <v>165</v>
          </cell>
          <cell r="W13">
            <v>165</v>
          </cell>
          <cell r="X13">
            <v>165</v>
          </cell>
          <cell r="Y13">
            <v>165</v>
          </cell>
        </row>
        <row r="23">
          <cell r="B23">
            <v>307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405</v>
          </cell>
          <cell r="H23">
            <v>405</v>
          </cell>
          <cell r="I23">
            <v>405</v>
          </cell>
          <cell r="J23">
            <v>405</v>
          </cell>
          <cell r="K23">
            <v>400</v>
          </cell>
          <cell r="L23">
            <v>400</v>
          </cell>
          <cell r="M23">
            <v>400</v>
          </cell>
          <cell r="N23">
            <v>343.72199999999998</v>
          </cell>
          <cell r="O23">
            <v>290.029</v>
          </cell>
          <cell r="P23">
            <v>275.41399999999999</v>
          </cell>
          <cell r="Q23">
            <v>307</v>
          </cell>
          <cell r="R23">
            <v>400</v>
          </cell>
          <cell r="S23">
            <v>400</v>
          </cell>
          <cell r="T23">
            <v>405</v>
          </cell>
          <cell r="U23">
            <v>405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300</v>
          </cell>
          <cell r="H25">
            <v>300</v>
          </cell>
          <cell r="I25">
            <v>300</v>
          </cell>
          <cell r="J25">
            <v>300</v>
          </cell>
          <cell r="K25">
            <v>300</v>
          </cell>
          <cell r="L25">
            <v>300</v>
          </cell>
          <cell r="M25">
            <v>300</v>
          </cell>
          <cell r="N25">
            <v>250</v>
          </cell>
          <cell r="O25">
            <v>250</v>
          </cell>
          <cell r="P25">
            <v>250</v>
          </cell>
          <cell r="Q25">
            <v>250</v>
          </cell>
          <cell r="R25">
            <v>300</v>
          </cell>
          <cell r="S25">
            <v>300</v>
          </cell>
          <cell r="T25">
            <v>300</v>
          </cell>
          <cell r="U25">
            <v>300</v>
          </cell>
          <cell r="V25">
            <v>300</v>
          </cell>
          <cell r="W25">
            <v>300</v>
          </cell>
          <cell r="X25">
            <v>300</v>
          </cell>
          <cell r="Y25">
            <v>290.39299999999997</v>
          </cell>
        </row>
        <row r="26">
          <cell r="B26">
            <v>265</v>
          </cell>
          <cell r="C26">
            <v>220</v>
          </cell>
          <cell r="D26">
            <v>175</v>
          </cell>
          <cell r="E26">
            <v>175</v>
          </cell>
          <cell r="F26">
            <v>175</v>
          </cell>
          <cell r="G26">
            <v>262.20699999999999</v>
          </cell>
          <cell r="H26">
            <v>292.80900000000003</v>
          </cell>
          <cell r="I26">
            <v>303.88099999999997</v>
          </cell>
          <cell r="J26">
            <v>304.31299999999999</v>
          </cell>
          <cell r="K26">
            <v>286.97500000000002</v>
          </cell>
          <cell r="L26">
            <v>271.49799999999999</v>
          </cell>
          <cell r="M26">
            <v>175</v>
          </cell>
          <cell r="N26">
            <v>175</v>
          </cell>
          <cell r="O26">
            <v>175</v>
          </cell>
          <cell r="P26">
            <v>217</v>
          </cell>
          <cell r="Q26">
            <v>217</v>
          </cell>
          <cell r="R26">
            <v>366.916</v>
          </cell>
          <cell r="S26">
            <v>384.81200000000001</v>
          </cell>
          <cell r="T26">
            <v>386.78199999999998</v>
          </cell>
          <cell r="U26">
            <v>386.34500000000003</v>
          </cell>
          <cell r="V26">
            <v>379.74299999999999</v>
          </cell>
          <cell r="W26">
            <v>373.96</v>
          </cell>
          <cell r="X26">
            <v>369.24799999999999</v>
          </cell>
          <cell r="Y26">
            <v>265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350</v>
          </cell>
          <cell r="I27">
            <v>350</v>
          </cell>
          <cell r="J27">
            <v>350</v>
          </cell>
          <cell r="K27">
            <v>350</v>
          </cell>
          <cell r="L27">
            <v>350</v>
          </cell>
          <cell r="M27">
            <v>350</v>
          </cell>
          <cell r="N27">
            <v>390</v>
          </cell>
          <cell r="O27">
            <v>395</v>
          </cell>
          <cell r="P27">
            <v>400</v>
          </cell>
          <cell r="Q27">
            <v>400</v>
          </cell>
          <cell r="R27">
            <v>450</v>
          </cell>
          <cell r="S27">
            <v>450</v>
          </cell>
          <cell r="T27">
            <v>450</v>
          </cell>
          <cell r="U27">
            <v>450</v>
          </cell>
          <cell r="V27">
            <v>450</v>
          </cell>
          <cell r="W27">
            <v>450</v>
          </cell>
          <cell r="X27">
            <v>336</v>
          </cell>
          <cell r="Y27">
            <v>330</v>
          </cell>
        </row>
        <row r="31">
          <cell r="B31">
            <v>359.65699999999998</v>
          </cell>
          <cell r="C31">
            <v>230</v>
          </cell>
          <cell r="D31">
            <v>230</v>
          </cell>
          <cell r="E31">
            <v>230</v>
          </cell>
          <cell r="F31">
            <v>230</v>
          </cell>
          <cell r="G31">
            <v>394.08</v>
          </cell>
          <cell r="H31">
            <v>420.79</v>
          </cell>
          <cell r="I31">
            <v>422</v>
          </cell>
          <cell r="J31">
            <v>411.80900000000003</v>
          </cell>
          <cell r="K31">
            <v>399.30399999999997</v>
          </cell>
          <cell r="L31">
            <v>392.524</v>
          </cell>
          <cell r="M31">
            <v>396.33699999999999</v>
          </cell>
          <cell r="N31">
            <v>384.07299999999998</v>
          </cell>
          <cell r="O31">
            <v>308</v>
          </cell>
          <cell r="P31">
            <v>308</v>
          </cell>
          <cell r="Q31">
            <v>358.10199999999998</v>
          </cell>
          <cell r="R31">
            <v>407.988</v>
          </cell>
          <cell r="S31">
            <v>408.7</v>
          </cell>
          <cell r="T31">
            <v>412.2</v>
          </cell>
          <cell r="U31">
            <v>422</v>
          </cell>
          <cell r="V31">
            <v>416.53</v>
          </cell>
          <cell r="W31">
            <v>422</v>
          </cell>
          <cell r="X31">
            <v>404.07100000000003</v>
          </cell>
          <cell r="Y31">
            <v>367.279</v>
          </cell>
        </row>
        <row r="32">
          <cell r="G32">
            <v>60</v>
          </cell>
          <cell r="H32">
            <v>316.47899999999998</v>
          </cell>
          <cell r="I32">
            <v>340.04599999999999</v>
          </cell>
          <cell r="J32">
            <v>341.27</v>
          </cell>
          <cell r="K32">
            <v>313.33300000000003</v>
          </cell>
          <cell r="L32">
            <v>269.33300000000003</v>
          </cell>
          <cell r="M32">
            <v>213.518</v>
          </cell>
          <cell r="N32">
            <v>200</v>
          </cell>
          <cell r="O32">
            <v>200</v>
          </cell>
          <cell r="P32">
            <v>200</v>
          </cell>
          <cell r="Q32">
            <v>200</v>
          </cell>
          <cell r="R32">
            <v>286.654</v>
          </cell>
          <cell r="S32">
            <v>327</v>
          </cell>
          <cell r="T32">
            <v>336.66699999999997</v>
          </cell>
          <cell r="U32">
            <v>336.28</v>
          </cell>
          <cell r="V32">
            <v>320.98899999999998</v>
          </cell>
          <cell r="W32">
            <v>298.93200000000002</v>
          </cell>
          <cell r="X32">
            <v>287.60000000000002</v>
          </cell>
          <cell r="Y32">
            <v>200</v>
          </cell>
        </row>
        <row r="33">
          <cell r="B33">
            <v>270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343.60199999999998</v>
          </cell>
          <cell r="H33">
            <v>395.00599999999997</v>
          </cell>
          <cell r="I33">
            <v>395.01799999999997</v>
          </cell>
          <cell r="J33">
            <v>394.01900000000001</v>
          </cell>
          <cell r="K33">
            <v>392.005</v>
          </cell>
          <cell r="L33">
            <v>362.06700000000001</v>
          </cell>
          <cell r="M33">
            <v>310.416</v>
          </cell>
          <cell r="N33">
            <v>270</v>
          </cell>
          <cell r="O33">
            <v>270</v>
          </cell>
          <cell r="P33">
            <v>270</v>
          </cell>
          <cell r="Q33">
            <v>270</v>
          </cell>
          <cell r="R33">
            <v>378.64800000000002</v>
          </cell>
          <cell r="S33">
            <v>388.01100000000002</v>
          </cell>
          <cell r="T33">
            <v>389.01600000000002</v>
          </cell>
          <cell r="U33">
            <v>390.01600000000002</v>
          </cell>
          <cell r="V33">
            <v>391.00799999999998</v>
          </cell>
          <cell r="W33">
            <v>391.00200000000001</v>
          </cell>
          <cell r="X33">
            <v>382.827</v>
          </cell>
          <cell r="Y33">
            <v>270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369.90699999999998</v>
          </cell>
          <cell r="I35">
            <v>400</v>
          </cell>
          <cell r="J35">
            <v>400</v>
          </cell>
          <cell r="K35">
            <v>350.36700000000002</v>
          </cell>
          <cell r="L35">
            <v>290.74</v>
          </cell>
          <cell r="M35">
            <v>268.68400000000003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296.733</v>
          </cell>
          <cell r="S35">
            <v>376.53800000000001</v>
          </cell>
          <cell r="T35">
            <v>400</v>
          </cell>
          <cell r="U35">
            <v>400</v>
          </cell>
          <cell r="V35">
            <v>353.98599999999999</v>
          </cell>
          <cell r="W35">
            <v>314.33800000000002</v>
          </cell>
          <cell r="X35">
            <v>280</v>
          </cell>
          <cell r="Y35">
            <v>280</v>
          </cell>
        </row>
        <row r="36">
          <cell r="B36">
            <v>250</v>
          </cell>
          <cell r="C36">
            <v>250</v>
          </cell>
          <cell r="D36">
            <v>220</v>
          </cell>
          <cell r="E36">
            <v>220</v>
          </cell>
          <cell r="F36">
            <v>220</v>
          </cell>
          <cell r="G36">
            <v>280</v>
          </cell>
          <cell r="H36">
            <v>350</v>
          </cell>
          <cell r="I36">
            <v>350</v>
          </cell>
          <cell r="J36">
            <v>380</v>
          </cell>
          <cell r="K36">
            <v>381.56700000000001</v>
          </cell>
          <cell r="L36">
            <v>330.74</v>
          </cell>
          <cell r="M36">
            <v>283.82</v>
          </cell>
          <cell r="N36">
            <v>250</v>
          </cell>
          <cell r="O36">
            <v>250</v>
          </cell>
          <cell r="P36">
            <v>250</v>
          </cell>
          <cell r="Q36">
            <v>250</v>
          </cell>
          <cell r="R36">
            <v>336.733</v>
          </cell>
          <cell r="S36">
            <v>394</v>
          </cell>
          <cell r="T36">
            <v>395</v>
          </cell>
          <cell r="U36">
            <v>395</v>
          </cell>
          <cell r="V36">
            <v>396</v>
          </cell>
          <cell r="W36">
            <v>352.26299999999998</v>
          </cell>
          <cell r="X36">
            <v>182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55</v>
          </cell>
          <cell r="J41">
            <v>55</v>
          </cell>
          <cell r="T41">
            <v>55</v>
          </cell>
          <cell r="U41">
            <v>80</v>
          </cell>
          <cell r="V41">
            <v>55</v>
          </cell>
        </row>
        <row r="42">
          <cell r="T42">
            <v>95</v>
          </cell>
          <cell r="U42">
            <v>99</v>
          </cell>
        </row>
        <row r="43">
          <cell r="T43">
            <v>105</v>
          </cell>
          <cell r="U43">
            <v>105</v>
          </cell>
          <cell r="V43">
            <v>105</v>
          </cell>
        </row>
        <row r="44">
          <cell r="R44">
            <v>35</v>
          </cell>
          <cell r="S44">
            <v>35</v>
          </cell>
        </row>
        <row r="46">
          <cell r="T46">
            <v>90</v>
          </cell>
          <cell r="U46">
            <v>90</v>
          </cell>
          <cell r="V46">
            <v>90</v>
          </cell>
          <cell r="W46">
            <v>90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</row>
        <row r="55">
          <cell r="I55">
            <v>20</v>
          </cell>
          <cell r="J55">
            <v>20</v>
          </cell>
          <cell r="K55">
            <v>16</v>
          </cell>
          <cell r="L55">
            <v>16</v>
          </cell>
          <cell r="M55">
            <v>16</v>
          </cell>
        </row>
        <row r="57">
          <cell r="B57">
            <v>2843.5770000000007</v>
          </cell>
          <cell r="C57">
            <v>2856.4729999999995</v>
          </cell>
          <cell r="D57">
            <v>2852.221</v>
          </cell>
          <cell r="E57">
            <v>2862.2920000000004</v>
          </cell>
          <cell r="F57">
            <v>2859.4569999999994</v>
          </cell>
          <cell r="G57">
            <v>2863.3090000000002</v>
          </cell>
          <cell r="H57">
            <v>2859.0350000000003</v>
          </cell>
          <cell r="I57">
            <v>3012.601999999999</v>
          </cell>
          <cell r="J57">
            <v>3527.1330000000003</v>
          </cell>
          <cell r="K57">
            <v>4048.815000000001</v>
          </cell>
          <cell r="L57">
            <v>4368.4179999999997</v>
          </cell>
          <cell r="M57">
            <v>4520.1370000000006</v>
          </cell>
          <cell r="N57">
            <v>4543.054000000001</v>
          </cell>
          <cell r="O57">
            <v>4428.8069999999989</v>
          </cell>
          <cell r="P57">
            <v>4195.4019999999982</v>
          </cell>
          <cell r="Q57">
            <v>3745.795000000001</v>
          </cell>
          <cell r="R57">
            <v>3156.9580000000001</v>
          </cell>
          <cell r="S57">
            <v>2813.8220000000006</v>
          </cell>
          <cell r="T57">
            <v>2790.6069999999995</v>
          </cell>
          <cell r="U57">
            <v>2803.7870000000003</v>
          </cell>
          <cell r="V57">
            <v>2799.9629999999997</v>
          </cell>
          <cell r="W57">
            <v>2779.4349999999999</v>
          </cell>
          <cell r="X57">
            <v>2774.2999999999997</v>
          </cell>
          <cell r="Y57">
            <v>2766.8639999999996</v>
          </cell>
        </row>
        <row r="70">
          <cell r="T70">
            <v>65</v>
          </cell>
          <cell r="U70">
            <v>65</v>
          </cell>
          <cell r="V70">
            <v>65</v>
          </cell>
        </row>
        <row r="71">
          <cell r="B71">
            <v>5</v>
          </cell>
          <cell r="C71">
            <v>10</v>
          </cell>
          <cell r="D71">
            <v>10</v>
          </cell>
          <cell r="E71">
            <v>10</v>
          </cell>
          <cell r="F71">
            <v>15</v>
          </cell>
          <cell r="G71">
            <v>10</v>
          </cell>
          <cell r="H71">
            <v>32.292000000000002</v>
          </cell>
          <cell r="I71">
            <v>55</v>
          </cell>
          <cell r="J71">
            <v>5</v>
          </cell>
          <cell r="K71">
            <v>5</v>
          </cell>
          <cell r="L71">
            <v>5</v>
          </cell>
          <cell r="M71">
            <v>5</v>
          </cell>
          <cell r="N71">
            <v>5</v>
          </cell>
          <cell r="O71">
            <v>5</v>
          </cell>
          <cell r="P71">
            <v>5</v>
          </cell>
          <cell r="Q71">
            <v>5</v>
          </cell>
          <cell r="R71">
            <v>5</v>
          </cell>
          <cell r="S71">
            <v>5</v>
          </cell>
          <cell r="T71">
            <v>5</v>
          </cell>
          <cell r="U71">
            <v>5</v>
          </cell>
          <cell r="V71">
            <v>5</v>
          </cell>
          <cell r="W71">
            <v>5</v>
          </cell>
          <cell r="X71">
            <v>5</v>
          </cell>
          <cell r="Y71">
            <v>15</v>
          </cell>
        </row>
        <row r="72">
          <cell r="B72">
            <v>143</v>
          </cell>
          <cell r="C72">
            <v>348.2</v>
          </cell>
          <cell r="D72">
            <v>329.6</v>
          </cell>
          <cell r="E72">
            <v>310</v>
          </cell>
          <cell r="F72">
            <v>362.3</v>
          </cell>
          <cell r="G72">
            <v>50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227.6</v>
          </cell>
          <cell r="T72">
            <v>50</v>
          </cell>
          <cell r="U72">
            <v>50</v>
          </cell>
          <cell r="V72">
            <v>120.5</v>
          </cell>
          <cell r="W72">
            <v>180.1</v>
          </cell>
          <cell r="X72">
            <v>317.8</v>
          </cell>
          <cell r="Y72">
            <v>533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964.87900000000002</v>
          </cell>
          <cell r="C62">
            <v>970.0619999999999</v>
          </cell>
          <cell r="D62">
            <v>963.04899999999998</v>
          </cell>
          <cell r="E62">
            <v>955.25399999999991</v>
          </cell>
          <cell r="F62">
            <v>962.97300000000007</v>
          </cell>
          <cell r="G62">
            <v>963.76400000000001</v>
          </cell>
          <cell r="H62">
            <v>966.12199999999996</v>
          </cell>
          <cell r="I62">
            <v>986.82899999999995</v>
          </cell>
          <cell r="J62">
            <v>933.12299999999993</v>
          </cell>
          <cell r="K62">
            <v>892.22899999999993</v>
          </cell>
          <cell r="L62">
            <v>840.375</v>
          </cell>
          <cell r="M62">
            <v>813.68399999999997</v>
          </cell>
          <cell r="N62">
            <v>808.48699999999997</v>
          </cell>
          <cell r="O62">
            <v>796.05899999999997</v>
          </cell>
          <cell r="P62">
            <v>786.87300000000005</v>
          </cell>
          <cell r="Q62">
            <v>814.89599999999996</v>
          </cell>
          <cell r="R62">
            <v>835.58299999999997</v>
          </cell>
          <cell r="S62">
            <v>831.50199999999995</v>
          </cell>
          <cell r="T62">
            <v>826.14300000000003</v>
          </cell>
          <cell r="U62">
            <v>812.30600000000004</v>
          </cell>
          <cell r="V62">
            <v>820.17700000000002</v>
          </cell>
          <cell r="W62">
            <v>822.86599999999999</v>
          </cell>
          <cell r="X62">
            <v>966.42200000000003</v>
          </cell>
          <cell r="Y62">
            <v>984.23199999999997</v>
          </cell>
        </row>
        <row r="63">
          <cell r="B63">
            <v>935.3760000000002</v>
          </cell>
          <cell r="C63">
            <v>926.27900000000011</v>
          </cell>
          <cell r="D63">
            <v>915.14999999999986</v>
          </cell>
          <cell r="E63">
            <v>925.74499999999989</v>
          </cell>
          <cell r="F63">
            <v>979.399</v>
          </cell>
          <cell r="G63">
            <v>1138.029</v>
          </cell>
          <cell r="H63">
            <v>1337.2970000000005</v>
          </cell>
          <cell r="I63">
            <v>1461.5639999999999</v>
          </cell>
          <cell r="J63">
            <v>1544.8679999999999</v>
          </cell>
          <cell r="K63">
            <v>1576.8690000000001</v>
          </cell>
          <cell r="L63">
            <v>1578.751</v>
          </cell>
          <cell r="M63">
            <v>1580.2419999999997</v>
          </cell>
          <cell r="N63">
            <v>1564.0930000000003</v>
          </cell>
          <cell r="O63">
            <v>1511.0800000000002</v>
          </cell>
          <cell r="P63">
            <v>1448.8960000000002</v>
          </cell>
          <cell r="Q63">
            <v>1383.107</v>
          </cell>
          <cell r="R63">
            <v>1338.2849999999996</v>
          </cell>
          <cell r="S63">
            <v>1354.364</v>
          </cell>
          <cell r="T63">
            <v>1390.8829999999998</v>
          </cell>
          <cell r="U63">
            <v>1325.0769999999998</v>
          </cell>
          <cell r="V63">
            <v>1241.7690000000002</v>
          </cell>
          <cell r="W63">
            <v>1158.6110000000001</v>
          </cell>
          <cell r="X63">
            <v>1107.0829999999999</v>
          </cell>
          <cell r="Y63">
            <v>1045.1490000000001</v>
          </cell>
        </row>
        <row r="64">
          <cell r="B64">
            <v>2273.9089999999992</v>
          </cell>
          <cell r="C64">
            <v>2132.2449999999999</v>
          </cell>
          <cell r="D64">
            <v>2060.4760000000001</v>
          </cell>
          <cell r="E64">
            <v>2031.1989999999998</v>
          </cell>
          <cell r="F64">
            <v>2110.2490000000003</v>
          </cell>
          <cell r="G64">
            <v>2380.5510000000004</v>
          </cell>
          <cell r="H64">
            <v>2728.0409999999993</v>
          </cell>
          <cell r="I64">
            <v>3023.3799999999992</v>
          </cell>
          <cell r="J64">
            <v>3413.3139999999999</v>
          </cell>
          <cell r="K64">
            <v>3581.9580000000005</v>
          </cell>
          <cell r="L64">
            <v>3642.8889999999997</v>
          </cell>
          <cell r="M64">
            <v>3714.1860000000001</v>
          </cell>
          <cell r="N64">
            <v>3642.0689999999995</v>
          </cell>
          <cell r="O64">
            <v>3418.9970000000003</v>
          </cell>
          <cell r="P64">
            <v>3236.0469999999996</v>
          </cell>
          <cell r="Q64">
            <v>3150.2279999999996</v>
          </cell>
          <cell r="R64">
            <v>3246.5349999999999</v>
          </cell>
          <cell r="S64">
            <v>3620.2490000000003</v>
          </cell>
          <cell r="T64">
            <v>4146.8360000000002</v>
          </cell>
          <cell r="U64">
            <v>4210.9470000000001</v>
          </cell>
          <cell r="V64">
            <v>3953.1289999999999</v>
          </cell>
          <cell r="W64">
            <v>3557.9609999999998</v>
          </cell>
          <cell r="X64">
            <v>3184.8140000000008</v>
          </cell>
          <cell r="Y64">
            <v>2804.5770000000002</v>
          </cell>
        </row>
        <row r="65">
          <cell r="C65">
            <v>110</v>
          </cell>
          <cell r="D65">
            <v>110</v>
          </cell>
          <cell r="E65">
            <v>110</v>
          </cell>
          <cell r="O65">
            <v>125</v>
          </cell>
          <cell r="P65">
            <v>125</v>
          </cell>
        </row>
        <row r="66">
          <cell r="B66">
            <v>122</v>
          </cell>
          <cell r="C66">
            <v>144</v>
          </cell>
          <cell r="D66">
            <v>141</v>
          </cell>
          <cell r="E66">
            <v>153</v>
          </cell>
          <cell r="F66">
            <v>177</v>
          </cell>
          <cell r="G66">
            <v>184.5</v>
          </cell>
          <cell r="H66">
            <v>215.5</v>
          </cell>
          <cell r="I66">
            <v>234</v>
          </cell>
          <cell r="J66">
            <v>219.5</v>
          </cell>
          <cell r="K66">
            <v>208.5</v>
          </cell>
          <cell r="L66">
            <v>219</v>
          </cell>
          <cell r="M66">
            <v>204.5</v>
          </cell>
          <cell r="N66">
            <v>195</v>
          </cell>
          <cell r="O66">
            <v>151.5</v>
          </cell>
          <cell r="P66">
            <v>140</v>
          </cell>
          <cell r="Q66">
            <v>187.5</v>
          </cell>
          <cell r="R66">
            <v>195.5</v>
          </cell>
          <cell r="S66">
            <v>192</v>
          </cell>
          <cell r="T66">
            <v>188.5</v>
          </cell>
          <cell r="U66">
            <v>189</v>
          </cell>
          <cell r="V66">
            <v>184.5</v>
          </cell>
          <cell r="W66">
            <v>184.5</v>
          </cell>
          <cell r="X66">
            <v>191.5</v>
          </cell>
          <cell r="Y66">
            <v>196.5</v>
          </cell>
        </row>
        <row r="70">
          <cell r="B70">
            <v>300</v>
          </cell>
          <cell r="C70">
            <v>300</v>
          </cell>
          <cell r="D70">
            <v>295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284</v>
          </cell>
          <cell r="T70">
            <v>318</v>
          </cell>
          <cell r="U70">
            <v>317</v>
          </cell>
          <cell r="V70">
            <v>318</v>
          </cell>
          <cell r="W70">
            <v>297</v>
          </cell>
          <cell r="X70">
            <v>296</v>
          </cell>
          <cell r="Y70">
            <v>295</v>
          </cell>
        </row>
        <row r="71">
          <cell r="B71">
            <v>405</v>
          </cell>
          <cell r="C71">
            <v>410</v>
          </cell>
          <cell r="D71">
            <v>410</v>
          </cell>
          <cell r="E71">
            <v>410</v>
          </cell>
          <cell r="F71">
            <v>410</v>
          </cell>
          <cell r="G71">
            <v>295</v>
          </cell>
          <cell r="H71">
            <v>395</v>
          </cell>
          <cell r="I71">
            <v>405</v>
          </cell>
          <cell r="J71">
            <v>405</v>
          </cell>
          <cell r="K71">
            <v>405</v>
          </cell>
          <cell r="L71">
            <v>405</v>
          </cell>
          <cell r="M71">
            <v>405</v>
          </cell>
          <cell r="N71">
            <v>405</v>
          </cell>
          <cell r="O71">
            <v>405</v>
          </cell>
          <cell r="P71">
            <v>405</v>
          </cell>
          <cell r="Q71">
            <v>405</v>
          </cell>
          <cell r="R71">
            <v>405</v>
          </cell>
          <cell r="S71">
            <v>405</v>
          </cell>
          <cell r="T71">
            <v>345</v>
          </cell>
          <cell r="U71">
            <v>375</v>
          </cell>
          <cell r="V71">
            <v>405</v>
          </cell>
          <cell r="W71">
            <v>405</v>
          </cell>
          <cell r="X71">
            <v>405</v>
          </cell>
          <cell r="Y71">
            <v>405</v>
          </cell>
        </row>
        <row r="72">
          <cell r="G72">
            <v>110.3</v>
          </cell>
          <cell r="H72">
            <v>233.3</v>
          </cell>
          <cell r="I72">
            <v>126.7</v>
          </cell>
          <cell r="J72">
            <v>180.6</v>
          </cell>
          <cell r="K72">
            <v>419.6</v>
          </cell>
          <cell r="L72">
            <v>450.7</v>
          </cell>
          <cell r="M72">
            <v>279.2</v>
          </cell>
          <cell r="N72">
            <v>268.10000000000002</v>
          </cell>
          <cell r="O72">
            <v>236.1</v>
          </cell>
          <cell r="P72">
            <v>300.89999999999998</v>
          </cell>
          <cell r="Q72">
            <v>108.1</v>
          </cell>
          <cell r="R72">
            <v>201.6</v>
          </cell>
          <cell r="T72">
            <v>132.1</v>
          </cell>
          <cell r="U72">
            <v>96.8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417.1</v>
          </cell>
          <cell r="L74">
            <v>477.5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494</v>
          </cell>
          <cell r="S74">
            <v>401.3</v>
          </cell>
          <cell r="T74">
            <v>80.7</v>
          </cell>
          <cell r="U74">
            <v>315.2</v>
          </cell>
          <cell r="V74">
            <v>500</v>
          </cell>
          <cell r="W74">
            <v>500</v>
          </cell>
          <cell r="X74">
            <v>456.9</v>
          </cell>
          <cell r="Y74">
            <v>500</v>
          </cell>
        </row>
      </sheetData>
      <sheetData sheetId="18">
        <row r="7">
          <cell r="B7">
            <v>152.05000000000001</v>
          </cell>
          <cell r="C7">
            <v>138.75</v>
          </cell>
          <cell r="D7">
            <v>113</v>
          </cell>
          <cell r="E7">
            <v>112.02</v>
          </cell>
          <cell r="F7">
            <v>118.22</v>
          </cell>
          <cell r="G7">
            <v>172.7</v>
          </cell>
          <cell r="H7">
            <v>217.36</v>
          </cell>
          <cell r="I7">
            <v>250.1</v>
          </cell>
          <cell r="J7">
            <v>252.72</v>
          </cell>
          <cell r="K7">
            <v>215</v>
          </cell>
          <cell r="L7">
            <v>186</v>
          </cell>
          <cell r="M7">
            <v>165.07</v>
          </cell>
          <cell r="N7">
            <v>156.72999999999999</v>
          </cell>
          <cell r="O7">
            <v>151.99</v>
          </cell>
          <cell r="P7">
            <v>151.99</v>
          </cell>
          <cell r="Q7">
            <v>152.04</v>
          </cell>
          <cell r="R7">
            <v>194.99</v>
          </cell>
          <cell r="S7">
            <v>230.5</v>
          </cell>
          <cell r="T7">
            <v>245</v>
          </cell>
          <cell r="U7">
            <v>244.42</v>
          </cell>
          <cell r="V7">
            <v>221.48</v>
          </cell>
          <cell r="W7">
            <v>204.2</v>
          </cell>
          <cell r="X7">
            <v>195.7</v>
          </cell>
          <cell r="Y7">
            <v>157.55000000000001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AXPO_BULGARIA</v>
          </cell>
        </row>
        <row r="45">
          <cell r="A45" t="str">
            <v>AYEN_ENERGIJA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ENERGI_DANMARK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44498</v>
          </cell>
        </row>
      </sheetData>
      <sheetData sheetId="35">
        <row r="3">
          <cell r="B3">
            <v>44496</v>
          </cell>
        </row>
        <row r="4">
          <cell r="B4">
            <v>44496</v>
          </cell>
        </row>
        <row r="5">
          <cell r="B5">
            <v>44496</v>
          </cell>
        </row>
        <row r="6">
          <cell r="B6">
            <v>44496</v>
          </cell>
        </row>
        <row r="7">
          <cell r="B7">
            <v>44496</v>
          </cell>
        </row>
        <row r="8">
          <cell r="B8">
            <v>44496</v>
          </cell>
        </row>
        <row r="9">
          <cell r="B9">
            <v>44496</v>
          </cell>
        </row>
        <row r="10">
          <cell r="B10">
            <v>44496</v>
          </cell>
        </row>
        <row r="11">
          <cell r="B11">
            <v>44496</v>
          </cell>
        </row>
        <row r="12">
          <cell r="B12">
            <v>44496</v>
          </cell>
        </row>
        <row r="13">
          <cell r="B13">
            <v>44496</v>
          </cell>
        </row>
        <row r="14">
          <cell r="B14">
            <v>44496</v>
          </cell>
        </row>
        <row r="15">
          <cell r="B15">
            <v>44496</v>
          </cell>
        </row>
        <row r="16">
          <cell r="B16">
            <v>44496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44499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1014.9982</v>
          </cell>
          <cell r="J14">
            <v>1014.998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298.51510000000002</v>
          </cell>
          <cell r="J30">
            <v>298.51499999999999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5501.1339999999991</v>
      </c>
      <c r="C4" s="18">
        <v>5492.5729999999994</v>
      </c>
      <c r="D4" s="18">
        <v>5394.7210000000014</v>
      </c>
      <c r="E4" s="18">
        <v>5385.1920000000009</v>
      </c>
      <c r="F4" s="18">
        <v>5439.6570000000011</v>
      </c>
      <c r="G4" s="18">
        <v>5872.0980000000018</v>
      </c>
      <c r="H4" s="18">
        <v>6675.2180000000017</v>
      </c>
      <c r="I4" s="18">
        <v>7037.4470000000001</v>
      </c>
      <c r="J4" s="18">
        <v>7496.4439999999995</v>
      </c>
      <c r="K4" s="18">
        <v>7801.2660000000024</v>
      </c>
      <c r="L4" s="18">
        <v>7914.2199999999975</v>
      </c>
      <c r="M4" s="18">
        <v>7796.8120000000008</v>
      </c>
      <c r="N4" s="18">
        <v>7682.7489999999998</v>
      </c>
      <c r="O4" s="18">
        <v>7443.735999999999</v>
      </c>
      <c r="P4" s="18">
        <v>7242.7159999999985</v>
      </c>
      <c r="Q4" s="18">
        <v>6848.7970000000014</v>
      </c>
      <c r="R4" s="18">
        <v>7016.5300000000025</v>
      </c>
      <c r="S4" s="18">
        <v>7088.3830000000007</v>
      </c>
      <c r="T4" s="18">
        <v>7428.1720000000005</v>
      </c>
      <c r="U4" s="18">
        <v>7641.3279999999986</v>
      </c>
      <c r="V4" s="18">
        <v>7422.6189999999988</v>
      </c>
      <c r="W4" s="18">
        <v>6925.9299999999994</v>
      </c>
      <c r="X4" s="18">
        <v>6607.7459999999983</v>
      </c>
      <c r="Y4" s="18">
        <v>6230.4359999999997</v>
      </c>
      <c r="Z4" s="19"/>
      <c r="AA4" s="20">
        <f>SUM(B4:Z4)</f>
        <v>163385.924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152.05000000000001</v>
      </c>
      <c r="C7" s="28">
        <v>138.75</v>
      </c>
      <c r="D7" s="28">
        <v>113</v>
      </c>
      <c r="E7" s="28">
        <v>112.02</v>
      </c>
      <c r="F7" s="28">
        <v>118.22</v>
      </c>
      <c r="G7" s="28">
        <v>172.7</v>
      </c>
      <c r="H7" s="28">
        <v>217.36</v>
      </c>
      <c r="I7" s="28">
        <v>250.1</v>
      </c>
      <c r="J7" s="28">
        <v>252.72</v>
      </c>
      <c r="K7" s="28">
        <v>215</v>
      </c>
      <c r="L7" s="28">
        <v>186</v>
      </c>
      <c r="M7" s="28">
        <v>165.07</v>
      </c>
      <c r="N7" s="28">
        <v>156.72999999999999</v>
      </c>
      <c r="O7" s="28">
        <v>151.99</v>
      </c>
      <c r="P7" s="28">
        <v>151.99</v>
      </c>
      <c r="Q7" s="28">
        <v>152.04</v>
      </c>
      <c r="R7" s="28">
        <v>194.99</v>
      </c>
      <c r="S7" s="28">
        <v>230.5</v>
      </c>
      <c r="T7" s="28">
        <v>245</v>
      </c>
      <c r="U7" s="28">
        <v>244.42</v>
      </c>
      <c r="V7" s="28">
        <v>221.48</v>
      </c>
      <c r="W7" s="28">
        <v>204.2</v>
      </c>
      <c r="X7" s="28">
        <v>195.7</v>
      </c>
      <c r="Y7" s="28">
        <v>157.55000000000001</v>
      </c>
      <c r="Z7" s="29"/>
      <c r="AA7" s="30">
        <f>IF(SUM(GR_MAINLAND_MCP_SUM_SELL)&lt;&gt;0,AVERAGEIF(GR_MAINLAND_MCP_SUM_SELL,"&lt;&gt;"""),"")</f>
        <v>183.31583333333333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330</v>
      </c>
      <c r="C10" s="42">
        <v>330</v>
      </c>
      <c r="D10" s="42">
        <v>330</v>
      </c>
      <c r="E10" s="42">
        <v>330</v>
      </c>
      <c r="F10" s="42">
        <v>330</v>
      </c>
      <c r="G10" s="42">
        <v>330</v>
      </c>
      <c r="H10" s="42">
        <v>330</v>
      </c>
      <c r="I10" s="42">
        <v>330</v>
      </c>
      <c r="J10" s="42">
        <v>330</v>
      </c>
      <c r="K10" s="42">
        <v>330</v>
      </c>
      <c r="L10" s="42">
        <v>330</v>
      </c>
      <c r="M10" s="42">
        <v>330</v>
      </c>
      <c r="N10" s="42">
        <v>330</v>
      </c>
      <c r="O10" s="42">
        <v>330</v>
      </c>
      <c r="P10" s="42">
        <v>330</v>
      </c>
      <c r="Q10" s="42">
        <v>330</v>
      </c>
      <c r="R10" s="42">
        <v>330</v>
      </c>
      <c r="S10" s="42">
        <v>330</v>
      </c>
      <c r="T10" s="42">
        <v>330</v>
      </c>
      <c r="U10" s="42">
        <v>330</v>
      </c>
      <c r="V10" s="42">
        <v>330</v>
      </c>
      <c r="W10" s="42">
        <v>330</v>
      </c>
      <c r="X10" s="42">
        <v>330</v>
      </c>
      <c r="Y10" s="42">
        <v>330</v>
      </c>
      <c r="Z10" s="43"/>
      <c r="AA10" s="44">
        <f>SUM(B10:Z10)</f>
        <v>7920</v>
      </c>
    </row>
    <row r="11" spans="1:27" ht="24.95" customHeight="1" x14ac:dyDescent="0.2">
      <c r="A11" s="45" t="s">
        <v>7</v>
      </c>
      <c r="B11" s="46">
        <v>2129.5569999999998</v>
      </c>
      <c r="C11" s="47">
        <v>1897.9</v>
      </c>
      <c r="D11" s="47">
        <v>1822.9</v>
      </c>
      <c r="E11" s="47">
        <v>1822.9</v>
      </c>
      <c r="F11" s="47">
        <v>1822.9</v>
      </c>
      <c r="G11" s="47">
        <v>2542.7890000000002</v>
      </c>
      <c r="H11" s="47">
        <v>3327.8910000000001</v>
      </c>
      <c r="I11" s="47">
        <v>3393.8449999999998</v>
      </c>
      <c r="J11" s="47">
        <v>3414.3110000000001</v>
      </c>
      <c r="K11" s="47">
        <v>3301.4509999999996</v>
      </c>
      <c r="L11" s="47">
        <v>3094.8020000000001</v>
      </c>
      <c r="M11" s="47">
        <v>2825.6750000000002</v>
      </c>
      <c r="N11" s="47">
        <v>2640.6949999999997</v>
      </c>
      <c r="O11" s="47">
        <v>2515.9290000000001</v>
      </c>
      <c r="P11" s="47">
        <v>2548.3140000000003</v>
      </c>
      <c r="Q11" s="47">
        <v>2630.002</v>
      </c>
      <c r="R11" s="47">
        <v>3351.5720000000001</v>
      </c>
      <c r="S11" s="47">
        <v>3556.9610000000002</v>
      </c>
      <c r="T11" s="47">
        <v>3602.5650000000005</v>
      </c>
      <c r="U11" s="47">
        <v>3612.5410000000002</v>
      </c>
      <c r="V11" s="47">
        <v>3541.1559999999999</v>
      </c>
      <c r="W11" s="47">
        <v>3435.395</v>
      </c>
      <c r="X11" s="47">
        <v>3074.6460000000002</v>
      </c>
      <c r="Y11" s="47">
        <v>2535.5720000000001</v>
      </c>
      <c r="Z11" s="48"/>
      <c r="AA11" s="49">
        <f>SUM(B11:Z11)</f>
        <v>68442.269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146</v>
      </c>
      <c r="J12" s="47">
        <v>120</v>
      </c>
      <c r="K12" s="47">
        <v>16</v>
      </c>
      <c r="L12" s="47">
        <v>16</v>
      </c>
      <c r="M12" s="47">
        <v>16</v>
      </c>
      <c r="N12" s="47">
        <v>64</v>
      </c>
      <c r="O12" s="47">
        <v>64</v>
      </c>
      <c r="P12" s="47">
        <v>64</v>
      </c>
      <c r="Q12" s="47">
        <v>38</v>
      </c>
      <c r="R12" s="47">
        <v>73</v>
      </c>
      <c r="S12" s="47">
        <v>105</v>
      </c>
      <c r="T12" s="47">
        <v>535</v>
      </c>
      <c r="U12" s="47">
        <v>725</v>
      </c>
      <c r="V12" s="47">
        <v>511</v>
      </c>
      <c r="W12" s="47">
        <v>146</v>
      </c>
      <c r="X12" s="47">
        <v>56</v>
      </c>
      <c r="Y12" s="47"/>
      <c r="Z12" s="48"/>
      <c r="AA12" s="49">
        <f>SUM(B12:Z12)</f>
        <v>2747</v>
      </c>
    </row>
    <row r="13" spans="1:27" ht="24.95" customHeight="1" x14ac:dyDescent="0.2">
      <c r="A13" s="50" t="s">
        <v>9</v>
      </c>
      <c r="B13" s="51">
        <v>2843.5770000000007</v>
      </c>
      <c r="C13" s="52">
        <v>2856.4729999999995</v>
      </c>
      <c r="D13" s="52">
        <v>2852.221</v>
      </c>
      <c r="E13" s="52">
        <v>2862.2920000000004</v>
      </c>
      <c r="F13" s="52">
        <v>2859.4569999999994</v>
      </c>
      <c r="G13" s="52">
        <v>2863.3090000000002</v>
      </c>
      <c r="H13" s="52">
        <v>2859.0350000000003</v>
      </c>
      <c r="I13" s="52">
        <v>3012.601999999999</v>
      </c>
      <c r="J13" s="52">
        <v>3527.1330000000003</v>
      </c>
      <c r="K13" s="52">
        <v>4048.815000000001</v>
      </c>
      <c r="L13" s="52">
        <v>4368.4179999999997</v>
      </c>
      <c r="M13" s="52">
        <v>4520.1370000000006</v>
      </c>
      <c r="N13" s="52">
        <v>4543.054000000001</v>
      </c>
      <c r="O13" s="52">
        <v>4428.8069999999989</v>
      </c>
      <c r="P13" s="52">
        <v>4195.4019999999982</v>
      </c>
      <c r="Q13" s="52">
        <v>3745.795000000001</v>
      </c>
      <c r="R13" s="52">
        <v>3156.9580000000001</v>
      </c>
      <c r="S13" s="52">
        <v>2813.8220000000006</v>
      </c>
      <c r="T13" s="52">
        <v>2790.6069999999995</v>
      </c>
      <c r="U13" s="52">
        <v>2803.7870000000003</v>
      </c>
      <c r="V13" s="52">
        <v>2799.9629999999997</v>
      </c>
      <c r="W13" s="52">
        <v>2779.4349999999999</v>
      </c>
      <c r="X13" s="52">
        <v>2774.2999999999997</v>
      </c>
      <c r="Y13" s="52">
        <v>2766.8639999999996</v>
      </c>
      <c r="Z13" s="53"/>
      <c r="AA13" s="54">
        <f>SUM(B13:Z13)</f>
        <v>79072.263000000006</v>
      </c>
    </row>
    <row r="14" spans="1:27" ht="30" customHeight="1" thickBot="1" x14ac:dyDescent="0.25">
      <c r="A14" s="55" t="s">
        <v>10</v>
      </c>
      <c r="B14" s="56">
        <f>IF(LEN(B$2)&gt;0,SUM(B10:B13),"")</f>
        <v>5303.134</v>
      </c>
      <c r="C14" s="57">
        <f t="shared" ref="C14:Z14" si="0">IF(LEN(C$2)&gt;0,SUM(C10:C13),"")</f>
        <v>5084.3729999999996</v>
      </c>
      <c r="D14" s="57">
        <f t="shared" si="0"/>
        <v>5005.1210000000001</v>
      </c>
      <c r="E14" s="57">
        <f t="shared" si="0"/>
        <v>5015.1920000000009</v>
      </c>
      <c r="F14" s="57">
        <f t="shared" si="0"/>
        <v>5012.357</v>
      </c>
      <c r="G14" s="57">
        <f t="shared" si="0"/>
        <v>5762.098</v>
      </c>
      <c r="H14" s="57">
        <f t="shared" si="0"/>
        <v>6542.9260000000004</v>
      </c>
      <c r="I14" s="57">
        <f t="shared" si="0"/>
        <v>6882.4469999999983</v>
      </c>
      <c r="J14" s="57">
        <f t="shared" si="0"/>
        <v>7391.4440000000004</v>
      </c>
      <c r="K14" s="57">
        <f t="shared" si="0"/>
        <v>7696.2660000000005</v>
      </c>
      <c r="L14" s="57">
        <f t="shared" si="0"/>
        <v>7809.2199999999993</v>
      </c>
      <c r="M14" s="57">
        <f t="shared" si="0"/>
        <v>7691.8120000000008</v>
      </c>
      <c r="N14" s="57">
        <f t="shared" si="0"/>
        <v>7577.7490000000007</v>
      </c>
      <c r="O14" s="57">
        <f t="shared" si="0"/>
        <v>7338.735999999999</v>
      </c>
      <c r="P14" s="57">
        <f t="shared" si="0"/>
        <v>7137.7159999999985</v>
      </c>
      <c r="Q14" s="57">
        <f t="shared" si="0"/>
        <v>6743.7970000000005</v>
      </c>
      <c r="R14" s="57">
        <f t="shared" si="0"/>
        <v>6911.5300000000007</v>
      </c>
      <c r="S14" s="57">
        <f t="shared" si="0"/>
        <v>6805.7830000000013</v>
      </c>
      <c r="T14" s="57">
        <f t="shared" si="0"/>
        <v>7258.1720000000005</v>
      </c>
      <c r="U14" s="57">
        <f t="shared" si="0"/>
        <v>7471.3280000000004</v>
      </c>
      <c r="V14" s="57">
        <f t="shared" si="0"/>
        <v>7182.1189999999997</v>
      </c>
      <c r="W14" s="57">
        <f t="shared" si="0"/>
        <v>6690.83</v>
      </c>
      <c r="X14" s="57">
        <f t="shared" si="0"/>
        <v>6234.9459999999999</v>
      </c>
      <c r="Y14" s="57">
        <f t="shared" si="0"/>
        <v>5632.4359999999997</v>
      </c>
      <c r="Z14" s="58" t="str">
        <f t="shared" si="0"/>
        <v/>
      </c>
      <c r="AA14" s="59">
        <f>SUM(AA9:AA13)</f>
        <v>158181.53200000001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2084.9</v>
      </c>
      <c r="C25" s="67">
        <v>2100.9</v>
      </c>
      <c r="D25" s="67">
        <v>2103.9</v>
      </c>
      <c r="E25" s="67">
        <v>2099.9</v>
      </c>
      <c r="F25" s="67">
        <v>2093.9</v>
      </c>
      <c r="G25" s="67">
        <v>2114.9</v>
      </c>
      <c r="H25" s="67">
        <v>2112.9</v>
      </c>
      <c r="I25" s="67">
        <v>2294.9</v>
      </c>
      <c r="J25" s="67">
        <v>2657.9</v>
      </c>
      <c r="K25" s="67">
        <v>2974.9</v>
      </c>
      <c r="L25" s="67">
        <v>3205.9</v>
      </c>
      <c r="M25" s="67">
        <v>3319.9</v>
      </c>
      <c r="N25" s="67">
        <v>3377.9</v>
      </c>
      <c r="O25" s="67">
        <v>3284.9</v>
      </c>
      <c r="P25" s="67">
        <v>3101.9</v>
      </c>
      <c r="Q25" s="67">
        <v>2751.9</v>
      </c>
      <c r="R25" s="67">
        <v>2370.9</v>
      </c>
      <c r="S25" s="67">
        <v>2169.9</v>
      </c>
      <c r="T25" s="67">
        <v>2609.9</v>
      </c>
      <c r="U25" s="67">
        <v>2661.9</v>
      </c>
      <c r="V25" s="67">
        <v>2495.9</v>
      </c>
      <c r="W25" s="67">
        <v>2185.9</v>
      </c>
      <c r="X25" s="67">
        <v>2085.9</v>
      </c>
      <c r="Y25" s="67">
        <v>2029.9</v>
      </c>
      <c r="Z25" s="68"/>
      <c r="AA25" s="69">
        <f>SUM(B25:Z25)</f>
        <v>60291.60000000002</v>
      </c>
    </row>
    <row r="26" spans="1:27" ht="24.95" customHeight="1" x14ac:dyDescent="0.2">
      <c r="A26" s="70" t="s">
        <v>20</v>
      </c>
      <c r="B26" s="71">
        <v>1208.2339999999999</v>
      </c>
      <c r="C26" s="72">
        <v>1023.473</v>
      </c>
      <c r="D26" s="72">
        <v>1016.221</v>
      </c>
      <c r="E26" s="72">
        <v>1030.2919999999999</v>
      </c>
      <c r="F26" s="72">
        <v>1038.4570000000001</v>
      </c>
      <c r="G26" s="72">
        <v>1572.1980000000001</v>
      </c>
      <c r="H26" s="72">
        <v>1937.318</v>
      </c>
      <c r="I26" s="72">
        <v>2117.547</v>
      </c>
      <c r="J26" s="72">
        <v>2263.5439999999999</v>
      </c>
      <c r="K26" s="72">
        <v>2251.366</v>
      </c>
      <c r="L26" s="72">
        <v>2133.3200000000002</v>
      </c>
      <c r="M26" s="72">
        <v>1951.912</v>
      </c>
      <c r="N26" s="72">
        <v>1689.8489999999999</v>
      </c>
      <c r="O26" s="72">
        <v>1538.836</v>
      </c>
      <c r="P26" s="72">
        <v>1473.816</v>
      </c>
      <c r="Q26" s="72">
        <v>1429.8969999999999</v>
      </c>
      <c r="R26" s="72">
        <v>1880.63</v>
      </c>
      <c r="S26" s="72">
        <v>1975.883</v>
      </c>
      <c r="T26" s="72">
        <v>2053.2719999999999</v>
      </c>
      <c r="U26" s="72">
        <v>2214.4279999999999</v>
      </c>
      <c r="V26" s="72">
        <v>2091.2190000000001</v>
      </c>
      <c r="W26" s="72">
        <v>1844.93</v>
      </c>
      <c r="X26" s="72">
        <v>1641.046</v>
      </c>
      <c r="Y26" s="72">
        <v>1322.5360000000001</v>
      </c>
      <c r="Z26" s="73"/>
      <c r="AA26" s="74">
        <f>SUM(B26:Z26)</f>
        <v>40700.224000000002</v>
      </c>
    </row>
    <row r="27" spans="1:27" ht="24.95" customHeight="1" x14ac:dyDescent="0.2">
      <c r="A27" s="77" t="s">
        <v>21</v>
      </c>
      <c r="B27" s="75">
        <v>2115</v>
      </c>
      <c r="C27" s="76">
        <v>2070</v>
      </c>
      <c r="D27" s="76">
        <v>1995</v>
      </c>
      <c r="E27" s="76">
        <v>1995</v>
      </c>
      <c r="F27" s="76">
        <v>1995</v>
      </c>
      <c r="G27" s="76">
        <v>2185</v>
      </c>
      <c r="H27" s="76">
        <v>2625</v>
      </c>
      <c r="I27" s="76">
        <v>2625</v>
      </c>
      <c r="J27" s="76">
        <v>2575</v>
      </c>
      <c r="K27" s="76">
        <v>2575</v>
      </c>
      <c r="L27" s="76">
        <v>2575</v>
      </c>
      <c r="M27" s="76">
        <v>2525</v>
      </c>
      <c r="N27" s="76">
        <v>2615</v>
      </c>
      <c r="O27" s="76">
        <v>2620</v>
      </c>
      <c r="P27" s="76">
        <v>2667</v>
      </c>
      <c r="Q27" s="76">
        <v>2667</v>
      </c>
      <c r="R27" s="76">
        <v>2765</v>
      </c>
      <c r="S27" s="76">
        <v>2765</v>
      </c>
      <c r="T27" s="76">
        <v>2765</v>
      </c>
      <c r="U27" s="76">
        <v>2765</v>
      </c>
      <c r="V27" s="76">
        <v>2765</v>
      </c>
      <c r="W27" s="76">
        <v>2765</v>
      </c>
      <c r="X27" s="76">
        <v>2613</v>
      </c>
      <c r="Y27" s="76">
        <v>2395</v>
      </c>
      <c r="Z27" s="78"/>
      <c r="AA27" s="79">
        <f>SUM(B27:Z27)</f>
        <v>60022</v>
      </c>
    </row>
    <row r="28" spans="1:27" ht="30" customHeight="1" thickBot="1" x14ac:dyDescent="0.25">
      <c r="A28" s="55" t="s">
        <v>22</v>
      </c>
      <c r="B28" s="56">
        <f>IF(LEN(B$2)&gt;0,SUM(B25:B27),"")</f>
        <v>5408.134</v>
      </c>
      <c r="C28" s="57">
        <f t="shared" ref="C28:Z28" si="2">IF(LEN(C$2)&gt;0,SUM(C25:C27),"")</f>
        <v>5194.3729999999996</v>
      </c>
      <c r="D28" s="57">
        <f t="shared" si="2"/>
        <v>5115.1210000000001</v>
      </c>
      <c r="E28" s="57">
        <f t="shared" si="2"/>
        <v>5125.192</v>
      </c>
      <c r="F28" s="57">
        <f t="shared" si="2"/>
        <v>5127.357</v>
      </c>
      <c r="G28" s="57">
        <f t="shared" si="2"/>
        <v>5872.098</v>
      </c>
      <c r="H28" s="57">
        <f t="shared" si="2"/>
        <v>6675.2179999999998</v>
      </c>
      <c r="I28" s="57">
        <f t="shared" si="2"/>
        <v>7037.4470000000001</v>
      </c>
      <c r="J28" s="57">
        <f t="shared" si="2"/>
        <v>7496.4439999999995</v>
      </c>
      <c r="K28" s="57">
        <f t="shared" si="2"/>
        <v>7801.2659999999996</v>
      </c>
      <c r="L28" s="57">
        <f t="shared" si="2"/>
        <v>7914.22</v>
      </c>
      <c r="M28" s="57">
        <f t="shared" si="2"/>
        <v>7796.8119999999999</v>
      </c>
      <c r="N28" s="57">
        <f t="shared" si="2"/>
        <v>7682.7489999999998</v>
      </c>
      <c r="O28" s="57">
        <f t="shared" si="2"/>
        <v>7443.7359999999999</v>
      </c>
      <c r="P28" s="57">
        <f t="shared" si="2"/>
        <v>7242.7160000000003</v>
      </c>
      <c r="Q28" s="57">
        <f t="shared" si="2"/>
        <v>6848.7970000000005</v>
      </c>
      <c r="R28" s="57">
        <f t="shared" si="2"/>
        <v>7016.5300000000007</v>
      </c>
      <c r="S28" s="57">
        <f t="shared" si="2"/>
        <v>6910.7830000000004</v>
      </c>
      <c r="T28" s="57">
        <f t="shared" si="2"/>
        <v>7428.1720000000005</v>
      </c>
      <c r="U28" s="57">
        <f t="shared" si="2"/>
        <v>7641.3279999999995</v>
      </c>
      <c r="V28" s="57">
        <f t="shared" si="2"/>
        <v>7352.1190000000006</v>
      </c>
      <c r="W28" s="57">
        <f t="shared" si="2"/>
        <v>6795.83</v>
      </c>
      <c r="X28" s="57">
        <f t="shared" si="2"/>
        <v>6339.9459999999999</v>
      </c>
      <c r="Y28" s="57">
        <f t="shared" si="2"/>
        <v>5747.4359999999997</v>
      </c>
      <c r="Z28" s="58" t="str">
        <f t="shared" si="2"/>
        <v/>
      </c>
      <c r="AA28" s="59">
        <f>SUM(AA25:AA27)</f>
        <v>161013.82400000002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>
        <v>65</v>
      </c>
      <c r="U31" s="90">
        <v>65</v>
      </c>
      <c r="V31" s="90">
        <v>65</v>
      </c>
      <c r="W31" s="90"/>
      <c r="X31" s="90"/>
      <c r="Y31" s="90"/>
      <c r="Z31" s="91"/>
      <c r="AA31" s="69">
        <f t="shared" ref="AA31:AA36" si="3">SUM(B31:Z31)</f>
        <v>195</v>
      </c>
    </row>
    <row r="32" spans="1:27" ht="24.95" customHeight="1" x14ac:dyDescent="0.2">
      <c r="A32" s="92" t="s">
        <v>25</v>
      </c>
      <c r="B32" s="93">
        <v>5</v>
      </c>
      <c r="C32" s="94">
        <v>10</v>
      </c>
      <c r="D32" s="94">
        <v>10</v>
      </c>
      <c r="E32" s="94">
        <v>10</v>
      </c>
      <c r="F32" s="94">
        <v>15</v>
      </c>
      <c r="G32" s="94">
        <v>10</v>
      </c>
      <c r="H32" s="94">
        <v>32.292000000000002</v>
      </c>
      <c r="I32" s="94">
        <v>55</v>
      </c>
      <c r="J32" s="94">
        <v>5</v>
      </c>
      <c r="K32" s="94">
        <v>5</v>
      </c>
      <c r="L32" s="94">
        <v>5</v>
      </c>
      <c r="M32" s="94">
        <v>5</v>
      </c>
      <c r="N32" s="94">
        <v>5</v>
      </c>
      <c r="O32" s="94">
        <v>5</v>
      </c>
      <c r="P32" s="94">
        <v>5</v>
      </c>
      <c r="Q32" s="94">
        <v>5</v>
      </c>
      <c r="R32" s="94">
        <v>5</v>
      </c>
      <c r="S32" s="94">
        <v>5</v>
      </c>
      <c r="T32" s="94">
        <v>5</v>
      </c>
      <c r="U32" s="94">
        <v>5</v>
      </c>
      <c r="V32" s="94">
        <v>5</v>
      </c>
      <c r="W32" s="94">
        <v>5</v>
      </c>
      <c r="X32" s="94">
        <v>5</v>
      </c>
      <c r="Y32" s="94">
        <v>15</v>
      </c>
      <c r="Z32" s="95"/>
      <c r="AA32" s="74">
        <f t="shared" si="3"/>
        <v>237.292</v>
      </c>
    </row>
    <row r="33" spans="1:27" ht="24.95" customHeight="1" x14ac:dyDescent="0.2">
      <c r="A33" s="92" t="s">
        <v>26</v>
      </c>
      <c r="B33" s="93">
        <v>143</v>
      </c>
      <c r="C33" s="94">
        <v>348.2</v>
      </c>
      <c r="D33" s="94">
        <v>329.6</v>
      </c>
      <c r="E33" s="94">
        <v>310</v>
      </c>
      <c r="F33" s="94">
        <v>362.3</v>
      </c>
      <c r="G33" s="94">
        <v>50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227.6</v>
      </c>
      <c r="T33" s="94">
        <v>50</v>
      </c>
      <c r="U33" s="94">
        <v>50</v>
      </c>
      <c r="V33" s="94">
        <v>120.5</v>
      </c>
      <c r="W33" s="94">
        <v>180.1</v>
      </c>
      <c r="X33" s="94">
        <v>317.8</v>
      </c>
      <c r="Y33" s="94">
        <v>533</v>
      </c>
      <c r="Z33" s="95"/>
      <c r="AA33" s="74">
        <f t="shared" si="3"/>
        <v>3572.1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198</v>
      </c>
      <c r="C36" s="83">
        <f t="shared" ref="C36:Z36" si="4">IF(LEN(C$2)&gt;0,SUM(C31:C35),"")</f>
        <v>408.2</v>
      </c>
      <c r="D36" s="83">
        <f t="shared" si="4"/>
        <v>389.6</v>
      </c>
      <c r="E36" s="83">
        <f t="shared" si="4"/>
        <v>370</v>
      </c>
      <c r="F36" s="83">
        <f t="shared" si="4"/>
        <v>427.3</v>
      </c>
      <c r="G36" s="83">
        <f t="shared" si="4"/>
        <v>110</v>
      </c>
      <c r="H36" s="83">
        <f t="shared" si="4"/>
        <v>132.292</v>
      </c>
      <c r="I36" s="83">
        <f t="shared" si="4"/>
        <v>155</v>
      </c>
      <c r="J36" s="83">
        <f t="shared" si="4"/>
        <v>105</v>
      </c>
      <c r="K36" s="83">
        <f t="shared" si="4"/>
        <v>105</v>
      </c>
      <c r="L36" s="83">
        <f t="shared" si="4"/>
        <v>105</v>
      </c>
      <c r="M36" s="83">
        <f t="shared" si="4"/>
        <v>105</v>
      </c>
      <c r="N36" s="83">
        <f t="shared" si="4"/>
        <v>105</v>
      </c>
      <c r="O36" s="83">
        <f t="shared" si="4"/>
        <v>105</v>
      </c>
      <c r="P36" s="83">
        <f t="shared" si="4"/>
        <v>105</v>
      </c>
      <c r="Q36" s="83">
        <f t="shared" si="4"/>
        <v>105</v>
      </c>
      <c r="R36" s="83">
        <f t="shared" si="4"/>
        <v>105</v>
      </c>
      <c r="S36" s="83">
        <f t="shared" si="4"/>
        <v>282.60000000000002</v>
      </c>
      <c r="T36" s="83">
        <f t="shared" si="4"/>
        <v>170</v>
      </c>
      <c r="U36" s="83">
        <f t="shared" si="4"/>
        <v>170</v>
      </c>
      <c r="V36" s="83">
        <f t="shared" si="4"/>
        <v>240.5</v>
      </c>
      <c r="W36" s="83">
        <f t="shared" si="4"/>
        <v>235.1</v>
      </c>
      <c r="X36" s="83">
        <f t="shared" si="4"/>
        <v>372.8</v>
      </c>
      <c r="Y36" s="83">
        <f t="shared" si="4"/>
        <v>598</v>
      </c>
      <c r="Z36" s="84" t="str">
        <f t="shared" si="4"/>
        <v/>
      </c>
      <c r="AA36" s="85">
        <f t="shared" si="3"/>
        <v>5204.3919999999998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93</v>
      </c>
      <c r="C41" s="94">
        <v>298.2</v>
      </c>
      <c r="D41" s="94">
        <v>279.60000000000002</v>
      </c>
      <c r="E41" s="94">
        <v>260</v>
      </c>
      <c r="F41" s="94">
        <v>312.3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>
        <v>177.6</v>
      </c>
      <c r="T41" s="94"/>
      <c r="U41" s="94"/>
      <c r="V41" s="94">
        <v>70.5</v>
      </c>
      <c r="W41" s="94">
        <v>130.1</v>
      </c>
      <c r="X41" s="94">
        <v>267.8</v>
      </c>
      <c r="Y41" s="94">
        <v>483</v>
      </c>
      <c r="Z41" s="95"/>
      <c r="AA41" s="74">
        <f t="shared" si="5"/>
        <v>2372.0999999999995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93</v>
      </c>
      <c r="C44" s="83">
        <f t="shared" ref="C44:Z44" si="6">IF(LEN(C$2)&gt;0,SUM(C39:C43),"")</f>
        <v>298.2</v>
      </c>
      <c r="D44" s="83">
        <f t="shared" si="6"/>
        <v>279.60000000000002</v>
      </c>
      <c r="E44" s="83">
        <f t="shared" si="6"/>
        <v>260</v>
      </c>
      <c r="F44" s="83">
        <f t="shared" si="6"/>
        <v>312.3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177.6</v>
      </c>
      <c r="T44" s="83">
        <f t="shared" si="6"/>
        <v>0</v>
      </c>
      <c r="U44" s="83">
        <f t="shared" si="6"/>
        <v>0</v>
      </c>
      <c r="V44" s="83">
        <f t="shared" si="6"/>
        <v>70.5</v>
      </c>
      <c r="W44" s="83">
        <f t="shared" si="6"/>
        <v>130.1</v>
      </c>
      <c r="X44" s="83">
        <f t="shared" si="6"/>
        <v>267.8</v>
      </c>
      <c r="Y44" s="83">
        <f t="shared" si="6"/>
        <v>483</v>
      </c>
      <c r="Z44" s="84" t="str">
        <f t="shared" si="6"/>
        <v/>
      </c>
      <c r="AA44" s="85">
        <f t="shared" si="5"/>
        <v>2372.0999999999995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5501.134</v>
      </c>
      <c r="C47" s="83">
        <f t="shared" ref="C47:Z47" si="8">IF(LEN(C$2)&gt;0,C14+C22+C36,"")</f>
        <v>5492.5729999999994</v>
      </c>
      <c r="D47" s="83">
        <f t="shared" si="8"/>
        <v>5394.7210000000005</v>
      </c>
      <c r="E47" s="83">
        <f t="shared" si="8"/>
        <v>5385.1920000000009</v>
      </c>
      <c r="F47" s="83">
        <f t="shared" si="8"/>
        <v>5439.6570000000002</v>
      </c>
      <c r="G47" s="83">
        <f t="shared" si="8"/>
        <v>5872.098</v>
      </c>
      <c r="H47" s="83">
        <f t="shared" si="8"/>
        <v>6675.2180000000008</v>
      </c>
      <c r="I47" s="83">
        <f t="shared" si="8"/>
        <v>7037.4469999999983</v>
      </c>
      <c r="J47" s="83">
        <f t="shared" si="8"/>
        <v>7496.4440000000004</v>
      </c>
      <c r="K47" s="83">
        <f t="shared" si="8"/>
        <v>7801.2660000000005</v>
      </c>
      <c r="L47" s="83">
        <f t="shared" si="8"/>
        <v>7914.2199999999993</v>
      </c>
      <c r="M47" s="83">
        <f t="shared" si="8"/>
        <v>7796.8120000000008</v>
      </c>
      <c r="N47" s="83">
        <f t="shared" si="8"/>
        <v>7682.7490000000007</v>
      </c>
      <c r="O47" s="83">
        <f t="shared" si="8"/>
        <v>7443.735999999999</v>
      </c>
      <c r="P47" s="83">
        <f t="shared" si="8"/>
        <v>7242.7159999999985</v>
      </c>
      <c r="Q47" s="83">
        <f t="shared" si="8"/>
        <v>6848.7970000000005</v>
      </c>
      <c r="R47" s="83">
        <f t="shared" si="8"/>
        <v>7016.5300000000007</v>
      </c>
      <c r="S47" s="83">
        <f t="shared" si="8"/>
        <v>7088.3830000000016</v>
      </c>
      <c r="T47" s="83">
        <f t="shared" si="8"/>
        <v>7428.1720000000005</v>
      </c>
      <c r="U47" s="83">
        <f t="shared" si="8"/>
        <v>7641.3280000000004</v>
      </c>
      <c r="V47" s="83">
        <f t="shared" si="8"/>
        <v>7422.6189999999997</v>
      </c>
      <c r="W47" s="83">
        <f t="shared" si="8"/>
        <v>6925.93</v>
      </c>
      <c r="X47" s="83">
        <f t="shared" si="8"/>
        <v>6607.7460000000001</v>
      </c>
      <c r="Y47" s="83">
        <f t="shared" si="8"/>
        <v>6230.4359999999997</v>
      </c>
      <c r="Z47" s="84" t="str">
        <f t="shared" si="8"/>
        <v/>
      </c>
      <c r="AA47" s="100">
        <f>SUM(B47:Z47)</f>
        <v>163385.92400000003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5501.1640000000016</v>
      </c>
      <c r="C4" s="18">
        <v>5492.5860000000002</v>
      </c>
      <c r="D4" s="18">
        <v>5394.6749999999993</v>
      </c>
      <c r="E4" s="18">
        <v>5385.1979999999985</v>
      </c>
      <c r="F4" s="18">
        <v>5439.6209999999992</v>
      </c>
      <c r="G4" s="18">
        <v>5872.1440000000011</v>
      </c>
      <c r="H4" s="18">
        <v>6675.2599999999984</v>
      </c>
      <c r="I4" s="18">
        <v>7037.4730000000018</v>
      </c>
      <c r="J4" s="18">
        <v>7496.4049999999997</v>
      </c>
      <c r="K4" s="18">
        <v>7801.2559999999994</v>
      </c>
      <c r="L4" s="18">
        <v>7914.2150000000011</v>
      </c>
      <c r="M4" s="18">
        <v>7796.8119999999999</v>
      </c>
      <c r="N4" s="18">
        <v>7682.7489999999998</v>
      </c>
      <c r="O4" s="18">
        <v>7443.7359999999999</v>
      </c>
      <c r="P4" s="18">
        <v>7242.7160000000003</v>
      </c>
      <c r="Q4" s="18">
        <v>6848.8310000000001</v>
      </c>
      <c r="R4" s="18">
        <v>7016.5029999999988</v>
      </c>
      <c r="S4" s="18">
        <v>7088.4149999999981</v>
      </c>
      <c r="T4" s="18">
        <v>7428.1619999999984</v>
      </c>
      <c r="U4" s="18">
        <v>7641.3300000000008</v>
      </c>
      <c r="V4" s="18">
        <v>7422.5749999999989</v>
      </c>
      <c r="W4" s="18">
        <v>6925.9379999999974</v>
      </c>
      <c r="X4" s="18">
        <v>6607.7190000000001</v>
      </c>
      <c r="Y4" s="18">
        <v>6230.4579999999996</v>
      </c>
      <c r="Z4" s="19"/>
      <c r="AA4" s="20">
        <f>SUM(B4:Z4)</f>
        <v>163385.94100000002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152.05000000000001</v>
      </c>
      <c r="C7" s="28">
        <v>138.75</v>
      </c>
      <c r="D7" s="28">
        <v>113</v>
      </c>
      <c r="E7" s="28">
        <v>112.02</v>
      </c>
      <c r="F7" s="28">
        <v>118.22</v>
      </c>
      <c r="G7" s="28">
        <v>172.7</v>
      </c>
      <c r="H7" s="28">
        <v>217.36</v>
      </c>
      <c r="I7" s="28">
        <v>250.1</v>
      </c>
      <c r="J7" s="28">
        <v>252.72</v>
      </c>
      <c r="K7" s="28">
        <v>215</v>
      </c>
      <c r="L7" s="28">
        <v>186</v>
      </c>
      <c r="M7" s="28">
        <v>165.07</v>
      </c>
      <c r="N7" s="28">
        <v>156.72999999999999</v>
      </c>
      <c r="O7" s="28">
        <v>151.99</v>
      </c>
      <c r="P7" s="28">
        <v>151.99</v>
      </c>
      <c r="Q7" s="28">
        <v>152.04</v>
      </c>
      <c r="R7" s="28">
        <v>194.99</v>
      </c>
      <c r="S7" s="28">
        <v>230.5</v>
      </c>
      <c r="T7" s="28">
        <v>245</v>
      </c>
      <c r="U7" s="28">
        <v>244.42</v>
      </c>
      <c r="V7" s="28">
        <v>221.48</v>
      </c>
      <c r="W7" s="28">
        <v>204.2</v>
      </c>
      <c r="X7" s="28">
        <v>195.7</v>
      </c>
      <c r="Y7" s="28">
        <v>157.55000000000001</v>
      </c>
      <c r="Z7" s="29"/>
      <c r="AA7" s="30">
        <v>183.31583333333333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964.87900000000002</v>
      </c>
      <c r="C17" s="67">
        <v>970.0619999999999</v>
      </c>
      <c r="D17" s="67">
        <v>963.04899999999998</v>
      </c>
      <c r="E17" s="67">
        <v>955.25399999999991</v>
      </c>
      <c r="F17" s="67">
        <v>962.97300000000007</v>
      </c>
      <c r="G17" s="67">
        <v>963.76400000000001</v>
      </c>
      <c r="H17" s="67">
        <v>966.12199999999996</v>
      </c>
      <c r="I17" s="67">
        <v>986.82899999999995</v>
      </c>
      <c r="J17" s="67">
        <v>933.12299999999993</v>
      </c>
      <c r="K17" s="67">
        <v>892.22899999999993</v>
      </c>
      <c r="L17" s="67">
        <v>840.375</v>
      </c>
      <c r="M17" s="67">
        <v>813.68399999999997</v>
      </c>
      <c r="N17" s="67">
        <v>808.48699999999997</v>
      </c>
      <c r="O17" s="67">
        <v>796.05899999999997</v>
      </c>
      <c r="P17" s="67">
        <v>786.87300000000005</v>
      </c>
      <c r="Q17" s="67">
        <v>814.89599999999996</v>
      </c>
      <c r="R17" s="67">
        <v>835.58299999999997</v>
      </c>
      <c r="S17" s="67">
        <v>831.50199999999995</v>
      </c>
      <c r="T17" s="67">
        <v>826.14300000000003</v>
      </c>
      <c r="U17" s="67">
        <v>812.30600000000004</v>
      </c>
      <c r="V17" s="67">
        <v>820.17700000000002</v>
      </c>
      <c r="W17" s="67">
        <v>822.86599999999999</v>
      </c>
      <c r="X17" s="67">
        <v>966.42200000000003</v>
      </c>
      <c r="Y17" s="67">
        <v>984.23199999999997</v>
      </c>
      <c r="Z17" s="68"/>
      <c r="AA17" s="69">
        <f>SUM(B17:Z17)</f>
        <v>21317.888999999999</v>
      </c>
    </row>
    <row r="18" spans="1:27" ht="24.95" customHeight="1" x14ac:dyDescent="0.2">
      <c r="A18" s="70" t="s">
        <v>13</v>
      </c>
      <c r="B18" s="71">
        <v>935.3760000000002</v>
      </c>
      <c r="C18" s="72">
        <v>926.27900000000011</v>
      </c>
      <c r="D18" s="72">
        <v>915.14999999999986</v>
      </c>
      <c r="E18" s="72">
        <v>925.74499999999989</v>
      </c>
      <c r="F18" s="72">
        <v>979.399</v>
      </c>
      <c r="G18" s="72">
        <v>1138.029</v>
      </c>
      <c r="H18" s="72">
        <v>1337.2970000000005</v>
      </c>
      <c r="I18" s="72">
        <v>1461.5639999999999</v>
      </c>
      <c r="J18" s="72">
        <v>1544.8679999999999</v>
      </c>
      <c r="K18" s="72">
        <v>1576.8690000000001</v>
      </c>
      <c r="L18" s="72">
        <v>1578.751</v>
      </c>
      <c r="M18" s="72">
        <v>1580.2419999999997</v>
      </c>
      <c r="N18" s="72">
        <v>1564.0930000000003</v>
      </c>
      <c r="O18" s="72">
        <v>1511.0800000000002</v>
      </c>
      <c r="P18" s="72">
        <v>1448.8960000000002</v>
      </c>
      <c r="Q18" s="72">
        <v>1383.107</v>
      </c>
      <c r="R18" s="72">
        <v>1338.2849999999996</v>
      </c>
      <c r="S18" s="72">
        <v>1354.364</v>
      </c>
      <c r="T18" s="72">
        <v>1390.8829999999998</v>
      </c>
      <c r="U18" s="72">
        <v>1325.0769999999998</v>
      </c>
      <c r="V18" s="72">
        <v>1241.7690000000002</v>
      </c>
      <c r="W18" s="72">
        <v>1158.6110000000001</v>
      </c>
      <c r="X18" s="72">
        <v>1107.0829999999999</v>
      </c>
      <c r="Y18" s="72">
        <v>1045.1490000000001</v>
      </c>
      <c r="Z18" s="73"/>
      <c r="AA18" s="74">
        <f>SUM(B18:Z18)</f>
        <v>30767.966000000011</v>
      </c>
    </row>
    <row r="19" spans="1:27" ht="24.95" customHeight="1" x14ac:dyDescent="0.2">
      <c r="A19" s="70" t="s">
        <v>14</v>
      </c>
      <c r="B19" s="75">
        <v>2273.9089999999992</v>
      </c>
      <c r="C19" s="76">
        <v>2132.2449999999999</v>
      </c>
      <c r="D19" s="76">
        <v>2060.4760000000001</v>
      </c>
      <c r="E19" s="76">
        <v>2031.1989999999998</v>
      </c>
      <c r="F19" s="76">
        <v>2110.2490000000003</v>
      </c>
      <c r="G19" s="76">
        <v>2380.5510000000004</v>
      </c>
      <c r="H19" s="76">
        <v>2728.0409999999993</v>
      </c>
      <c r="I19" s="76">
        <v>3023.3799999999992</v>
      </c>
      <c r="J19" s="76">
        <v>3413.3139999999999</v>
      </c>
      <c r="K19" s="76">
        <v>3581.9580000000005</v>
      </c>
      <c r="L19" s="76">
        <v>3642.8889999999997</v>
      </c>
      <c r="M19" s="76">
        <v>3714.1860000000001</v>
      </c>
      <c r="N19" s="76">
        <v>3642.0689999999995</v>
      </c>
      <c r="O19" s="76">
        <v>3418.9970000000003</v>
      </c>
      <c r="P19" s="76">
        <v>3236.0469999999996</v>
      </c>
      <c r="Q19" s="76">
        <v>3150.2279999999996</v>
      </c>
      <c r="R19" s="76">
        <v>3246.5349999999999</v>
      </c>
      <c r="S19" s="76">
        <v>3620.2490000000003</v>
      </c>
      <c r="T19" s="76">
        <v>4146.8360000000002</v>
      </c>
      <c r="U19" s="76">
        <v>4210.9470000000001</v>
      </c>
      <c r="V19" s="76">
        <v>3953.1289999999999</v>
      </c>
      <c r="W19" s="76">
        <v>3557.9609999999998</v>
      </c>
      <c r="X19" s="76">
        <v>3184.8140000000008</v>
      </c>
      <c r="Y19" s="76">
        <v>2804.5770000000002</v>
      </c>
      <c r="Z19" s="73"/>
      <c r="AA19" s="74">
        <f>SUM(B19:Z19)</f>
        <v>75264.786000000007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>
        <v>125</v>
      </c>
      <c r="P20" s="76">
        <v>125</v>
      </c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580</v>
      </c>
    </row>
    <row r="21" spans="1:27" ht="24.95" customHeight="1" x14ac:dyDescent="0.2">
      <c r="A21" s="80" t="s">
        <v>16</v>
      </c>
      <c r="B21" s="72">
        <v>122</v>
      </c>
      <c r="C21" s="72">
        <v>144</v>
      </c>
      <c r="D21" s="72">
        <v>141</v>
      </c>
      <c r="E21" s="72">
        <v>153</v>
      </c>
      <c r="F21" s="72">
        <v>177</v>
      </c>
      <c r="G21" s="72">
        <v>184.5</v>
      </c>
      <c r="H21" s="72">
        <v>215.5</v>
      </c>
      <c r="I21" s="72">
        <v>234</v>
      </c>
      <c r="J21" s="72">
        <v>219.5</v>
      </c>
      <c r="K21" s="72">
        <v>208.5</v>
      </c>
      <c r="L21" s="72">
        <v>219</v>
      </c>
      <c r="M21" s="72">
        <v>204.5</v>
      </c>
      <c r="N21" s="72">
        <v>195</v>
      </c>
      <c r="O21" s="72">
        <v>151.5</v>
      </c>
      <c r="P21" s="72">
        <v>140</v>
      </c>
      <c r="Q21" s="72">
        <v>187.5</v>
      </c>
      <c r="R21" s="72">
        <v>195.5</v>
      </c>
      <c r="S21" s="72">
        <v>192</v>
      </c>
      <c r="T21" s="72">
        <v>188.5</v>
      </c>
      <c r="U21" s="72">
        <v>189</v>
      </c>
      <c r="V21" s="72">
        <v>184.5</v>
      </c>
      <c r="W21" s="72">
        <v>184.5</v>
      </c>
      <c r="X21" s="72">
        <v>191.5</v>
      </c>
      <c r="Y21" s="72">
        <v>196.5</v>
      </c>
      <c r="Z21" s="72"/>
      <c r="AA21" s="74">
        <f>SUM(B21:Z21)</f>
        <v>4418.5</v>
      </c>
    </row>
    <row r="22" spans="1:27" ht="30" customHeight="1" thickBot="1" x14ac:dyDescent="0.25">
      <c r="A22" s="81" t="s">
        <v>17</v>
      </c>
      <c r="B22" s="82">
        <f t="shared" ref="B22:AA22" si="1">SUM(B17:B21)</f>
        <v>4296.1639999999989</v>
      </c>
      <c r="C22" s="83">
        <f t="shared" si="1"/>
        <v>4282.5859999999993</v>
      </c>
      <c r="D22" s="83">
        <f t="shared" si="1"/>
        <v>4189.6750000000002</v>
      </c>
      <c r="E22" s="83">
        <f t="shared" si="1"/>
        <v>4175.1979999999994</v>
      </c>
      <c r="F22" s="83">
        <f t="shared" si="1"/>
        <v>4229.6210000000001</v>
      </c>
      <c r="G22" s="83">
        <f t="shared" si="1"/>
        <v>4666.844000000001</v>
      </c>
      <c r="H22" s="83">
        <f t="shared" si="1"/>
        <v>5246.9599999999991</v>
      </c>
      <c r="I22" s="83">
        <f t="shared" si="1"/>
        <v>5705.7729999999992</v>
      </c>
      <c r="J22" s="83">
        <f t="shared" si="1"/>
        <v>6110.8050000000003</v>
      </c>
      <c r="K22" s="83">
        <f t="shared" si="1"/>
        <v>6259.5560000000005</v>
      </c>
      <c r="L22" s="83">
        <f t="shared" si="1"/>
        <v>6281.0149999999994</v>
      </c>
      <c r="M22" s="83">
        <f t="shared" si="1"/>
        <v>6312.6119999999992</v>
      </c>
      <c r="N22" s="83">
        <f t="shared" si="1"/>
        <v>6209.6489999999994</v>
      </c>
      <c r="O22" s="83">
        <f t="shared" si="1"/>
        <v>6002.6360000000004</v>
      </c>
      <c r="P22" s="83">
        <f t="shared" si="1"/>
        <v>5736.8159999999998</v>
      </c>
      <c r="Q22" s="83">
        <f t="shared" si="1"/>
        <v>5535.7309999999998</v>
      </c>
      <c r="R22" s="83">
        <f t="shared" si="1"/>
        <v>5615.9029999999993</v>
      </c>
      <c r="S22" s="83">
        <f t="shared" si="1"/>
        <v>5998.1149999999998</v>
      </c>
      <c r="T22" s="83">
        <f t="shared" si="1"/>
        <v>6552.3620000000001</v>
      </c>
      <c r="U22" s="83">
        <f t="shared" si="1"/>
        <v>6537.33</v>
      </c>
      <c r="V22" s="83">
        <f t="shared" si="1"/>
        <v>6199.5750000000007</v>
      </c>
      <c r="W22" s="83">
        <f t="shared" si="1"/>
        <v>5723.9380000000001</v>
      </c>
      <c r="X22" s="83">
        <f t="shared" si="1"/>
        <v>5449.8190000000013</v>
      </c>
      <c r="Y22" s="83">
        <f t="shared" si="1"/>
        <v>5030.4580000000005</v>
      </c>
      <c r="Z22" s="84">
        <f t="shared" si="1"/>
        <v>0</v>
      </c>
      <c r="AA22" s="85">
        <f t="shared" si="1"/>
        <v>132349.141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340</v>
      </c>
      <c r="C25" s="67">
        <v>362</v>
      </c>
      <c r="D25" s="67">
        <v>359</v>
      </c>
      <c r="E25" s="67">
        <v>371</v>
      </c>
      <c r="F25" s="67">
        <v>395</v>
      </c>
      <c r="G25" s="67">
        <v>402.5</v>
      </c>
      <c r="H25" s="67">
        <v>422.5</v>
      </c>
      <c r="I25" s="67">
        <v>443</v>
      </c>
      <c r="J25" s="67">
        <v>428.5</v>
      </c>
      <c r="K25" s="67">
        <v>457.5</v>
      </c>
      <c r="L25" s="67">
        <v>472</v>
      </c>
      <c r="M25" s="67">
        <v>457.5</v>
      </c>
      <c r="N25" s="67">
        <v>448</v>
      </c>
      <c r="O25" s="67">
        <v>404.5</v>
      </c>
      <c r="P25" s="67">
        <v>393</v>
      </c>
      <c r="Q25" s="67">
        <v>440.5</v>
      </c>
      <c r="R25" s="67">
        <v>436.5</v>
      </c>
      <c r="S25" s="67">
        <v>409</v>
      </c>
      <c r="T25" s="67">
        <v>397.5</v>
      </c>
      <c r="U25" s="67">
        <v>398</v>
      </c>
      <c r="V25" s="67">
        <v>393.5</v>
      </c>
      <c r="W25" s="67">
        <v>423.5</v>
      </c>
      <c r="X25" s="67">
        <v>430.5</v>
      </c>
      <c r="Y25" s="67">
        <v>414.5</v>
      </c>
      <c r="Z25" s="68"/>
      <c r="AA25" s="69">
        <f>SUM(B25:Z25)</f>
        <v>9899.5</v>
      </c>
    </row>
    <row r="26" spans="1:27" ht="24.95" customHeight="1" x14ac:dyDescent="0.2">
      <c r="A26" s="70" t="s">
        <v>20</v>
      </c>
      <c r="B26" s="71">
        <v>4661.1639999999998</v>
      </c>
      <c r="C26" s="72">
        <v>4630.5860000000002</v>
      </c>
      <c r="D26" s="72">
        <v>4535.6750000000002</v>
      </c>
      <c r="E26" s="72">
        <v>4514.1980000000003</v>
      </c>
      <c r="F26" s="72">
        <v>4544.6210000000001</v>
      </c>
      <c r="G26" s="72">
        <v>4859.3440000000001</v>
      </c>
      <c r="H26" s="72">
        <v>5519.46</v>
      </c>
      <c r="I26" s="72">
        <v>5967.7730000000001</v>
      </c>
      <c r="J26" s="72">
        <v>6387.3050000000003</v>
      </c>
      <c r="K26" s="72">
        <v>6507.0559999999996</v>
      </c>
      <c r="L26" s="72">
        <v>6514.0150000000003</v>
      </c>
      <c r="M26" s="72">
        <v>6560.1120000000001</v>
      </c>
      <c r="N26" s="72">
        <v>6466.6490000000003</v>
      </c>
      <c r="O26" s="72">
        <v>6303.1360000000004</v>
      </c>
      <c r="P26" s="72">
        <v>6048.8159999999998</v>
      </c>
      <c r="Q26" s="72">
        <v>5800.2309999999998</v>
      </c>
      <c r="R26" s="72">
        <v>5884.4030000000002</v>
      </c>
      <c r="S26" s="72">
        <v>6278.1149999999998</v>
      </c>
      <c r="T26" s="72">
        <v>6817.8620000000001</v>
      </c>
      <c r="U26" s="72">
        <v>6831.33</v>
      </c>
      <c r="V26" s="72">
        <v>6529.0749999999998</v>
      </c>
      <c r="W26" s="72">
        <v>6002.4380000000001</v>
      </c>
      <c r="X26" s="72">
        <v>5720.3190000000004</v>
      </c>
      <c r="Y26" s="72">
        <v>5315.9579999999996</v>
      </c>
      <c r="Z26" s="73"/>
      <c r="AA26" s="74">
        <f>SUM(B26:Z26)</f>
        <v>139199.641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5001.1639999999998</v>
      </c>
      <c r="C28" s="57">
        <f t="shared" si="2"/>
        <v>4992.5860000000002</v>
      </c>
      <c r="D28" s="57">
        <f t="shared" si="2"/>
        <v>4894.6750000000002</v>
      </c>
      <c r="E28" s="57">
        <f t="shared" si="2"/>
        <v>4885.1980000000003</v>
      </c>
      <c r="F28" s="57">
        <f t="shared" si="2"/>
        <v>4939.6210000000001</v>
      </c>
      <c r="G28" s="57">
        <f t="shared" si="2"/>
        <v>5261.8440000000001</v>
      </c>
      <c r="H28" s="57">
        <f t="shared" si="2"/>
        <v>5941.96</v>
      </c>
      <c r="I28" s="57">
        <f t="shared" si="2"/>
        <v>6410.7730000000001</v>
      </c>
      <c r="J28" s="57">
        <f t="shared" si="2"/>
        <v>6815.8050000000003</v>
      </c>
      <c r="K28" s="57">
        <f t="shared" si="2"/>
        <v>6964.5559999999996</v>
      </c>
      <c r="L28" s="57">
        <f t="shared" si="2"/>
        <v>6986.0150000000003</v>
      </c>
      <c r="M28" s="57">
        <f t="shared" si="2"/>
        <v>7017.6120000000001</v>
      </c>
      <c r="N28" s="57">
        <f t="shared" si="2"/>
        <v>6914.6490000000003</v>
      </c>
      <c r="O28" s="57">
        <f t="shared" si="2"/>
        <v>6707.6360000000004</v>
      </c>
      <c r="P28" s="57">
        <f t="shared" si="2"/>
        <v>6441.8159999999998</v>
      </c>
      <c r="Q28" s="57">
        <f t="shared" si="2"/>
        <v>6240.7309999999998</v>
      </c>
      <c r="R28" s="57">
        <f t="shared" si="2"/>
        <v>6320.9030000000002</v>
      </c>
      <c r="S28" s="57">
        <f t="shared" si="2"/>
        <v>6687.1149999999998</v>
      </c>
      <c r="T28" s="57">
        <f t="shared" si="2"/>
        <v>7215.3620000000001</v>
      </c>
      <c r="U28" s="57">
        <f t="shared" si="2"/>
        <v>7229.33</v>
      </c>
      <c r="V28" s="57">
        <f t="shared" si="2"/>
        <v>6922.5749999999998</v>
      </c>
      <c r="W28" s="57">
        <f t="shared" si="2"/>
        <v>6425.9380000000001</v>
      </c>
      <c r="X28" s="57">
        <f t="shared" si="2"/>
        <v>6150.8190000000004</v>
      </c>
      <c r="Y28" s="57">
        <f t="shared" si="2"/>
        <v>5730.4579999999996</v>
      </c>
      <c r="Z28" s="58">
        <f t="shared" si="2"/>
        <v>0</v>
      </c>
      <c r="AA28" s="59">
        <f t="shared" si="2"/>
        <v>149099.141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300</v>
      </c>
      <c r="C31" s="90">
        <v>300</v>
      </c>
      <c r="D31" s="90">
        <v>295</v>
      </c>
      <c r="E31" s="90">
        <v>300</v>
      </c>
      <c r="F31" s="90">
        <v>300</v>
      </c>
      <c r="G31" s="90">
        <v>300</v>
      </c>
      <c r="H31" s="90">
        <v>300</v>
      </c>
      <c r="I31" s="90">
        <v>300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284</v>
      </c>
      <c r="T31" s="90">
        <v>318</v>
      </c>
      <c r="U31" s="90">
        <v>317</v>
      </c>
      <c r="V31" s="90">
        <v>318</v>
      </c>
      <c r="W31" s="90">
        <v>297</v>
      </c>
      <c r="X31" s="90">
        <v>296</v>
      </c>
      <c r="Y31" s="90">
        <v>295</v>
      </c>
      <c r="Z31" s="91"/>
      <c r="AA31" s="69">
        <f t="shared" ref="AA31:AA36" si="3">SUM(B31:Z31)</f>
        <v>7220</v>
      </c>
    </row>
    <row r="32" spans="1:27" ht="24.95" customHeight="1" x14ac:dyDescent="0.2">
      <c r="A32" s="92" t="s">
        <v>37</v>
      </c>
      <c r="B32" s="93">
        <v>405</v>
      </c>
      <c r="C32" s="94">
        <v>410</v>
      </c>
      <c r="D32" s="94">
        <v>410</v>
      </c>
      <c r="E32" s="94">
        <v>410</v>
      </c>
      <c r="F32" s="94">
        <v>410</v>
      </c>
      <c r="G32" s="94">
        <v>295</v>
      </c>
      <c r="H32" s="94">
        <v>395</v>
      </c>
      <c r="I32" s="94">
        <v>405</v>
      </c>
      <c r="J32" s="94">
        <v>405</v>
      </c>
      <c r="K32" s="94">
        <v>405</v>
      </c>
      <c r="L32" s="94">
        <v>405</v>
      </c>
      <c r="M32" s="94">
        <v>405</v>
      </c>
      <c r="N32" s="94">
        <v>405</v>
      </c>
      <c r="O32" s="94">
        <v>405</v>
      </c>
      <c r="P32" s="94">
        <v>405</v>
      </c>
      <c r="Q32" s="94">
        <v>405</v>
      </c>
      <c r="R32" s="94">
        <v>405</v>
      </c>
      <c r="S32" s="94">
        <v>405</v>
      </c>
      <c r="T32" s="94">
        <v>345</v>
      </c>
      <c r="U32" s="94">
        <v>375</v>
      </c>
      <c r="V32" s="94">
        <v>405</v>
      </c>
      <c r="W32" s="94">
        <v>405</v>
      </c>
      <c r="X32" s="94">
        <v>405</v>
      </c>
      <c r="Y32" s="94">
        <v>405</v>
      </c>
      <c r="Z32" s="95"/>
      <c r="AA32" s="74">
        <f t="shared" si="3"/>
        <v>9530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110.3</v>
      </c>
      <c r="H33" s="94">
        <v>233.3</v>
      </c>
      <c r="I33" s="94">
        <v>126.7</v>
      </c>
      <c r="J33" s="94">
        <v>180.6</v>
      </c>
      <c r="K33" s="94">
        <v>419.6</v>
      </c>
      <c r="L33" s="94">
        <v>450.7</v>
      </c>
      <c r="M33" s="94">
        <v>279.2</v>
      </c>
      <c r="N33" s="94">
        <v>268.10000000000002</v>
      </c>
      <c r="O33" s="94">
        <v>236.1</v>
      </c>
      <c r="P33" s="94">
        <v>300.89999999999998</v>
      </c>
      <c r="Q33" s="94">
        <v>108.1</v>
      </c>
      <c r="R33" s="94">
        <v>201.6</v>
      </c>
      <c r="S33" s="94"/>
      <c r="T33" s="94">
        <v>132.1</v>
      </c>
      <c r="U33" s="94">
        <v>96.8</v>
      </c>
      <c r="V33" s="94"/>
      <c r="W33" s="94"/>
      <c r="X33" s="94"/>
      <c r="Y33" s="94"/>
      <c r="Z33" s="95"/>
      <c r="AA33" s="74">
        <f t="shared" si="3"/>
        <v>3144.1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417.1</v>
      </c>
      <c r="L35" s="94">
        <v>477.5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494</v>
      </c>
      <c r="S35" s="94">
        <v>401.3</v>
      </c>
      <c r="T35" s="94">
        <v>80.7</v>
      </c>
      <c r="U35" s="94">
        <v>315.2</v>
      </c>
      <c r="V35" s="94">
        <v>500</v>
      </c>
      <c r="W35" s="94">
        <v>500</v>
      </c>
      <c r="X35" s="94">
        <v>456.9</v>
      </c>
      <c r="Y35" s="94">
        <v>500</v>
      </c>
      <c r="Z35" s="95"/>
      <c r="AA35" s="74">
        <f t="shared" si="3"/>
        <v>11142.7</v>
      </c>
    </row>
    <row r="36" spans="1:27" ht="30" customHeight="1" thickBot="1" x14ac:dyDescent="0.25">
      <c r="A36" s="81" t="s">
        <v>41</v>
      </c>
      <c r="B36" s="82">
        <f>SUM(B31:B35)</f>
        <v>1205</v>
      </c>
      <c r="C36" s="83">
        <f t="shared" ref="C36:Z36" si="4">SUM(C31:C35)</f>
        <v>1210</v>
      </c>
      <c r="D36" s="83">
        <f t="shared" si="4"/>
        <v>1205</v>
      </c>
      <c r="E36" s="83">
        <f t="shared" si="4"/>
        <v>1210</v>
      </c>
      <c r="F36" s="83">
        <f t="shared" si="4"/>
        <v>1210</v>
      </c>
      <c r="G36" s="83">
        <f t="shared" si="4"/>
        <v>1205.3</v>
      </c>
      <c r="H36" s="83">
        <f t="shared" si="4"/>
        <v>1428.3</v>
      </c>
      <c r="I36" s="83">
        <f t="shared" si="4"/>
        <v>1331.7</v>
      </c>
      <c r="J36" s="83">
        <f t="shared" si="4"/>
        <v>1385.6</v>
      </c>
      <c r="K36" s="83">
        <f t="shared" si="4"/>
        <v>1541.6999999999998</v>
      </c>
      <c r="L36" s="83">
        <f t="shared" si="4"/>
        <v>1633.2</v>
      </c>
      <c r="M36" s="83">
        <f t="shared" si="4"/>
        <v>1484.2</v>
      </c>
      <c r="N36" s="83">
        <f t="shared" si="4"/>
        <v>1473.1</v>
      </c>
      <c r="O36" s="83">
        <f t="shared" si="4"/>
        <v>1441.1</v>
      </c>
      <c r="P36" s="83">
        <f t="shared" si="4"/>
        <v>1505.9</v>
      </c>
      <c r="Q36" s="83">
        <f t="shared" si="4"/>
        <v>1313.1</v>
      </c>
      <c r="R36" s="83">
        <f t="shared" si="4"/>
        <v>1400.6</v>
      </c>
      <c r="S36" s="83">
        <f t="shared" si="4"/>
        <v>1090.3</v>
      </c>
      <c r="T36" s="83">
        <f t="shared" si="4"/>
        <v>875.80000000000007</v>
      </c>
      <c r="U36" s="83">
        <f t="shared" si="4"/>
        <v>1104</v>
      </c>
      <c r="V36" s="83">
        <f t="shared" si="4"/>
        <v>1223</v>
      </c>
      <c r="W36" s="83">
        <f t="shared" si="4"/>
        <v>1202</v>
      </c>
      <c r="X36" s="83">
        <f t="shared" si="4"/>
        <v>1157.9000000000001</v>
      </c>
      <c r="Y36" s="83">
        <f t="shared" si="4"/>
        <v>1200</v>
      </c>
      <c r="Z36" s="84">
        <f t="shared" si="4"/>
        <v>0</v>
      </c>
      <c r="AA36" s="85">
        <f t="shared" si="3"/>
        <v>31036.799999999999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110.3</v>
      </c>
      <c r="H41" s="94">
        <v>233.3</v>
      </c>
      <c r="I41" s="94">
        <v>126.7</v>
      </c>
      <c r="J41" s="94">
        <v>180.6</v>
      </c>
      <c r="K41" s="94">
        <v>419.6</v>
      </c>
      <c r="L41" s="94">
        <v>450.7</v>
      </c>
      <c r="M41" s="94">
        <v>279.2</v>
      </c>
      <c r="N41" s="94">
        <v>268.10000000000002</v>
      </c>
      <c r="O41" s="94">
        <v>236.1</v>
      </c>
      <c r="P41" s="94">
        <v>300.89999999999998</v>
      </c>
      <c r="Q41" s="94">
        <v>108.1</v>
      </c>
      <c r="R41" s="94">
        <v>201.6</v>
      </c>
      <c r="S41" s="94"/>
      <c r="T41" s="94">
        <v>132.1</v>
      </c>
      <c r="U41" s="94">
        <v>96.8</v>
      </c>
      <c r="V41" s="94"/>
      <c r="W41" s="94"/>
      <c r="X41" s="94"/>
      <c r="Y41" s="94"/>
      <c r="Z41" s="95"/>
      <c r="AA41" s="74">
        <f t="shared" si="5"/>
        <v>3144.1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417.1</v>
      </c>
      <c r="L43" s="94">
        <v>477.5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494</v>
      </c>
      <c r="S43" s="94">
        <v>401.3</v>
      </c>
      <c r="T43" s="94">
        <v>80.7</v>
      </c>
      <c r="U43" s="94">
        <v>315.2</v>
      </c>
      <c r="V43" s="94">
        <v>500</v>
      </c>
      <c r="W43" s="94">
        <v>500</v>
      </c>
      <c r="X43" s="94">
        <v>456.9</v>
      </c>
      <c r="Y43" s="94">
        <v>500</v>
      </c>
      <c r="Z43" s="95"/>
      <c r="AA43" s="74">
        <f t="shared" si="5"/>
        <v>11142.7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610.29999999999995</v>
      </c>
      <c r="H44" s="83">
        <f t="shared" si="6"/>
        <v>733.3</v>
      </c>
      <c r="I44" s="83">
        <f t="shared" si="6"/>
        <v>626.70000000000005</v>
      </c>
      <c r="J44" s="83">
        <f t="shared" si="6"/>
        <v>680.6</v>
      </c>
      <c r="K44" s="83">
        <f t="shared" si="6"/>
        <v>836.7</v>
      </c>
      <c r="L44" s="83">
        <f t="shared" si="6"/>
        <v>928.2</v>
      </c>
      <c r="M44" s="83">
        <f t="shared" si="6"/>
        <v>779.2</v>
      </c>
      <c r="N44" s="83">
        <f t="shared" si="6"/>
        <v>768.1</v>
      </c>
      <c r="O44" s="83">
        <f t="shared" si="6"/>
        <v>736.1</v>
      </c>
      <c r="P44" s="83">
        <f t="shared" si="6"/>
        <v>800.9</v>
      </c>
      <c r="Q44" s="83">
        <f t="shared" si="6"/>
        <v>608.1</v>
      </c>
      <c r="R44" s="83">
        <f t="shared" si="6"/>
        <v>695.6</v>
      </c>
      <c r="S44" s="83">
        <f t="shared" si="6"/>
        <v>401.3</v>
      </c>
      <c r="T44" s="83">
        <f t="shared" si="6"/>
        <v>212.8</v>
      </c>
      <c r="U44" s="83">
        <f t="shared" si="6"/>
        <v>412</v>
      </c>
      <c r="V44" s="83">
        <f t="shared" si="6"/>
        <v>500</v>
      </c>
      <c r="W44" s="83">
        <f t="shared" si="6"/>
        <v>500</v>
      </c>
      <c r="X44" s="83">
        <f t="shared" si="6"/>
        <v>456.9</v>
      </c>
      <c r="Y44" s="83">
        <f t="shared" si="6"/>
        <v>500</v>
      </c>
      <c r="Z44" s="84">
        <f t="shared" si="6"/>
        <v>0</v>
      </c>
      <c r="AA44" s="85">
        <f t="shared" si="5"/>
        <v>14286.8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5501.1639999999989</v>
      </c>
      <c r="C47" s="83">
        <f t="shared" ref="C47:Z47" si="8">SUM(C10:C13)+C22+C36</f>
        <v>5492.5859999999993</v>
      </c>
      <c r="D47" s="83">
        <f t="shared" si="8"/>
        <v>5394.6750000000002</v>
      </c>
      <c r="E47" s="83">
        <f t="shared" si="8"/>
        <v>5385.1979999999994</v>
      </c>
      <c r="F47" s="83">
        <f t="shared" si="8"/>
        <v>5439.6210000000001</v>
      </c>
      <c r="G47" s="83">
        <f t="shared" si="8"/>
        <v>5872.1440000000011</v>
      </c>
      <c r="H47" s="83">
        <f t="shared" si="8"/>
        <v>6675.2599999999993</v>
      </c>
      <c r="I47" s="83">
        <f t="shared" si="8"/>
        <v>7037.472999999999</v>
      </c>
      <c r="J47" s="83">
        <f t="shared" si="8"/>
        <v>7496.4050000000007</v>
      </c>
      <c r="K47" s="83">
        <f t="shared" si="8"/>
        <v>7801.2560000000003</v>
      </c>
      <c r="L47" s="83">
        <f t="shared" si="8"/>
        <v>7914.2149999999992</v>
      </c>
      <c r="M47" s="83">
        <f t="shared" si="8"/>
        <v>7796.811999999999</v>
      </c>
      <c r="N47" s="83">
        <f t="shared" si="8"/>
        <v>7682.7489999999998</v>
      </c>
      <c r="O47" s="83">
        <f t="shared" si="8"/>
        <v>7443.7360000000008</v>
      </c>
      <c r="P47" s="83">
        <f t="shared" si="8"/>
        <v>7242.7160000000003</v>
      </c>
      <c r="Q47" s="83">
        <f t="shared" si="8"/>
        <v>6848.8310000000001</v>
      </c>
      <c r="R47" s="83">
        <f t="shared" si="8"/>
        <v>7016.5029999999988</v>
      </c>
      <c r="S47" s="83">
        <f t="shared" si="8"/>
        <v>7088.415</v>
      </c>
      <c r="T47" s="83">
        <f t="shared" si="8"/>
        <v>7428.1620000000003</v>
      </c>
      <c r="U47" s="83">
        <f t="shared" si="8"/>
        <v>7641.33</v>
      </c>
      <c r="V47" s="83">
        <f t="shared" si="8"/>
        <v>7422.5750000000007</v>
      </c>
      <c r="W47" s="83">
        <f t="shared" si="8"/>
        <v>6925.9380000000001</v>
      </c>
      <c r="X47" s="83">
        <f t="shared" si="8"/>
        <v>6607.719000000001</v>
      </c>
      <c r="Y47" s="83">
        <f t="shared" si="8"/>
        <v>6230.4580000000005</v>
      </c>
      <c r="Z47" s="84">
        <f t="shared" si="8"/>
        <v>0</v>
      </c>
      <c r="AA47" s="100">
        <f>SUM(B47:Z47)</f>
        <v>163385.94100000002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</v>
      </c>
      <c r="C4" s="18">
        <v>201.8</v>
      </c>
      <c r="D4" s="18">
        <v>220.39999999999998</v>
      </c>
      <c r="E4" s="18">
        <v>240</v>
      </c>
      <c r="F4" s="18">
        <v>187.7</v>
      </c>
      <c r="G4" s="18">
        <v>610.29999999999995</v>
      </c>
      <c r="H4" s="18">
        <v>733.3</v>
      </c>
      <c r="I4" s="18">
        <v>626.70000000000005</v>
      </c>
      <c r="J4" s="18">
        <v>680.6</v>
      </c>
      <c r="K4" s="18">
        <v>836.7</v>
      </c>
      <c r="L4" s="18">
        <v>928.2</v>
      </c>
      <c r="M4" s="18">
        <v>779.2</v>
      </c>
      <c r="N4" s="18">
        <v>768.1</v>
      </c>
      <c r="O4" s="18">
        <v>736.1</v>
      </c>
      <c r="P4" s="18">
        <v>800.9</v>
      </c>
      <c r="Q4" s="18">
        <v>608.1</v>
      </c>
      <c r="R4" s="18">
        <v>695.6</v>
      </c>
      <c r="S4" s="18">
        <v>223.70000000000002</v>
      </c>
      <c r="T4" s="18">
        <v>212.8</v>
      </c>
      <c r="U4" s="18">
        <v>412</v>
      </c>
      <c r="V4" s="18">
        <v>429.5</v>
      </c>
      <c r="W4" s="18">
        <v>369.9</v>
      </c>
      <c r="X4" s="18">
        <v>189.09999999999997</v>
      </c>
      <c r="Y4" s="18">
        <v>17</v>
      </c>
      <c r="Z4" s="19"/>
      <c r="AA4" s="107">
        <f>SUM(B4:Z4)</f>
        <v>11914.7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152.05000000000001</v>
      </c>
      <c r="C7" s="113">
        <v>138.75</v>
      </c>
      <c r="D7" s="113">
        <v>113</v>
      </c>
      <c r="E7" s="113">
        <v>112.02</v>
      </c>
      <c r="F7" s="113">
        <v>118.22</v>
      </c>
      <c r="G7" s="113">
        <v>172.7</v>
      </c>
      <c r="H7" s="113">
        <v>217.36</v>
      </c>
      <c r="I7" s="113">
        <v>250.1</v>
      </c>
      <c r="J7" s="113">
        <v>252.72</v>
      </c>
      <c r="K7" s="113">
        <v>215</v>
      </c>
      <c r="L7" s="113">
        <v>186</v>
      </c>
      <c r="M7" s="113">
        <v>165.07</v>
      </c>
      <c r="N7" s="113">
        <v>156.72999999999999</v>
      </c>
      <c r="O7" s="113">
        <v>151.99</v>
      </c>
      <c r="P7" s="113">
        <v>151.99</v>
      </c>
      <c r="Q7" s="113">
        <v>152.04</v>
      </c>
      <c r="R7" s="113">
        <v>194.99</v>
      </c>
      <c r="S7" s="113">
        <v>230.5</v>
      </c>
      <c r="T7" s="113">
        <v>245</v>
      </c>
      <c r="U7" s="113">
        <v>244.42</v>
      </c>
      <c r="V7" s="113">
        <v>221.48</v>
      </c>
      <c r="W7" s="113">
        <v>204.2</v>
      </c>
      <c r="X7" s="113">
        <v>195.7</v>
      </c>
      <c r="Y7" s="113">
        <v>157.55000000000001</v>
      </c>
      <c r="Z7" s="114"/>
      <c r="AA7" s="115">
        <v>183.31583333333333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93</v>
      </c>
      <c r="C13" s="125">
        <v>298.2</v>
      </c>
      <c r="D13" s="125">
        <v>279.60000000000002</v>
      </c>
      <c r="E13" s="125">
        <v>260</v>
      </c>
      <c r="F13" s="125">
        <v>312.3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>
        <v>177.6</v>
      </c>
      <c r="T13" s="125"/>
      <c r="U13" s="125"/>
      <c r="V13" s="125">
        <v>70.5</v>
      </c>
      <c r="W13" s="125">
        <v>130.1</v>
      </c>
      <c r="X13" s="125">
        <v>267.8</v>
      </c>
      <c r="Y13" s="126">
        <v>483</v>
      </c>
      <c r="Z13" s="127"/>
      <c r="AA13" s="128">
        <f t="shared" si="0"/>
        <v>2372.0999999999995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93</v>
      </c>
      <c r="C16" s="131">
        <f t="shared" ref="C16:Z16" si="1">IF(LEN(C$2)&gt;0,SUM(C11:C15),"")</f>
        <v>298.2</v>
      </c>
      <c r="D16" s="131">
        <f t="shared" si="1"/>
        <v>279.60000000000002</v>
      </c>
      <c r="E16" s="131">
        <f t="shared" si="1"/>
        <v>260</v>
      </c>
      <c r="F16" s="131">
        <f t="shared" si="1"/>
        <v>312.3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177.6</v>
      </c>
      <c r="T16" s="131">
        <f t="shared" si="1"/>
        <v>0</v>
      </c>
      <c r="U16" s="131">
        <f t="shared" si="1"/>
        <v>0</v>
      </c>
      <c r="V16" s="131">
        <f t="shared" si="1"/>
        <v>70.5</v>
      </c>
      <c r="W16" s="131">
        <f t="shared" si="1"/>
        <v>130.1</v>
      </c>
      <c r="X16" s="131">
        <f t="shared" si="1"/>
        <v>267.8</v>
      </c>
      <c r="Y16" s="131">
        <f t="shared" si="1"/>
        <v>483</v>
      </c>
      <c r="Z16" s="132" t="str">
        <f t="shared" si="1"/>
        <v/>
      </c>
      <c r="AA16" s="85">
        <f t="shared" si="0"/>
        <v>2372.0999999999995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110.3</v>
      </c>
      <c r="H21" s="125">
        <v>233.3</v>
      </c>
      <c r="I21" s="125">
        <v>126.7</v>
      </c>
      <c r="J21" s="125">
        <v>180.6</v>
      </c>
      <c r="K21" s="125">
        <v>419.6</v>
      </c>
      <c r="L21" s="125">
        <v>450.7</v>
      </c>
      <c r="M21" s="125">
        <v>279.2</v>
      </c>
      <c r="N21" s="125">
        <v>268.10000000000002</v>
      </c>
      <c r="O21" s="125">
        <v>236.1</v>
      </c>
      <c r="P21" s="125">
        <v>300.89999999999998</v>
      </c>
      <c r="Q21" s="125">
        <v>108.1</v>
      </c>
      <c r="R21" s="125">
        <v>201.6</v>
      </c>
      <c r="S21" s="125"/>
      <c r="T21" s="125">
        <v>132.1</v>
      </c>
      <c r="U21" s="125">
        <v>96.8</v>
      </c>
      <c r="V21" s="125"/>
      <c r="W21" s="125"/>
      <c r="X21" s="125"/>
      <c r="Y21" s="126"/>
      <c r="Z21" s="127"/>
      <c r="AA21" s="128">
        <f t="shared" si="2"/>
        <v>3144.1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417.1</v>
      </c>
      <c r="L23" s="129">
        <v>477.5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494</v>
      </c>
      <c r="S23" s="129">
        <v>401.3</v>
      </c>
      <c r="T23" s="129">
        <v>80.7</v>
      </c>
      <c r="U23" s="129">
        <v>315.2</v>
      </c>
      <c r="V23" s="125">
        <v>500</v>
      </c>
      <c r="W23" s="129">
        <v>500</v>
      </c>
      <c r="X23" s="129">
        <v>456.9</v>
      </c>
      <c r="Y23" s="129">
        <v>500</v>
      </c>
      <c r="Z23" s="127"/>
      <c r="AA23" s="128">
        <f t="shared" si="2"/>
        <v>11142.7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610.29999999999995</v>
      </c>
      <c r="H24" s="131">
        <f t="shared" si="3"/>
        <v>733.3</v>
      </c>
      <c r="I24" s="131">
        <f t="shared" si="3"/>
        <v>626.70000000000005</v>
      </c>
      <c r="J24" s="131">
        <f t="shared" si="3"/>
        <v>680.6</v>
      </c>
      <c r="K24" s="131">
        <f t="shared" si="3"/>
        <v>836.7</v>
      </c>
      <c r="L24" s="131">
        <f t="shared" si="3"/>
        <v>928.2</v>
      </c>
      <c r="M24" s="131">
        <f t="shared" si="3"/>
        <v>779.2</v>
      </c>
      <c r="N24" s="131">
        <f t="shared" si="3"/>
        <v>768.1</v>
      </c>
      <c r="O24" s="131">
        <f t="shared" si="3"/>
        <v>736.1</v>
      </c>
      <c r="P24" s="131">
        <f t="shared" si="3"/>
        <v>800.9</v>
      </c>
      <c r="Q24" s="131">
        <f t="shared" si="3"/>
        <v>608.1</v>
      </c>
      <c r="R24" s="131">
        <f t="shared" si="3"/>
        <v>695.6</v>
      </c>
      <c r="S24" s="131">
        <f t="shared" si="3"/>
        <v>401.3</v>
      </c>
      <c r="T24" s="131">
        <f t="shared" si="3"/>
        <v>212.8</v>
      </c>
      <c r="U24" s="131">
        <f t="shared" si="3"/>
        <v>412</v>
      </c>
      <c r="V24" s="131">
        <f t="shared" si="3"/>
        <v>500</v>
      </c>
      <c r="W24" s="131">
        <f t="shared" si="3"/>
        <v>500</v>
      </c>
      <c r="X24" s="131">
        <f t="shared" si="3"/>
        <v>456.9</v>
      </c>
      <c r="Y24" s="131">
        <f t="shared" si="3"/>
        <v>500</v>
      </c>
      <c r="Z24" s="132" t="str">
        <f t="shared" si="3"/>
        <v/>
      </c>
      <c r="AA24" s="85">
        <f t="shared" si="2"/>
        <v>14286.8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2021-10-28T11:13:12Z</dcterms:created>
  <dcterms:modified xsi:type="dcterms:W3CDTF">2021-10-28T11:13:12Z</dcterms:modified>
</cp:coreProperties>
</file>