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[1]SPOT_Orders_OverView_01!$A$41:$A$79</definedName>
    <definedName name="MKT_OVW_PARTICIPANTS_S">[1]SPOT_Orders_OverView_01!$A$5:$A$37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[1]RES_Portfolios!$C$10:$K$36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<sst xmlns="http://schemas.openxmlformats.org/spreadsheetml/2006/main" count="109" uniqueCount="48">
  <si>
    <t>Publication on: 27/10/2021 14:19:01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</si>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</sst>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366</c:v>
                </c:pt>
                <c:pt idx="1">
                  <c:v>366</c:v>
                </c:pt>
                <c:pt idx="2">
                  <c:v>366</c:v>
                </c:pt>
                <c:pt idx="3">
                  <c:v>366</c:v>
                </c:pt>
                <c:pt idx="4">
                  <c:v>366</c:v>
                </c:pt>
                <c:pt idx="5">
                  <c:v>366</c:v>
                </c:pt>
                <c:pt idx="6">
                  <c:v>366</c:v>
                </c:pt>
                <c:pt idx="7">
                  <c:v>366</c:v>
                </c:pt>
                <c:pt idx="8">
                  <c:v>366</c:v>
                </c:pt>
                <c:pt idx="9">
                  <c:v>366</c:v>
                </c:pt>
                <c:pt idx="10">
                  <c:v>366</c:v>
                </c:pt>
                <c:pt idx="11">
                  <c:v>366</c:v>
                </c:pt>
                <c:pt idx="12">
                  <c:v>366</c:v>
                </c:pt>
                <c:pt idx="13">
                  <c:v>366</c:v>
                </c:pt>
                <c:pt idx="14">
                  <c:v>366</c:v>
                </c:pt>
                <c:pt idx="15">
                  <c:v>366</c:v>
                </c:pt>
                <c:pt idx="16">
                  <c:v>366</c:v>
                </c:pt>
                <c:pt idx="17">
                  <c:v>366</c:v>
                </c:pt>
                <c:pt idx="18">
                  <c:v>366</c:v>
                </c:pt>
                <c:pt idx="19">
                  <c:v>366</c:v>
                </c:pt>
                <c:pt idx="20">
                  <c:v>366</c:v>
                </c:pt>
                <c:pt idx="21">
                  <c:v>366</c:v>
                </c:pt>
                <c:pt idx="22">
                  <c:v>366</c:v>
                </c:pt>
                <c:pt idx="23">
                  <c:v>366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2170.2830000000004</c:v>
                </c:pt>
                <c:pt idx="1">
                  <c:v>1829.4509999999998</c:v>
                </c:pt>
                <c:pt idx="2">
                  <c:v>1630.3620000000001</c:v>
                </c:pt>
                <c:pt idx="3">
                  <c:v>1693.8200000000002</c:v>
                </c:pt>
                <c:pt idx="4">
                  <c:v>1860.42</c:v>
                </c:pt>
                <c:pt idx="5">
                  <c:v>2017.3970000000002</c:v>
                </c:pt>
                <c:pt idx="6">
                  <c:v>2369.056</c:v>
                </c:pt>
                <c:pt idx="7">
                  <c:v>2566.9180000000001</c:v>
                </c:pt>
                <c:pt idx="8">
                  <c:v>2569.5889999999999</c:v>
                </c:pt>
                <c:pt idx="9">
                  <c:v>2639.752</c:v>
                </c:pt>
                <c:pt idx="10">
                  <c:v>2383.3710000000001</c:v>
                </c:pt>
                <c:pt idx="11">
                  <c:v>2135.3510000000001</c:v>
                </c:pt>
                <c:pt idx="12">
                  <c:v>1965.6849999999999</c:v>
                </c:pt>
                <c:pt idx="13">
                  <c:v>1908.222</c:v>
                </c:pt>
                <c:pt idx="14">
                  <c:v>1923.4</c:v>
                </c:pt>
                <c:pt idx="15">
                  <c:v>2549.62</c:v>
                </c:pt>
                <c:pt idx="16">
                  <c:v>3055.4540000000002</c:v>
                </c:pt>
                <c:pt idx="17">
                  <c:v>3515.7540000000004</c:v>
                </c:pt>
                <c:pt idx="18">
                  <c:v>3548.0150000000003</c:v>
                </c:pt>
                <c:pt idx="19">
                  <c:v>3476.9209999999998</c:v>
                </c:pt>
                <c:pt idx="20">
                  <c:v>3535.8670000000002</c:v>
                </c:pt>
                <c:pt idx="21">
                  <c:v>3435.549</c:v>
                </c:pt>
                <c:pt idx="22">
                  <c:v>3242.326</c:v>
                </c:pt>
                <c:pt idx="23">
                  <c:v>2958.3900000000003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388.4</c:v>
                </c:pt>
                <c:pt idx="1">
                  <c:v>529.29999999999995</c:v>
                </c:pt>
                <c:pt idx="2">
                  <c:v>567.6</c:v>
                </c:pt>
                <c:pt idx="3">
                  <c:v>416.1</c:v>
                </c:pt>
                <c:pt idx="4">
                  <c:v>309.7</c:v>
                </c:pt>
                <c:pt idx="5">
                  <c:v>135</c:v>
                </c:pt>
                <c:pt idx="6">
                  <c:v>105</c:v>
                </c:pt>
                <c:pt idx="7">
                  <c:v>350.1</c:v>
                </c:pt>
                <c:pt idx="8">
                  <c:v>195.3</c:v>
                </c:pt>
                <c:pt idx="9">
                  <c:v>105</c:v>
                </c:pt>
                <c:pt idx="10">
                  <c:v>105</c:v>
                </c:pt>
                <c:pt idx="11">
                  <c:v>105</c:v>
                </c:pt>
                <c:pt idx="12">
                  <c:v>105</c:v>
                </c:pt>
                <c:pt idx="13">
                  <c:v>105</c:v>
                </c:pt>
                <c:pt idx="14">
                  <c:v>105</c:v>
                </c:pt>
                <c:pt idx="15">
                  <c:v>105</c:v>
                </c:pt>
                <c:pt idx="16">
                  <c:v>105</c:v>
                </c:pt>
                <c:pt idx="17">
                  <c:v>155</c:v>
                </c:pt>
                <c:pt idx="18">
                  <c:v>306.60000000000002</c:v>
                </c:pt>
                <c:pt idx="19">
                  <c:v>222</c:v>
                </c:pt>
                <c:pt idx="20">
                  <c:v>155</c:v>
                </c:pt>
                <c:pt idx="21">
                  <c:v>105</c:v>
                </c:pt>
                <c:pt idx="22">
                  <c:v>105</c:v>
                </c:pt>
                <c:pt idx="23">
                  <c:v>105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2759.2019999999998</c:v>
                </c:pt>
                <c:pt idx="1">
                  <c:v>2790.0830000000001</c:v>
                </c:pt>
                <c:pt idx="2">
                  <c:v>2829.7110000000002</c:v>
                </c:pt>
                <c:pt idx="3">
                  <c:v>2853.8279999999995</c:v>
                </c:pt>
                <c:pt idx="4">
                  <c:v>2882.2980000000007</c:v>
                </c:pt>
                <c:pt idx="5">
                  <c:v>2912.5190000000002</c:v>
                </c:pt>
                <c:pt idx="6">
                  <c:v>2922.9029999999998</c:v>
                </c:pt>
                <c:pt idx="7">
                  <c:v>3092.2770000000005</c:v>
                </c:pt>
                <c:pt idx="8">
                  <c:v>3605.3170000000009</c:v>
                </c:pt>
                <c:pt idx="9">
                  <c:v>4138.4409999999998</c:v>
                </c:pt>
                <c:pt idx="10">
                  <c:v>4478.3589999999995</c:v>
                </c:pt>
                <c:pt idx="11">
                  <c:v>4646.4229999999998</c:v>
                </c:pt>
                <c:pt idx="12">
                  <c:v>4671.887999999999</c:v>
                </c:pt>
                <c:pt idx="13">
                  <c:v>4545.7009999999991</c:v>
                </c:pt>
                <c:pt idx="14">
                  <c:v>4313.2109999999993</c:v>
                </c:pt>
                <c:pt idx="15">
                  <c:v>3835.1179999999999</c:v>
                </c:pt>
                <c:pt idx="16">
                  <c:v>3197.6969999999992</c:v>
                </c:pt>
                <c:pt idx="17">
                  <c:v>2810.1489999999994</c:v>
                </c:pt>
                <c:pt idx="18">
                  <c:v>2773.0879999999993</c:v>
                </c:pt>
                <c:pt idx="19">
                  <c:v>2780.7480000000005</c:v>
                </c:pt>
                <c:pt idx="20">
                  <c:v>2788.8179999999998</c:v>
                </c:pt>
                <c:pt idx="21">
                  <c:v>2783.0050000000001</c:v>
                </c:pt>
                <c:pt idx="22">
                  <c:v>2797.29</c:v>
                </c:pt>
                <c:pt idx="23">
                  <c:v>2798.9570000000003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7">
                  <c:v>156</c:v>
                </c:pt>
                <c:pt idx="8">
                  <c:v>130</c:v>
                </c:pt>
                <c:pt idx="9">
                  <c:v>16</c:v>
                </c:pt>
                <c:pt idx="10">
                  <c:v>16</c:v>
                </c:pt>
                <c:pt idx="11">
                  <c:v>16</c:v>
                </c:pt>
                <c:pt idx="12">
                  <c:v>26</c:v>
                </c:pt>
                <c:pt idx="13">
                  <c:v>26</c:v>
                </c:pt>
                <c:pt idx="14">
                  <c:v>26</c:v>
                </c:pt>
                <c:pt idx="16">
                  <c:v>35</c:v>
                </c:pt>
                <c:pt idx="17">
                  <c:v>105</c:v>
                </c:pt>
                <c:pt idx="18">
                  <c:v>505</c:v>
                </c:pt>
                <c:pt idx="19">
                  <c:v>565</c:v>
                </c:pt>
                <c:pt idx="20">
                  <c:v>376</c:v>
                </c:pt>
                <c:pt idx="21">
                  <c:v>116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30885088"/>
        <c:axId val="43088548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5683.8670000000002</c:v>
                </c:pt>
                <c:pt idx="1">
                  <c:v>5514.8120000000008</c:v>
                </c:pt>
                <c:pt idx="2">
                  <c:v>5393.6500000000015</c:v>
                </c:pt>
                <c:pt idx="3">
                  <c:v>5329.7250000000004</c:v>
                </c:pt>
                <c:pt idx="4">
                  <c:v>5418.4479999999985</c:v>
                </c:pt>
                <c:pt idx="5">
                  <c:v>5456.8930000000009</c:v>
                </c:pt>
                <c:pt idx="6">
                  <c:v>5788.9469999999974</c:v>
                </c:pt>
                <c:pt idx="7">
                  <c:v>6531.3240000000014</c:v>
                </c:pt>
                <c:pt idx="8">
                  <c:v>6866.2049999999999</c:v>
                </c:pt>
                <c:pt idx="9">
                  <c:v>7265.1930000000011</c:v>
                </c:pt>
                <c:pt idx="10">
                  <c:v>7348.7319999999991</c:v>
                </c:pt>
                <c:pt idx="11">
                  <c:v>7268.7249999999995</c:v>
                </c:pt>
                <c:pt idx="12">
                  <c:v>7134.55</c:v>
                </c:pt>
                <c:pt idx="13">
                  <c:v>6950.9000000000015</c:v>
                </c:pt>
                <c:pt idx="14">
                  <c:v>6733.5880000000025</c:v>
                </c:pt>
                <c:pt idx="15">
                  <c:v>6855.7199999999993</c:v>
                </c:pt>
                <c:pt idx="16">
                  <c:v>6759.1209999999974</c:v>
                </c:pt>
                <c:pt idx="17">
                  <c:v>6951.866</c:v>
                </c:pt>
                <c:pt idx="18">
                  <c:v>7498.7309999999998</c:v>
                </c:pt>
                <c:pt idx="19">
                  <c:v>7410.6710000000012</c:v>
                </c:pt>
                <c:pt idx="20">
                  <c:v>7221.7049999999972</c:v>
                </c:pt>
                <c:pt idx="21">
                  <c:v>6805.5849999999991</c:v>
                </c:pt>
                <c:pt idx="22">
                  <c:v>6536.5920000000015</c:v>
                </c:pt>
                <c:pt idx="23">
                  <c:v>6228.3279999999977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0885088"/>
        <c:axId val="43088548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188.81</c:v>
                </c:pt>
                <c:pt idx="1">
                  <c:v>156.72999999999999</c:v>
                </c:pt>
                <c:pt idx="2">
                  <c:v>152.22999999999999</c:v>
                </c:pt>
                <c:pt idx="3">
                  <c:v>152.22999999999999</c:v>
                </c:pt>
                <c:pt idx="4">
                  <c:v>171.03</c:v>
                </c:pt>
                <c:pt idx="5">
                  <c:v>194.81</c:v>
                </c:pt>
                <c:pt idx="6">
                  <c:v>219.9</c:v>
                </c:pt>
                <c:pt idx="7">
                  <c:v>250</c:v>
                </c:pt>
                <c:pt idx="8">
                  <c:v>259.08</c:v>
                </c:pt>
                <c:pt idx="9">
                  <c:v>239.94</c:v>
                </c:pt>
                <c:pt idx="10">
                  <c:v>209.56</c:v>
                </c:pt>
                <c:pt idx="11">
                  <c:v>165.54</c:v>
                </c:pt>
                <c:pt idx="12">
                  <c:v>152.22999999999999</c:v>
                </c:pt>
                <c:pt idx="13">
                  <c:v>152</c:v>
                </c:pt>
                <c:pt idx="14">
                  <c:v>152.04</c:v>
                </c:pt>
                <c:pt idx="15">
                  <c:v>193.18</c:v>
                </c:pt>
                <c:pt idx="16">
                  <c:v>215.02</c:v>
                </c:pt>
                <c:pt idx="17">
                  <c:v>244.9</c:v>
                </c:pt>
                <c:pt idx="18">
                  <c:v>255</c:v>
                </c:pt>
                <c:pt idx="19">
                  <c:v>255.1</c:v>
                </c:pt>
                <c:pt idx="20">
                  <c:v>230.91</c:v>
                </c:pt>
                <c:pt idx="21">
                  <c:v>215.33</c:v>
                </c:pt>
                <c:pt idx="22">
                  <c:v>207.04</c:v>
                </c:pt>
                <c:pt idx="23">
                  <c:v>183.14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0886264"/>
        <c:axId val="430885872"/>
      </c:lineChart>
      <c:catAx>
        <c:axId val="4308850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0885480"/>
        <c:crosses val="autoZero"/>
        <c:auto val="1"/>
        <c:lblAlgn val="ctr"/>
        <c:lblOffset val="100"/>
        <c:noMultiLvlLbl val="0"/>
      </c:catAx>
      <c:valAx>
        <c:axId val="430885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0885088"/>
        <c:crosses val="autoZero"/>
        <c:crossBetween val="between"/>
      </c:valAx>
      <c:valAx>
        <c:axId val="4308858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0886264"/>
        <c:crosses val="max"/>
        <c:crossBetween val="between"/>
      </c:valAx>
      <c:catAx>
        <c:axId val="4308862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0885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44497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44497</v>
          </cell>
        </row>
        <row r="5">
          <cell r="C5" t="str">
            <v>DAM</v>
          </cell>
        </row>
        <row r="26">
          <cell r="C26">
            <v>8784</v>
          </cell>
        </row>
        <row r="27">
          <cell r="C27">
            <v>60980.973000000056</v>
          </cell>
        </row>
        <row r="28">
          <cell r="C28">
            <v>2192</v>
          </cell>
        </row>
        <row r="29">
          <cell r="C29">
            <v>4990.1000000000013</v>
          </cell>
        </row>
        <row r="30">
          <cell r="C30">
            <v>80007.030999999988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21435.938000000002</v>
          </cell>
        </row>
        <row r="39">
          <cell r="C39">
            <v>28014.963999999993</v>
          </cell>
        </row>
        <row r="40">
          <cell r="C40">
            <v>72008.311000000002</v>
          </cell>
        </row>
        <row r="41">
          <cell r="C41">
            <v>128.88800000000001</v>
          </cell>
        </row>
        <row r="42">
          <cell r="C42">
            <v>31984.276999999995</v>
          </cell>
        </row>
        <row r="43">
          <cell r="C43">
            <v>3381.5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188.81</v>
          </cell>
          <cell r="C7">
            <v>156.72999999999999</v>
          </cell>
          <cell r="D7">
            <v>152.22999999999999</v>
          </cell>
          <cell r="E7">
            <v>152.22999999999999</v>
          </cell>
          <cell r="F7">
            <v>171.03</v>
          </cell>
          <cell r="G7">
            <v>194.81</v>
          </cell>
          <cell r="H7">
            <v>219.9</v>
          </cell>
          <cell r="I7">
            <v>250</v>
          </cell>
          <cell r="J7">
            <v>259.08</v>
          </cell>
          <cell r="K7">
            <v>239.94</v>
          </cell>
          <cell r="L7">
            <v>209.56</v>
          </cell>
          <cell r="M7">
            <v>165.54</v>
          </cell>
          <cell r="N7">
            <v>152.22999999999999</v>
          </cell>
          <cell r="O7">
            <v>152</v>
          </cell>
          <cell r="P7">
            <v>152.04</v>
          </cell>
          <cell r="Q7">
            <v>193.18</v>
          </cell>
          <cell r="R7">
            <v>215.02</v>
          </cell>
          <cell r="S7">
            <v>244.9</v>
          </cell>
          <cell r="T7">
            <v>255</v>
          </cell>
          <cell r="U7">
            <v>255.1</v>
          </cell>
          <cell r="V7">
            <v>230.91</v>
          </cell>
          <cell r="W7">
            <v>215.33</v>
          </cell>
          <cell r="X7">
            <v>207.04</v>
          </cell>
          <cell r="Y7">
            <v>183.14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188.81</v>
          </cell>
          <cell r="C7">
            <v>156.72999999999999</v>
          </cell>
          <cell r="D7">
            <v>152.22999999999999</v>
          </cell>
          <cell r="E7">
            <v>152.22999999999999</v>
          </cell>
          <cell r="F7">
            <v>171.03</v>
          </cell>
          <cell r="G7">
            <v>194.81</v>
          </cell>
          <cell r="H7">
            <v>219.9</v>
          </cell>
          <cell r="I7">
            <v>250</v>
          </cell>
          <cell r="J7">
            <v>259.08</v>
          </cell>
          <cell r="K7">
            <v>239.94</v>
          </cell>
          <cell r="L7">
            <v>209.56</v>
          </cell>
          <cell r="M7">
            <v>165.54</v>
          </cell>
          <cell r="N7">
            <v>152.22999999999999</v>
          </cell>
          <cell r="O7">
            <v>152</v>
          </cell>
          <cell r="P7">
            <v>152.04</v>
          </cell>
          <cell r="Q7">
            <v>193.18</v>
          </cell>
          <cell r="R7">
            <v>215.02</v>
          </cell>
          <cell r="S7">
            <v>244.9</v>
          </cell>
          <cell r="T7">
            <v>255</v>
          </cell>
          <cell r="U7">
            <v>255.1</v>
          </cell>
          <cell r="V7">
            <v>230.91</v>
          </cell>
          <cell r="W7">
            <v>215.33</v>
          </cell>
          <cell r="X7">
            <v>207.04</v>
          </cell>
          <cell r="Y7">
            <v>183.14</v>
          </cell>
        </row>
        <row r="12">
          <cell r="B12">
            <v>183</v>
          </cell>
          <cell r="C12">
            <v>183</v>
          </cell>
          <cell r="D12">
            <v>183</v>
          </cell>
          <cell r="E12">
            <v>183</v>
          </cell>
          <cell r="F12">
            <v>183</v>
          </cell>
          <cell r="G12">
            <v>183</v>
          </cell>
          <cell r="H12">
            <v>183</v>
          </cell>
          <cell r="I12">
            <v>183</v>
          </cell>
          <cell r="J12">
            <v>183</v>
          </cell>
          <cell r="K12">
            <v>183</v>
          </cell>
          <cell r="L12">
            <v>183</v>
          </cell>
          <cell r="M12">
            <v>183</v>
          </cell>
          <cell r="N12">
            <v>183</v>
          </cell>
          <cell r="O12">
            <v>183</v>
          </cell>
          <cell r="P12">
            <v>183</v>
          </cell>
          <cell r="Q12">
            <v>183</v>
          </cell>
          <cell r="R12">
            <v>183</v>
          </cell>
          <cell r="S12">
            <v>183</v>
          </cell>
          <cell r="T12">
            <v>183</v>
          </cell>
          <cell r="U12">
            <v>183</v>
          </cell>
          <cell r="V12">
            <v>183</v>
          </cell>
          <cell r="W12">
            <v>183</v>
          </cell>
          <cell r="X12">
            <v>183</v>
          </cell>
          <cell r="Y12">
            <v>183</v>
          </cell>
        </row>
        <row r="13">
          <cell r="B13">
            <v>183</v>
          </cell>
          <cell r="C13">
            <v>183</v>
          </cell>
          <cell r="D13">
            <v>183</v>
          </cell>
          <cell r="E13">
            <v>183</v>
          </cell>
          <cell r="F13">
            <v>183</v>
          </cell>
          <cell r="G13">
            <v>183</v>
          </cell>
          <cell r="H13">
            <v>183</v>
          </cell>
          <cell r="I13">
            <v>183</v>
          </cell>
          <cell r="J13">
            <v>183</v>
          </cell>
          <cell r="K13">
            <v>183</v>
          </cell>
          <cell r="L13">
            <v>183</v>
          </cell>
          <cell r="M13">
            <v>183</v>
          </cell>
          <cell r="N13">
            <v>183</v>
          </cell>
          <cell r="O13">
            <v>183</v>
          </cell>
          <cell r="P13">
            <v>183</v>
          </cell>
          <cell r="Q13">
            <v>183</v>
          </cell>
          <cell r="R13">
            <v>183</v>
          </cell>
          <cell r="S13">
            <v>183</v>
          </cell>
          <cell r="T13">
            <v>183</v>
          </cell>
          <cell r="U13">
            <v>183</v>
          </cell>
          <cell r="V13">
            <v>183</v>
          </cell>
          <cell r="W13">
            <v>183</v>
          </cell>
          <cell r="X13">
            <v>183</v>
          </cell>
          <cell r="Y13">
            <v>183</v>
          </cell>
        </row>
        <row r="23">
          <cell r="B23">
            <v>405</v>
          </cell>
          <cell r="C23">
            <v>362.28899999999999</v>
          </cell>
          <cell r="D23">
            <v>307</v>
          </cell>
          <cell r="E23">
            <v>307</v>
          </cell>
          <cell r="F23">
            <v>405</v>
          </cell>
          <cell r="G23">
            <v>405</v>
          </cell>
          <cell r="H23">
            <v>405</v>
          </cell>
          <cell r="I23">
            <v>405</v>
          </cell>
          <cell r="J23">
            <v>405</v>
          </cell>
          <cell r="K23">
            <v>400</v>
          </cell>
          <cell r="L23">
            <v>400</v>
          </cell>
          <cell r="M23">
            <v>400</v>
          </cell>
          <cell r="N23">
            <v>302</v>
          </cell>
          <cell r="O23">
            <v>302</v>
          </cell>
          <cell r="P23">
            <v>302</v>
          </cell>
          <cell r="Q23">
            <v>400</v>
          </cell>
          <cell r="R23">
            <v>400</v>
          </cell>
          <cell r="S23">
            <v>400</v>
          </cell>
          <cell r="T23">
            <v>405</v>
          </cell>
          <cell r="U23">
            <v>405</v>
          </cell>
          <cell r="V23">
            <v>405</v>
          </cell>
          <cell r="W23">
            <v>405</v>
          </cell>
          <cell r="X23">
            <v>405</v>
          </cell>
          <cell r="Y23">
            <v>405</v>
          </cell>
        </row>
        <row r="25">
          <cell r="B25">
            <v>320.38299999999998</v>
          </cell>
          <cell r="C25">
            <v>250.262</v>
          </cell>
          <cell r="D25">
            <v>250</v>
          </cell>
          <cell r="E25">
            <v>250</v>
          </cell>
          <cell r="F25">
            <v>281.52</v>
          </cell>
          <cell r="G25">
            <v>333.49700000000001</v>
          </cell>
          <cell r="H25">
            <v>346.09100000000001</v>
          </cell>
          <cell r="I25">
            <v>347.04399999999998</v>
          </cell>
          <cell r="J25">
            <v>352.31700000000001</v>
          </cell>
          <cell r="K25">
            <v>352.42399999999998</v>
          </cell>
          <cell r="L25">
            <v>343.15300000000002</v>
          </cell>
          <cell r="M25">
            <v>266.62299999999999</v>
          </cell>
          <cell r="N25">
            <v>250</v>
          </cell>
          <cell r="O25">
            <v>250</v>
          </cell>
          <cell r="P25">
            <v>250</v>
          </cell>
          <cell r="Q25">
            <v>318.05799999999999</v>
          </cell>
          <cell r="R25">
            <v>337.66500000000002</v>
          </cell>
          <cell r="S25">
            <v>357.46300000000002</v>
          </cell>
          <cell r="T25">
            <v>337.13200000000001</v>
          </cell>
          <cell r="U25">
            <v>340.03699999999998</v>
          </cell>
          <cell r="V25">
            <v>337.60500000000002</v>
          </cell>
          <cell r="W25">
            <v>345.86900000000003</v>
          </cell>
          <cell r="X25">
            <v>338.98599999999999</v>
          </cell>
          <cell r="Y25">
            <v>307.983</v>
          </cell>
        </row>
        <row r="26">
          <cell r="B26">
            <v>265</v>
          </cell>
          <cell r="C26">
            <v>219</v>
          </cell>
          <cell r="D26">
            <v>175</v>
          </cell>
          <cell r="E26">
            <v>175</v>
          </cell>
          <cell r="F26">
            <v>175</v>
          </cell>
          <cell r="G26">
            <v>175</v>
          </cell>
          <cell r="H26">
            <v>175</v>
          </cell>
          <cell r="I26">
            <v>175</v>
          </cell>
          <cell r="J26">
            <v>175</v>
          </cell>
          <cell r="K26">
            <v>175</v>
          </cell>
          <cell r="N26">
            <v>80</v>
          </cell>
          <cell r="O26">
            <v>115</v>
          </cell>
          <cell r="P26">
            <v>130</v>
          </cell>
          <cell r="Q26">
            <v>170</v>
          </cell>
          <cell r="R26">
            <v>220</v>
          </cell>
          <cell r="S26">
            <v>352</v>
          </cell>
          <cell r="T26">
            <v>352</v>
          </cell>
          <cell r="U26">
            <v>352</v>
          </cell>
          <cell r="V26">
            <v>352</v>
          </cell>
          <cell r="W26">
            <v>352</v>
          </cell>
          <cell r="X26">
            <v>352</v>
          </cell>
          <cell r="Y26">
            <v>352</v>
          </cell>
        </row>
        <row r="27">
          <cell r="B27">
            <v>395</v>
          </cell>
          <cell r="C27">
            <v>395</v>
          </cell>
          <cell r="D27">
            <v>295.46199999999999</v>
          </cell>
          <cell r="E27">
            <v>358.92</v>
          </cell>
          <cell r="F27">
            <v>396</v>
          </cell>
          <cell r="G27">
            <v>396</v>
          </cell>
          <cell r="H27">
            <v>396</v>
          </cell>
          <cell r="I27">
            <v>396</v>
          </cell>
          <cell r="J27">
            <v>395</v>
          </cell>
          <cell r="K27">
            <v>394</v>
          </cell>
          <cell r="L27">
            <v>394</v>
          </cell>
          <cell r="M27">
            <v>393</v>
          </cell>
          <cell r="N27">
            <v>371.49400000000003</v>
          </cell>
          <cell r="O27">
            <v>280</v>
          </cell>
          <cell r="P27">
            <v>280</v>
          </cell>
          <cell r="Q27">
            <v>393</v>
          </cell>
          <cell r="R27">
            <v>393</v>
          </cell>
          <cell r="S27">
            <v>394</v>
          </cell>
          <cell r="T27">
            <v>394</v>
          </cell>
          <cell r="U27">
            <v>394</v>
          </cell>
          <cell r="V27">
            <v>395</v>
          </cell>
          <cell r="W27">
            <v>395</v>
          </cell>
          <cell r="X27">
            <v>395</v>
          </cell>
          <cell r="Y27">
            <v>395</v>
          </cell>
        </row>
        <row r="31">
          <cell r="B31">
            <v>225</v>
          </cell>
          <cell r="C31">
            <v>225</v>
          </cell>
          <cell r="D31">
            <v>225</v>
          </cell>
          <cell r="E31">
            <v>225</v>
          </cell>
          <cell r="F31">
            <v>225</v>
          </cell>
          <cell r="G31">
            <v>225</v>
          </cell>
          <cell r="H31">
            <v>225</v>
          </cell>
          <cell r="I31">
            <v>422</v>
          </cell>
          <cell r="J31">
            <v>422</v>
          </cell>
          <cell r="K31">
            <v>422</v>
          </cell>
          <cell r="L31">
            <v>419</v>
          </cell>
          <cell r="M31">
            <v>395.892</v>
          </cell>
          <cell r="N31">
            <v>364.291</v>
          </cell>
          <cell r="O31">
            <v>363.322</v>
          </cell>
          <cell r="P31">
            <v>363.5</v>
          </cell>
          <cell r="Q31">
            <v>412.11500000000001</v>
          </cell>
          <cell r="R31">
            <v>408.69099999999997</v>
          </cell>
          <cell r="S31">
            <v>411.86</v>
          </cell>
          <cell r="T31">
            <v>420</v>
          </cell>
          <cell r="U31">
            <v>422</v>
          </cell>
          <cell r="V31">
            <v>399.91</v>
          </cell>
          <cell r="W31">
            <v>407.512</v>
          </cell>
          <cell r="X31">
            <v>408.85300000000001</v>
          </cell>
          <cell r="Y31">
            <v>378.55500000000001</v>
          </cell>
        </row>
        <row r="32">
          <cell r="Q32">
            <v>40</v>
          </cell>
          <cell r="R32">
            <v>150</v>
          </cell>
          <cell r="S32">
            <v>364.9</v>
          </cell>
          <cell r="T32">
            <v>370.33300000000003</v>
          </cell>
          <cell r="U32">
            <v>370.34</v>
          </cell>
          <cell r="V32">
            <v>350.91</v>
          </cell>
          <cell r="W32">
            <v>335.33</v>
          </cell>
          <cell r="X32">
            <v>327.04000000000002</v>
          </cell>
          <cell r="Y32">
            <v>296.27499999999998</v>
          </cell>
        </row>
        <row r="33">
          <cell r="G33">
            <v>105</v>
          </cell>
          <cell r="H33">
            <v>353.95499999999998</v>
          </cell>
          <cell r="I33">
            <v>368.32400000000001</v>
          </cell>
          <cell r="J33">
            <v>368.42200000000003</v>
          </cell>
          <cell r="K33">
            <v>368.428</v>
          </cell>
          <cell r="L33">
            <v>368.10199999999998</v>
          </cell>
          <cell r="M33">
            <v>282.142</v>
          </cell>
          <cell r="N33">
            <v>250</v>
          </cell>
          <cell r="O33">
            <v>250</v>
          </cell>
          <cell r="P33">
            <v>250</v>
          </cell>
          <cell r="Q33">
            <v>333.017</v>
          </cell>
          <cell r="R33">
            <v>363.161</v>
          </cell>
          <cell r="S33">
            <v>364.48099999999999</v>
          </cell>
          <cell r="T33">
            <v>396</v>
          </cell>
          <cell r="U33">
            <v>397</v>
          </cell>
          <cell r="V33">
            <v>398</v>
          </cell>
          <cell r="W33">
            <v>398</v>
          </cell>
          <cell r="X33">
            <v>398</v>
          </cell>
          <cell r="Y33">
            <v>398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250</v>
          </cell>
          <cell r="C35">
            <v>250</v>
          </cell>
          <cell r="D35">
            <v>250</v>
          </cell>
          <cell r="E35">
            <v>250</v>
          </cell>
          <cell r="F35">
            <v>250</v>
          </cell>
          <cell r="G35">
            <v>250</v>
          </cell>
          <cell r="H35">
            <v>340.11</v>
          </cell>
          <cell r="I35">
            <v>325.64999999999998</v>
          </cell>
          <cell r="J35">
            <v>323.95</v>
          </cell>
          <cell r="K35">
            <v>400</v>
          </cell>
          <cell r="L35">
            <v>331.21600000000001</v>
          </cell>
          <cell r="M35">
            <v>269.79399999999998</v>
          </cell>
          <cell r="N35">
            <v>220</v>
          </cell>
          <cell r="O35">
            <v>220</v>
          </cell>
          <cell r="P35">
            <v>220</v>
          </cell>
          <cell r="Q35">
            <v>295.52999999999997</v>
          </cell>
          <cell r="R35">
            <v>314.69</v>
          </cell>
          <cell r="S35">
            <v>350.15</v>
          </cell>
          <cell r="T35">
            <v>350.65</v>
          </cell>
          <cell r="U35">
            <v>300</v>
          </cell>
          <cell r="V35">
            <v>372.54199999999997</v>
          </cell>
          <cell r="W35">
            <v>327.26400000000001</v>
          </cell>
          <cell r="X35">
            <v>160</v>
          </cell>
        </row>
        <row r="36">
          <cell r="B36">
            <v>182</v>
          </cell>
          <cell r="Q36">
            <v>60</v>
          </cell>
          <cell r="R36">
            <v>340.34699999999998</v>
          </cell>
          <cell r="S36">
            <v>393</v>
          </cell>
          <cell r="T36">
            <v>395</v>
          </cell>
          <cell r="U36">
            <v>368.64400000000001</v>
          </cell>
          <cell r="V36">
            <v>397</v>
          </cell>
          <cell r="W36">
            <v>341.67399999999998</v>
          </cell>
          <cell r="X36">
            <v>329.54700000000003</v>
          </cell>
          <cell r="Y36">
            <v>297.67700000000002</v>
          </cell>
        </row>
        <row r="38">
          <cell r="T38">
            <v>90</v>
          </cell>
          <cell r="U38">
            <v>90</v>
          </cell>
        </row>
        <row r="39">
          <cell r="S39">
            <v>70</v>
          </cell>
          <cell r="T39">
            <v>70</v>
          </cell>
          <cell r="U39">
            <v>70</v>
          </cell>
          <cell r="V39">
            <v>70</v>
          </cell>
        </row>
        <row r="40">
          <cell r="I40">
            <v>45</v>
          </cell>
          <cell r="J40">
            <v>45</v>
          </cell>
          <cell r="U40">
            <v>45</v>
          </cell>
          <cell r="V40">
            <v>45</v>
          </cell>
        </row>
        <row r="41">
          <cell r="I41">
            <v>65</v>
          </cell>
          <cell r="J41">
            <v>65</v>
          </cell>
          <cell r="T41">
            <v>55</v>
          </cell>
          <cell r="U41">
            <v>55</v>
          </cell>
          <cell r="V41">
            <v>55</v>
          </cell>
        </row>
        <row r="42">
          <cell r="T42">
            <v>95</v>
          </cell>
          <cell r="U42">
            <v>99</v>
          </cell>
        </row>
        <row r="43">
          <cell r="T43">
            <v>105</v>
          </cell>
        </row>
        <row r="44">
          <cell r="R44">
            <v>35</v>
          </cell>
          <cell r="S44">
            <v>35</v>
          </cell>
        </row>
        <row r="47">
          <cell r="T47">
            <v>90</v>
          </cell>
          <cell r="U47">
            <v>90</v>
          </cell>
          <cell r="V47">
            <v>90</v>
          </cell>
          <cell r="W47">
            <v>90</v>
          </cell>
        </row>
        <row r="48">
          <cell r="G48">
            <v>26</v>
          </cell>
          <cell r="H48">
            <v>26</v>
          </cell>
          <cell r="I48">
            <v>26</v>
          </cell>
          <cell r="N48">
            <v>26</v>
          </cell>
          <cell r="O48">
            <v>26</v>
          </cell>
          <cell r="P48">
            <v>26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</row>
        <row r="49">
          <cell r="U49">
            <v>90</v>
          </cell>
          <cell r="V49">
            <v>90</v>
          </cell>
        </row>
        <row r="55">
          <cell r="I55">
            <v>20</v>
          </cell>
          <cell r="J55">
            <v>20</v>
          </cell>
          <cell r="K55">
            <v>16</v>
          </cell>
          <cell r="L55">
            <v>16</v>
          </cell>
          <cell r="M55">
            <v>16</v>
          </cell>
        </row>
        <row r="57">
          <cell r="B57">
            <v>2759.2019999999998</v>
          </cell>
          <cell r="C57">
            <v>2790.0830000000001</v>
          </cell>
          <cell r="D57">
            <v>2829.7110000000002</v>
          </cell>
          <cell r="E57">
            <v>2853.8279999999995</v>
          </cell>
          <cell r="F57">
            <v>2882.2980000000007</v>
          </cell>
          <cell r="G57">
            <v>2912.5190000000002</v>
          </cell>
          <cell r="H57">
            <v>2922.9029999999998</v>
          </cell>
          <cell r="I57">
            <v>3092.2770000000005</v>
          </cell>
          <cell r="J57">
            <v>3605.3170000000009</v>
          </cell>
          <cell r="K57">
            <v>4138.4409999999998</v>
          </cell>
          <cell r="L57">
            <v>4478.3589999999995</v>
          </cell>
          <cell r="M57">
            <v>4646.4229999999998</v>
          </cell>
          <cell r="N57">
            <v>4671.887999999999</v>
          </cell>
          <cell r="O57">
            <v>4545.7009999999991</v>
          </cell>
          <cell r="P57">
            <v>4313.2109999999993</v>
          </cell>
          <cell r="Q57">
            <v>3835.1179999999999</v>
          </cell>
          <cell r="R57">
            <v>3197.6969999999992</v>
          </cell>
          <cell r="S57">
            <v>2810.1489999999994</v>
          </cell>
          <cell r="T57">
            <v>2773.0879999999993</v>
          </cell>
          <cell r="U57">
            <v>2780.7480000000005</v>
          </cell>
          <cell r="V57">
            <v>2788.8179999999998</v>
          </cell>
          <cell r="W57">
            <v>2783.0050000000001</v>
          </cell>
          <cell r="X57">
            <v>2797.29</v>
          </cell>
          <cell r="Y57">
            <v>2798.9570000000003</v>
          </cell>
        </row>
        <row r="70">
          <cell r="G70">
            <v>25</v>
          </cell>
          <cell r="S70">
            <v>50</v>
          </cell>
          <cell r="T70">
            <v>50</v>
          </cell>
          <cell r="U70">
            <v>50</v>
          </cell>
          <cell r="V70">
            <v>50</v>
          </cell>
        </row>
        <row r="71">
          <cell r="B71">
            <v>15</v>
          </cell>
          <cell r="C71">
            <v>10</v>
          </cell>
          <cell r="D71">
            <v>11</v>
          </cell>
          <cell r="E71">
            <v>10</v>
          </cell>
          <cell r="F71">
            <v>10</v>
          </cell>
          <cell r="G71">
            <v>10</v>
          </cell>
          <cell r="H71">
            <v>5</v>
          </cell>
          <cell r="I71">
            <v>5</v>
          </cell>
          <cell r="J71">
            <v>5</v>
          </cell>
          <cell r="K71">
            <v>5</v>
          </cell>
          <cell r="L71">
            <v>5</v>
          </cell>
          <cell r="M71">
            <v>5</v>
          </cell>
          <cell r="N71">
            <v>5</v>
          </cell>
          <cell r="O71">
            <v>5</v>
          </cell>
          <cell r="P71">
            <v>5</v>
          </cell>
          <cell r="Q71">
            <v>5</v>
          </cell>
          <cell r="R71">
            <v>5</v>
          </cell>
          <cell r="S71">
            <v>5</v>
          </cell>
          <cell r="T71">
            <v>5</v>
          </cell>
          <cell r="U71">
            <v>6</v>
          </cell>
          <cell r="V71">
            <v>5</v>
          </cell>
          <cell r="W71">
            <v>5</v>
          </cell>
          <cell r="X71">
            <v>5</v>
          </cell>
          <cell r="Y71">
            <v>5</v>
          </cell>
        </row>
        <row r="72">
          <cell r="B72">
            <v>323.39999999999998</v>
          </cell>
          <cell r="C72">
            <v>469.3</v>
          </cell>
          <cell r="D72">
            <v>506.6</v>
          </cell>
          <cell r="E72">
            <v>356.1</v>
          </cell>
          <cell r="F72">
            <v>249.7</v>
          </cell>
          <cell r="G72">
            <v>50</v>
          </cell>
          <cell r="H72">
            <v>50</v>
          </cell>
          <cell r="I72">
            <v>50</v>
          </cell>
          <cell r="J72">
            <v>50</v>
          </cell>
          <cell r="K72">
            <v>50</v>
          </cell>
          <cell r="L72">
            <v>50</v>
          </cell>
          <cell r="M72">
            <v>50</v>
          </cell>
          <cell r="N72">
            <v>50</v>
          </cell>
          <cell r="O72">
            <v>50</v>
          </cell>
          <cell r="P72">
            <v>50</v>
          </cell>
          <cell r="Q72">
            <v>50</v>
          </cell>
          <cell r="R72">
            <v>50</v>
          </cell>
          <cell r="S72">
            <v>50</v>
          </cell>
          <cell r="T72">
            <v>50</v>
          </cell>
          <cell r="U72">
            <v>50</v>
          </cell>
          <cell r="V72">
            <v>50</v>
          </cell>
          <cell r="W72">
            <v>50</v>
          </cell>
          <cell r="X72">
            <v>50</v>
          </cell>
          <cell r="Y72">
            <v>50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  <row r="74">
          <cell r="I74">
            <v>245.1</v>
          </cell>
          <cell r="J74">
            <v>90.3</v>
          </cell>
          <cell r="T74">
            <v>151.6</v>
          </cell>
          <cell r="U74">
            <v>66</v>
          </cell>
        </row>
      </sheetData>
      <sheetData sheetId="17">
        <row r="62">
          <cell r="B62">
            <v>1004.883</v>
          </cell>
          <cell r="C62">
            <v>1008.0699999999999</v>
          </cell>
          <cell r="D62">
            <v>1000.058</v>
          </cell>
          <cell r="E62">
            <v>989.245</v>
          </cell>
          <cell r="F62">
            <v>965.97700000000009</v>
          </cell>
          <cell r="G62">
            <v>965.76900000000001</v>
          </cell>
          <cell r="H62">
            <v>990.12</v>
          </cell>
          <cell r="I62">
            <v>974.83499999999992</v>
          </cell>
          <cell r="J62">
            <v>919.12699999999995</v>
          </cell>
          <cell r="K62">
            <v>902.23199999999997</v>
          </cell>
          <cell r="L62">
            <v>844.38599999999997</v>
          </cell>
          <cell r="M62">
            <v>820.68600000000004</v>
          </cell>
          <cell r="N62">
            <v>813.495</v>
          </cell>
          <cell r="O62">
            <v>809.05200000000002</v>
          </cell>
          <cell r="P62">
            <v>792.86800000000005</v>
          </cell>
          <cell r="Q62">
            <v>806.89299999999992</v>
          </cell>
          <cell r="R62">
            <v>802.58100000000002</v>
          </cell>
          <cell r="S62">
            <v>814.49499999999989</v>
          </cell>
          <cell r="T62">
            <v>826.14300000000003</v>
          </cell>
          <cell r="U62">
            <v>822.31200000000001</v>
          </cell>
          <cell r="V62">
            <v>834.178</v>
          </cell>
          <cell r="W62">
            <v>814.86599999999999</v>
          </cell>
          <cell r="X62">
            <v>948.42699999999991</v>
          </cell>
          <cell r="Y62">
            <v>965.24</v>
          </cell>
        </row>
        <row r="63">
          <cell r="B63">
            <v>1024.1120000000001</v>
          </cell>
          <cell r="C63">
            <v>1001.659</v>
          </cell>
          <cell r="D63">
            <v>980.74699999999996</v>
          </cell>
          <cell r="E63">
            <v>977.851</v>
          </cell>
          <cell r="F63">
            <v>1008.9769999999999</v>
          </cell>
          <cell r="G63">
            <v>1063.8629999999998</v>
          </cell>
          <cell r="H63">
            <v>1155.249</v>
          </cell>
          <cell r="I63">
            <v>1259.0899999999999</v>
          </cell>
          <cell r="J63">
            <v>1332.4169999999997</v>
          </cell>
          <cell r="K63">
            <v>1346.35</v>
          </cell>
          <cell r="L63">
            <v>1346.7109999999998</v>
          </cell>
          <cell r="M63">
            <v>1330.5070000000001</v>
          </cell>
          <cell r="N63">
            <v>1309.7639999999997</v>
          </cell>
          <cell r="O63">
            <v>1276.5230000000001</v>
          </cell>
          <cell r="P63">
            <v>1245.8020000000001</v>
          </cell>
          <cell r="Q63">
            <v>1222.759</v>
          </cell>
          <cell r="R63">
            <v>1215.2730000000001</v>
          </cell>
          <cell r="S63">
            <v>1224.6759999999999</v>
          </cell>
          <cell r="T63">
            <v>1252.7149999999999</v>
          </cell>
          <cell r="U63">
            <v>1197.3219999999999</v>
          </cell>
          <cell r="V63">
            <v>1140.482</v>
          </cell>
          <cell r="W63">
            <v>1075.895</v>
          </cell>
          <cell r="X63">
            <v>1048.4739999999999</v>
          </cell>
          <cell r="Y63">
            <v>977.74599999999998</v>
          </cell>
        </row>
        <row r="64">
          <cell r="B64">
            <v>2344.6949999999997</v>
          </cell>
          <cell r="C64">
            <v>2158.0830000000001</v>
          </cell>
          <cell r="D64">
            <v>2069.3449999999998</v>
          </cell>
          <cell r="E64">
            <v>2026.6289999999997</v>
          </cell>
          <cell r="F64">
            <v>2098.9939999999997</v>
          </cell>
          <cell r="G64">
            <v>2256.0610000000001</v>
          </cell>
          <cell r="H64">
            <v>2458.3780000000002</v>
          </cell>
          <cell r="I64">
            <v>2798.3989999999999</v>
          </cell>
          <cell r="J64">
            <v>3190.761</v>
          </cell>
          <cell r="K64">
            <v>3380.0109999999995</v>
          </cell>
          <cell r="L64">
            <v>3471.6350000000002</v>
          </cell>
          <cell r="M64">
            <v>3530.8319999999999</v>
          </cell>
          <cell r="N64">
            <v>3453.2910000000002</v>
          </cell>
          <cell r="O64">
            <v>3183.8249999999994</v>
          </cell>
          <cell r="P64">
            <v>3041.2299999999996</v>
          </cell>
          <cell r="Q64">
            <v>3045.9679999999998</v>
          </cell>
          <cell r="R64">
            <v>3232.067</v>
          </cell>
          <cell r="S64">
            <v>3543.4949999999999</v>
          </cell>
          <cell r="T64">
            <v>3947.4729999999995</v>
          </cell>
          <cell r="U64">
            <v>3995.7369999999996</v>
          </cell>
          <cell r="V64">
            <v>3754.1450000000004</v>
          </cell>
          <cell r="W64">
            <v>3383.424</v>
          </cell>
          <cell r="X64">
            <v>3037.491</v>
          </cell>
          <cell r="Y64">
            <v>2606.3419999999996</v>
          </cell>
        </row>
        <row r="65">
          <cell r="O65">
            <v>125</v>
          </cell>
          <cell r="P65">
            <v>3.8879999999999999</v>
          </cell>
        </row>
        <row r="66">
          <cell r="B66">
            <v>126</v>
          </cell>
          <cell r="C66">
            <v>137</v>
          </cell>
          <cell r="D66">
            <v>133.5</v>
          </cell>
          <cell r="E66">
            <v>126</v>
          </cell>
          <cell r="F66">
            <v>134.5</v>
          </cell>
          <cell r="G66">
            <v>116</v>
          </cell>
          <cell r="H66">
            <v>123.5</v>
          </cell>
          <cell r="I66">
            <v>126</v>
          </cell>
          <cell r="J66">
            <v>127</v>
          </cell>
          <cell r="K66">
            <v>142.5</v>
          </cell>
          <cell r="L66">
            <v>131</v>
          </cell>
          <cell r="M66">
            <v>121</v>
          </cell>
          <cell r="N66">
            <v>120.5</v>
          </cell>
          <cell r="O66">
            <v>121.5</v>
          </cell>
          <cell r="P66">
            <v>122.5</v>
          </cell>
          <cell r="Q66">
            <v>120.5</v>
          </cell>
          <cell r="R66">
            <v>121.5</v>
          </cell>
          <cell r="S66">
            <v>156</v>
          </cell>
          <cell r="T66">
            <v>154.5</v>
          </cell>
          <cell r="U66">
            <v>179</v>
          </cell>
          <cell r="V66">
            <v>180.5</v>
          </cell>
          <cell r="W66">
            <v>181</v>
          </cell>
          <cell r="X66">
            <v>185.5</v>
          </cell>
          <cell r="Y66">
            <v>194.5</v>
          </cell>
        </row>
        <row r="70">
          <cell r="B70">
            <v>300</v>
          </cell>
          <cell r="C70">
            <v>300</v>
          </cell>
          <cell r="D70">
            <v>300</v>
          </cell>
          <cell r="E70">
            <v>300</v>
          </cell>
          <cell r="F70">
            <v>300</v>
          </cell>
          <cell r="G70">
            <v>300</v>
          </cell>
          <cell r="H70">
            <v>300</v>
          </cell>
          <cell r="I70">
            <v>300</v>
          </cell>
          <cell r="J70">
            <v>300</v>
          </cell>
          <cell r="K70">
            <v>300</v>
          </cell>
          <cell r="L70">
            <v>300</v>
          </cell>
          <cell r="M70">
            <v>300</v>
          </cell>
          <cell r="N70">
            <v>300</v>
          </cell>
          <cell r="O70">
            <v>300</v>
          </cell>
          <cell r="P70">
            <v>300</v>
          </cell>
          <cell r="Q70">
            <v>300</v>
          </cell>
          <cell r="R70">
            <v>300</v>
          </cell>
          <cell r="S70">
            <v>300</v>
          </cell>
          <cell r="T70">
            <v>300</v>
          </cell>
          <cell r="U70">
            <v>300</v>
          </cell>
          <cell r="V70">
            <v>300</v>
          </cell>
          <cell r="W70">
            <v>300</v>
          </cell>
          <cell r="X70">
            <v>300</v>
          </cell>
          <cell r="Y70">
            <v>300</v>
          </cell>
        </row>
        <row r="71">
          <cell r="B71">
            <v>384.17700000000002</v>
          </cell>
          <cell r="C71">
            <v>410</v>
          </cell>
          <cell r="D71">
            <v>410</v>
          </cell>
          <cell r="E71">
            <v>410</v>
          </cell>
          <cell r="F71">
            <v>410</v>
          </cell>
          <cell r="G71">
            <v>378</v>
          </cell>
          <cell r="H71">
            <v>405</v>
          </cell>
          <cell r="I71">
            <v>405</v>
          </cell>
          <cell r="J71">
            <v>405</v>
          </cell>
          <cell r="K71">
            <v>405</v>
          </cell>
          <cell r="L71">
            <v>405</v>
          </cell>
          <cell r="M71">
            <v>405</v>
          </cell>
          <cell r="N71">
            <v>405</v>
          </cell>
          <cell r="O71">
            <v>405</v>
          </cell>
          <cell r="P71">
            <v>405</v>
          </cell>
          <cell r="Q71">
            <v>405</v>
          </cell>
          <cell r="R71">
            <v>405</v>
          </cell>
          <cell r="S71">
            <v>405</v>
          </cell>
          <cell r="T71">
            <v>405</v>
          </cell>
          <cell r="U71">
            <v>405</v>
          </cell>
          <cell r="V71">
            <v>405</v>
          </cell>
          <cell r="W71">
            <v>405</v>
          </cell>
          <cell r="X71">
            <v>405</v>
          </cell>
          <cell r="Y71">
            <v>405</v>
          </cell>
        </row>
        <row r="72">
          <cell r="G72">
            <v>14.8</v>
          </cell>
          <cell r="H72">
            <v>194.5</v>
          </cell>
          <cell r="I72">
            <v>668</v>
          </cell>
          <cell r="J72">
            <v>591.9</v>
          </cell>
          <cell r="K72">
            <v>289.10000000000002</v>
          </cell>
          <cell r="L72">
            <v>449.7</v>
          </cell>
          <cell r="M72">
            <v>260.7</v>
          </cell>
          <cell r="N72">
            <v>232.5</v>
          </cell>
          <cell r="O72">
            <v>230</v>
          </cell>
          <cell r="P72">
            <v>322.3</v>
          </cell>
          <cell r="Q72">
            <v>454.6</v>
          </cell>
          <cell r="R72">
            <v>446.6</v>
          </cell>
          <cell r="S72">
            <v>480.6</v>
          </cell>
          <cell r="T72">
            <v>612.9</v>
          </cell>
          <cell r="U72">
            <v>511.3</v>
          </cell>
          <cell r="V72">
            <v>399.9</v>
          </cell>
          <cell r="W72">
            <v>331.4</v>
          </cell>
          <cell r="X72">
            <v>363.1</v>
          </cell>
          <cell r="Y72">
            <v>279.5</v>
          </cell>
        </row>
        <row r="74">
          <cell r="B74">
            <v>500</v>
          </cell>
          <cell r="C74">
            <v>500</v>
          </cell>
          <cell r="D74">
            <v>500</v>
          </cell>
          <cell r="E74">
            <v>500</v>
          </cell>
          <cell r="F74">
            <v>500</v>
          </cell>
          <cell r="G74">
            <v>362.4</v>
          </cell>
          <cell r="H74">
            <v>162.19999999999999</v>
          </cell>
          <cell r="K74">
            <v>500</v>
          </cell>
          <cell r="L74">
            <v>400.3</v>
          </cell>
          <cell r="M74">
            <v>500</v>
          </cell>
          <cell r="N74">
            <v>500</v>
          </cell>
          <cell r="O74">
            <v>500</v>
          </cell>
          <cell r="P74">
            <v>500</v>
          </cell>
          <cell r="Q74">
            <v>500</v>
          </cell>
          <cell r="R74">
            <v>236.1</v>
          </cell>
          <cell r="S74">
            <v>27.6</v>
          </cell>
          <cell r="V74">
            <v>207.5</v>
          </cell>
          <cell r="W74">
            <v>314</v>
          </cell>
          <cell r="X74">
            <v>248.6</v>
          </cell>
          <cell r="Y74">
            <v>500</v>
          </cell>
        </row>
      </sheetData>
      <sheetData sheetId="18">
        <row r="7">
          <cell r="B7">
            <v>188.81</v>
          </cell>
          <cell r="C7">
            <v>156.72999999999999</v>
          </cell>
          <cell r="D7">
            <v>152.22999999999999</v>
          </cell>
          <cell r="E7">
            <v>152.22999999999999</v>
          </cell>
          <cell r="F7">
            <v>171.03</v>
          </cell>
          <cell r="G7">
            <v>194.81</v>
          </cell>
          <cell r="H7">
            <v>219.9</v>
          </cell>
          <cell r="I7">
            <v>250</v>
          </cell>
          <cell r="J7">
            <v>259.08</v>
          </cell>
          <cell r="K7">
            <v>239.94</v>
          </cell>
          <cell r="L7">
            <v>209.56</v>
          </cell>
          <cell r="M7">
            <v>165.54</v>
          </cell>
          <cell r="N7">
            <v>152.22999999999999</v>
          </cell>
          <cell r="O7">
            <v>152</v>
          </cell>
          <cell r="P7">
            <v>152.04</v>
          </cell>
          <cell r="Q7">
            <v>193.18</v>
          </cell>
          <cell r="R7">
            <v>215.02</v>
          </cell>
          <cell r="S7">
            <v>244.9</v>
          </cell>
          <cell r="T7">
            <v>255</v>
          </cell>
          <cell r="U7">
            <v>255.1</v>
          </cell>
          <cell r="V7">
            <v>230.91</v>
          </cell>
          <cell r="W7">
            <v>215.33</v>
          </cell>
          <cell r="X7">
            <v>207.04</v>
          </cell>
          <cell r="Y7">
            <v>183.14</v>
          </cell>
        </row>
      </sheetData>
      <sheetData sheetId="19"/>
      <sheetData sheetId="20">
        <row r="5">
          <cell r="A5" t="str">
            <v>ATTIKI_GSC</v>
          </cell>
        </row>
        <row r="6">
          <cell r="A6" t="str">
            <v>AXPO_BULGARIA</v>
          </cell>
        </row>
        <row r="7">
          <cell r="A7" t="str">
            <v>AXPO_SOLUTIONS</v>
          </cell>
        </row>
        <row r="8">
          <cell r="A8" t="str">
            <v>AYEN_ENERGIJA</v>
          </cell>
        </row>
        <row r="9">
          <cell r="A9" t="str">
            <v>CEZ_AS</v>
          </cell>
        </row>
        <row r="10">
          <cell r="A10" t="str">
            <v>DANSKECOM</v>
          </cell>
        </row>
        <row r="11">
          <cell r="A11" t="str">
            <v>DAPEEP</v>
          </cell>
        </row>
        <row r="12">
          <cell r="A12" t="str">
            <v>DUFERCO_HELLAS</v>
          </cell>
        </row>
        <row r="13">
          <cell r="A13" t="str">
            <v>EFT_SLOVENIA</v>
          </cell>
        </row>
        <row r="14">
          <cell r="A14" t="str">
            <v>ELINVERD</v>
          </cell>
        </row>
        <row r="15">
          <cell r="A15" t="str">
            <v>ELPEDISON</v>
          </cell>
        </row>
        <row r="16">
          <cell r="A16" t="str">
            <v>EUNICE_AGG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KORINTHOS_POWER</v>
          </cell>
        </row>
        <row r="26">
          <cell r="A26" t="str">
            <v>LIG_MEGALOPOLIS</v>
          </cell>
        </row>
        <row r="27">
          <cell r="A27" t="str">
            <v>MOH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SOLARENERGY</v>
          </cell>
        </row>
        <row r="33">
          <cell r="A33" t="str">
            <v>TERNA_ENERGY</v>
          </cell>
        </row>
        <row r="34">
          <cell r="A34" t="str">
            <v>VIOLAR</v>
          </cell>
        </row>
        <row r="35">
          <cell r="A35" t="str">
            <v>WOOTIS</v>
          </cell>
        </row>
        <row r="36">
          <cell r="A36" t="str">
            <v>COUPLING_CBS</v>
          </cell>
        </row>
        <row r="41">
          <cell r="A41" t="str">
            <v>ADMIE</v>
          </cell>
        </row>
        <row r="42">
          <cell r="A42" t="str">
            <v>ALPIQ_ENERGY</v>
          </cell>
        </row>
        <row r="43">
          <cell r="A43" t="str">
            <v>ATTIKI_GSC</v>
          </cell>
        </row>
        <row r="44">
          <cell r="A44" t="str">
            <v>AYEN_ENERGIJA</v>
          </cell>
        </row>
        <row r="45">
          <cell r="A45" t="str">
            <v>DANSKECOM</v>
          </cell>
        </row>
        <row r="46">
          <cell r="A46" t="str">
            <v>DUFERCO_HELLAS</v>
          </cell>
        </row>
        <row r="47">
          <cell r="A47" t="str">
            <v>EFT_SLOVENIA</v>
          </cell>
        </row>
        <row r="48">
          <cell r="A48" t="str">
            <v>ELINOIL</v>
          </cell>
        </row>
        <row r="49">
          <cell r="A49" t="str">
            <v>ELPEDISON</v>
          </cell>
        </row>
        <row r="50">
          <cell r="A50" t="str">
            <v>ELTA</v>
          </cell>
        </row>
        <row r="51">
          <cell r="A51" t="str">
            <v>ENERGI_DANMARK</v>
          </cell>
        </row>
        <row r="52">
          <cell r="A52" t="str">
            <v>ENSCO-AG-ST</v>
          </cell>
        </row>
        <row r="53">
          <cell r="A53" t="str">
            <v>EPA_THESS</v>
          </cell>
        </row>
        <row r="54">
          <cell r="A54" t="str">
            <v>EUNICE_TRADING</v>
          </cell>
        </row>
        <row r="55">
          <cell r="A55" t="str">
            <v>EVN_TRADING_SEE</v>
          </cell>
        </row>
        <row r="56">
          <cell r="A56" t="str">
            <v>GEN-I-ATHENS</v>
          </cell>
        </row>
        <row r="57">
          <cell r="A57" t="str">
            <v>GREENENV</v>
          </cell>
        </row>
        <row r="58">
          <cell r="A58" t="str">
            <v>HERON</v>
          </cell>
        </row>
        <row r="59">
          <cell r="A59" t="str">
            <v>HSE</v>
          </cell>
        </row>
        <row r="60">
          <cell r="A60" t="str">
            <v>INTERENERGO</v>
          </cell>
        </row>
        <row r="61">
          <cell r="A61" t="str">
            <v>KEN</v>
          </cell>
        </row>
        <row r="62">
          <cell r="A62" t="str">
            <v>KVMARKOUSA</v>
          </cell>
        </row>
        <row r="63">
          <cell r="A63" t="str">
            <v>LIG_MEGALOPOLIS</v>
          </cell>
        </row>
        <row r="64">
          <cell r="A64" t="str">
            <v>LIG_MELITIS</v>
          </cell>
        </row>
        <row r="65">
          <cell r="A65" t="str">
            <v>MYTILINEOS</v>
          </cell>
        </row>
        <row r="66">
          <cell r="A66" t="str">
            <v>NRG_TRADING_HOUS</v>
          </cell>
        </row>
        <row r="67">
          <cell r="A67" t="str">
            <v>OTEESTATE</v>
          </cell>
        </row>
        <row r="68">
          <cell r="A68" t="str">
            <v>PPC</v>
          </cell>
        </row>
        <row r="69">
          <cell r="A69" t="str">
            <v>SENTRADE</v>
          </cell>
        </row>
        <row r="70">
          <cell r="A70" t="str">
            <v>SOLARENERGY</v>
          </cell>
        </row>
        <row r="71">
          <cell r="A71" t="str">
            <v>STATKRAFT-DE1</v>
          </cell>
        </row>
        <row r="72">
          <cell r="A72" t="str">
            <v>TERNA_ENERGY</v>
          </cell>
        </row>
        <row r="73">
          <cell r="A73" t="str">
            <v>VIENER</v>
          </cell>
        </row>
        <row r="74">
          <cell r="A74" t="str">
            <v>VIOLAR</v>
          </cell>
        </row>
        <row r="75">
          <cell r="A75" t="str">
            <v>VOLTERRA</v>
          </cell>
        </row>
        <row r="76">
          <cell r="A76" t="str">
            <v>VOLTON</v>
          </cell>
        </row>
        <row r="77">
          <cell r="A77" t="str">
            <v>WATT_AND_VOLT</v>
          </cell>
        </row>
        <row r="78">
          <cell r="A7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44497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44495</v>
          </cell>
        </row>
        <row r="4">
          <cell r="B4">
            <v>44495</v>
          </cell>
        </row>
        <row r="5">
          <cell r="B5">
            <v>44495</v>
          </cell>
        </row>
        <row r="6">
          <cell r="B6">
            <v>44495</v>
          </cell>
        </row>
        <row r="7">
          <cell r="B7">
            <v>44495</v>
          </cell>
        </row>
        <row r="8">
          <cell r="B8">
            <v>44495</v>
          </cell>
        </row>
        <row r="9">
          <cell r="B9">
            <v>44495</v>
          </cell>
        </row>
        <row r="10">
          <cell r="B10">
            <v>44495</v>
          </cell>
        </row>
        <row r="11">
          <cell r="B11">
            <v>44495</v>
          </cell>
        </row>
        <row r="12">
          <cell r="B12">
            <v>44495</v>
          </cell>
        </row>
        <row r="13">
          <cell r="B13">
            <v>44495</v>
          </cell>
        </row>
        <row r="14">
          <cell r="B14">
            <v>44495</v>
          </cell>
        </row>
        <row r="15">
          <cell r="B15">
            <v>44495</v>
          </cell>
        </row>
        <row r="16">
          <cell r="B16">
            <v>44495</v>
          </cell>
        </row>
      </sheetData>
      <sheetData sheetId="41">
        <row r="2">
          <cell r="C2">
            <v>44498</v>
          </cell>
        </row>
      </sheetData>
      <sheetData sheetId="42">
        <row r="10">
          <cell r="C10" t="str">
            <v>PPC_BZ01_NDR_SA_N</v>
          </cell>
          <cell r="D10" t="str">
            <v>11XPPCDDE9-----D</v>
          </cell>
          <cell r="E10" t="str">
            <v>PPC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0.49980000000000002</v>
          </cell>
          <cell r="J10">
            <v>0.5</v>
          </cell>
          <cell r="K10">
            <v>0</v>
          </cell>
        </row>
        <row r="11">
          <cell r="C11" t="str">
            <v>ATTIKI_GSC_BZ01_NDR_SA_N</v>
          </cell>
          <cell r="D11" t="str">
            <v>23X--160920-A--2</v>
          </cell>
          <cell r="E11" t="str">
            <v>ATTIKI_GSC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0.999</v>
          </cell>
          <cell r="J11">
            <v>0.999</v>
          </cell>
          <cell r="K11">
            <v>0.999</v>
          </cell>
        </row>
        <row r="12">
          <cell r="C12" t="str">
            <v>SOLARENERGY_BZ01_NDR_SA_N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16.4267</v>
          </cell>
          <cell r="J12">
            <v>16.427</v>
          </cell>
          <cell r="K12">
            <v>16.427</v>
          </cell>
        </row>
        <row r="13">
          <cell r="C13" t="str">
            <v>SOLARENERGY_BZ01_NDR_SA_C</v>
          </cell>
          <cell r="D13" t="str">
            <v>29X1000100010034</v>
          </cell>
          <cell r="E13" t="str">
            <v>SOLARENERGY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3.9582000000000002</v>
          </cell>
          <cell r="J13">
            <v>3.9580000000000002</v>
          </cell>
          <cell r="K13">
            <v>3.9580000000000002</v>
          </cell>
        </row>
        <row r="14">
          <cell r="C14" t="str">
            <v>OPTIMUS_ENERGY_BZ01_NDR_SA_N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NO</v>
          </cell>
          <cell r="I14">
            <v>1011.1487</v>
          </cell>
          <cell r="J14">
            <v>1011.149</v>
          </cell>
          <cell r="K14">
            <v>1005.931</v>
          </cell>
        </row>
        <row r="15">
          <cell r="C15" t="str">
            <v>OPTIMUS_ENERGY_BZ01_NDR_SA_C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SEDP</v>
          </cell>
          <cell r="H15" t="str">
            <v>YES</v>
          </cell>
          <cell r="I15">
            <v>206.24119999999999</v>
          </cell>
          <cell r="J15">
            <v>206.24100000000001</v>
          </cell>
          <cell r="K15">
            <v>209.459</v>
          </cell>
        </row>
        <row r="16">
          <cell r="C16" t="str">
            <v>OPTIMUS_ENERGY_BZ01_NDR_NA_N</v>
          </cell>
          <cell r="D16" t="str">
            <v>29X100010001006Z</v>
          </cell>
          <cell r="E16" t="str">
            <v>OPTIMUS_ENERGY</v>
          </cell>
          <cell r="F16" t="str">
            <v>01</v>
          </cell>
          <cell r="G16" t="str">
            <v>SPHE</v>
          </cell>
          <cell r="H16" t="str">
            <v>NO</v>
          </cell>
          <cell r="I16">
            <v>122.71</v>
          </cell>
          <cell r="J16">
            <v>122.71</v>
          </cell>
          <cell r="K16">
            <v>122.71</v>
          </cell>
        </row>
        <row r="17">
          <cell r="C17" t="str">
            <v>FORENA_BZ01_NDR_SA_N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NO</v>
          </cell>
          <cell r="I17">
            <v>20.5688</v>
          </cell>
          <cell r="J17">
            <v>20.568999999999999</v>
          </cell>
          <cell r="K17">
            <v>20.068999999999999</v>
          </cell>
        </row>
        <row r="18">
          <cell r="C18" t="str">
            <v>FORENA_BZ01_NDR_SA_C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SEDP</v>
          </cell>
          <cell r="H18" t="str">
            <v>YES</v>
          </cell>
          <cell r="I18">
            <v>18.248999999999999</v>
          </cell>
          <cell r="J18">
            <v>18.248999999999999</v>
          </cell>
          <cell r="K18">
            <v>18.248999999999999</v>
          </cell>
        </row>
        <row r="19">
          <cell r="C19" t="str">
            <v>FORENA_BZ01_NDR_NA_N</v>
          </cell>
          <cell r="D19" t="str">
            <v>29X10001000100AR</v>
          </cell>
          <cell r="E19" t="str">
            <v>FORENA</v>
          </cell>
          <cell r="F19" t="str">
            <v>01</v>
          </cell>
          <cell r="G19" t="str">
            <v>SPHE</v>
          </cell>
          <cell r="H19" t="str">
            <v>NO</v>
          </cell>
          <cell r="I19">
            <v>4.74</v>
          </cell>
          <cell r="J19">
            <v>4.74</v>
          </cell>
          <cell r="K19">
            <v>4.74</v>
          </cell>
        </row>
        <row r="20">
          <cell r="C20" t="str">
            <v>RENOPTIPOWER_BZ01_NDR_SA_N</v>
          </cell>
          <cell r="D20" t="str">
            <v>29X10001000100BP</v>
          </cell>
          <cell r="E20" t="str">
            <v>RENOPTIPOWER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108.8</v>
          </cell>
          <cell r="J20">
            <v>108.8</v>
          </cell>
          <cell r="K20">
            <v>108.8</v>
          </cell>
        </row>
        <row r="21">
          <cell r="C21" t="str">
            <v>RENOPTIPOWER_BZ01_NDR_SA_C</v>
          </cell>
          <cell r="D21" t="str">
            <v>29X10001000100BP</v>
          </cell>
          <cell r="E21" t="str">
            <v>RENOPTIPOWER</v>
          </cell>
          <cell r="F21" t="str">
            <v>01</v>
          </cell>
          <cell r="G21" t="str">
            <v>SEDP</v>
          </cell>
          <cell r="H21" t="str">
            <v>YES</v>
          </cell>
          <cell r="I21">
            <v>39.96</v>
          </cell>
          <cell r="J21">
            <v>39.96</v>
          </cell>
          <cell r="K21">
            <v>39.96</v>
          </cell>
        </row>
        <row r="22">
          <cell r="C22" t="str">
            <v>DUFERCO_HELLAS_BZ01_NDR_SA_N</v>
          </cell>
          <cell r="D22" t="str">
            <v>29X10001000100CN</v>
          </cell>
          <cell r="E22" t="str">
            <v>DUFERCO_HELLAS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0.49980000000000002</v>
          </cell>
          <cell r="J22">
            <v>0.5</v>
          </cell>
          <cell r="K22">
            <v>0.5</v>
          </cell>
        </row>
        <row r="23">
          <cell r="C23" t="str">
            <v>WOOTIS_BZ01_NDR_SA_N</v>
          </cell>
          <cell r="D23" t="str">
            <v>29X10001000100DL</v>
          </cell>
          <cell r="E23" t="str">
            <v>WOOTIS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20.989899999999999</v>
          </cell>
          <cell r="J23">
            <v>20.99</v>
          </cell>
          <cell r="K23">
            <v>20.99</v>
          </cell>
        </row>
        <row r="24">
          <cell r="C24" t="str">
            <v>ELINVERD_BZ01_NDR_SA_N</v>
          </cell>
          <cell r="D24" t="str">
            <v>29X10001000100EJ</v>
          </cell>
          <cell r="E24" t="str">
            <v>ELINVERD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1.9994000000000001</v>
          </cell>
          <cell r="J24">
            <v>1.9990000000000001</v>
          </cell>
          <cell r="K24">
            <v>1.9990000000000001</v>
          </cell>
        </row>
        <row r="25">
          <cell r="C25" t="str">
            <v>EUNICE_AGG_BZ01_NDR_SA_N</v>
          </cell>
          <cell r="D25" t="str">
            <v>29X10001000100GF</v>
          </cell>
          <cell r="E25" t="str">
            <v>EUNICE_AGG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40.721200000000003</v>
          </cell>
          <cell r="J25">
            <v>40.720999999999997</v>
          </cell>
          <cell r="K25">
            <v>40.720999999999997</v>
          </cell>
        </row>
        <row r="26">
          <cell r="C26" t="str">
            <v>INACCESS_BZ01_NDR_SA_N</v>
          </cell>
          <cell r="D26" t="str">
            <v>29XINACCESSNETWJ</v>
          </cell>
          <cell r="E26" t="str">
            <v>INACCESS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105.8929</v>
          </cell>
          <cell r="J26">
            <v>105.893</v>
          </cell>
          <cell r="K26">
            <v>104.898</v>
          </cell>
        </row>
        <row r="27">
          <cell r="C27" t="str">
            <v>INACCESS_BZ01_NDR_SA_C</v>
          </cell>
          <cell r="D27" t="str">
            <v>29XINACCESSNETWJ</v>
          </cell>
          <cell r="E27" t="str">
            <v>INACCESS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29.98</v>
          </cell>
          <cell r="J27">
            <v>29.98</v>
          </cell>
          <cell r="K27">
            <v>29.98</v>
          </cell>
        </row>
        <row r="28">
          <cell r="C28" t="str">
            <v>MOH_BZ01_NDR_SA_N</v>
          </cell>
          <cell r="D28" t="str">
            <v>29XMOTOROILCREFC</v>
          </cell>
          <cell r="E28" t="str">
            <v>MOH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173.95769999999999</v>
          </cell>
          <cell r="J28">
            <v>173.958</v>
          </cell>
          <cell r="K28">
            <v>173.958</v>
          </cell>
        </row>
        <row r="29">
          <cell r="C29" t="str">
            <v>MOH_BZ01_NDR_SA_C</v>
          </cell>
          <cell r="D29" t="str">
            <v>29XMOTOROILCREFC</v>
          </cell>
          <cell r="E29" t="str">
            <v>MOH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13.8</v>
          </cell>
          <cell r="J29">
            <v>13.8</v>
          </cell>
          <cell r="K29">
            <v>13.8</v>
          </cell>
        </row>
        <row r="30">
          <cell r="C30" t="str">
            <v>MYTILINEOS_BZ01_NDR_SA_N</v>
          </cell>
          <cell r="D30" t="str">
            <v>29XMYTILINEOSSA2</v>
          </cell>
          <cell r="E30" t="str">
            <v>MYTILINEOS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298.0154</v>
          </cell>
          <cell r="J30">
            <v>298.01499999999999</v>
          </cell>
          <cell r="K30">
            <v>296.017</v>
          </cell>
        </row>
        <row r="31">
          <cell r="C31" t="str">
            <v>MYTILINEOS_BZ01_NDR_SA_C</v>
          </cell>
          <cell r="D31" t="str">
            <v>29XMYTILINEOSSA2</v>
          </cell>
          <cell r="E31" t="str">
            <v>MYTILINEOS</v>
          </cell>
          <cell r="F31" t="str">
            <v>01</v>
          </cell>
          <cell r="G31" t="str">
            <v>SEDP</v>
          </cell>
          <cell r="H31" t="str">
            <v>YES</v>
          </cell>
          <cell r="I31">
            <v>118.7353</v>
          </cell>
          <cell r="J31">
            <v>118.735</v>
          </cell>
          <cell r="K31">
            <v>118.735</v>
          </cell>
        </row>
        <row r="32">
          <cell r="C32" t="str">
            <v>ELPEDISON_BZ01_NDR_SA_N</v>
          </cell>
          <cell r="D32" t="str">
            <v>29XTHESSALPOWERA</v>
          </cell>
          <cell r="E32" t="str">
            <v>ELPEDISON</v>
          </cell>
          <cell r="F32" t="str">
            <v>01</v>
          </cell>
          <cell r="G32" t="str">
            <v>SEDP</v>
          </cell>
          <cell r="H32" t="str">
            <v>NO</v>
          </cell>
          <cell r="I32">
            <v>229.2</v>
          </cell>
          <cell r="J32">
            <v>229.2</v>
          </cell>
          <cell r="K32">
            <v>229.2</v>
          </cell>
        </row>
        <row r="33">
          <cell r="C33" t="str">
            <v>VIOLAR_BZ01_NDR_SA_N</v>
          </cell>
          <cell r="D33" t="str">
            <v>29XVIOLARSA----O</v>
          </cell>
          <cell r="E33" t="str">
            <v>VIOLAR</v>
          </cell>
          <cell r="F33" t="str">
            <v>01</v>
          </cell>
          <cell r="G33" t="str">
            <v>SEDP</v>
          </cell>
          <cell r="H33" t="str">
            <v>NO</v>
          </cell>
          <cell r="I33">
            <v>1</v>
          </cell>
          <cell r="J33">
            <v>1</v>
          </cell>
          <cell r="K33">
            <v>1</v>
          </cell>
        </row>
        <row r="34">
          <cell r="C34" t="str">
            <v>FOSETEK_BZ01_NDR_SA</v>
          </cell>
          <cell r="D34" t="str">
            <v>29XLAGIE-GR----K</v>
          </cell>
          <cell r="E34" t="str">
            <v>DAPEEP</v>
          </cell>
          <cell r="F34" t="str">
            <v>01</v>
          </cell>
          <cell r="G34" t="str">
            <v>SEDP</v>
          </cell>
          <cell r="H34" t="str">
            <v>N/A</v>
          </cell>
          <cell r="I34">
            <v>34.287100000000002</v>
          </cell>
          <cell r="J34">
            <v>34.286999999999999</v>
          </cell>
          <cell r="K34">
            <v>34.286999999999999</v>
          </cell>
        </row>
        <row r="35">
          <cell r="C35" t="str">
            <v>FOSETEK_BZ01_NDR_NA</v>
          </cell>
          <cell r="D35" t="str">
            <v>29XLAGIE-GR----K</v>
          </cell>
          <cell r="E35" t="str">
            <v>DAPEEP</v>
          </cell>
          <cell r="F35" t="str">
            <v>01</v>
          </cell>
          <cell r="G35" t="str">
            <v>SPHE</v>
          </cell>
          <cell r="H35" t="str">
            <v>N/A</v>
          </cell>
          <cell r="I35">
            <v>5.5039999999999996</v>
          </cell>
          <cell r="J35">
            <v>5.5039999999999996</v>
          </cell>
          <cell r="K35">
            <v>5.5039999999999996</v>
          </cell>
        </row>
      </sheetData>
      <sheetData sheetId="43">
        <row r="2">
          <cell r="C2">
            <v>44497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PPC_BZ01_NDR_SA_N</v>
          </cell>
          <cell r="C16" t="str">
            <v>PPC</v>
          </cell>
          <cell r="D16">
            <v>1</v>
          </cell>
          <cell r="E16" t="b">
            <v>1</v>
          </cell>
        </row>
        <row r="17">
          <cell r="B17" t="str">
            <v>ATTIKI_GSC_BZ01_NDR_SA_N</v>
          </cell>
          <cell r="C17" t="str">
            <v>ATTIKI_GSC</v>
          </cell>
          <cell r="D17">
            <v>1</v>
          </cell>
          <cell r="E17" t="b">
            <v>0</v>
          </cell>
        </row>
        <row r="18">
          <cell r="B18" t="str">
            <v>SOLARENERGY_BZ01_NDR_SA_N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SOLARENERGY_BZ01_NDR_SA_C</v>
          </cell>
          <cell r="C19" t="str">
            <v>SOLARENERGY</v>
          </cell>
          <cell r="D19">
            <v>1</v>
          </cell>
          <cell r="E19" t="b">
            <v>0</v>
          </cell>
        </row>
        <row r="20">
          <cell r="B20" t="str">
            <v>OPTIMUS_ENERGY_BZ01_NDR_SA_N</v>
          </cell>
          <cell r="C20" t="str">
            <v>OPTIMUS_ENERGY</v>
          </cell>
          <cell r="D20">
            <v>1</v>
          </cell>
          <cell r="E20" t="b">
            <v>1</v>
          </cell>
        </row>
        <row r="21">
          <cell r="B21" t="str">
            <v>OPTIMUS_ENERGY_BZ01_NDR_SA_C</v>
          </cell>
          <cell r="C21" t="str">
            <v>OPTIMUS_ENERGY</v>
          </cell>
          <cell r="D21">
            <v>1</v>
          </cell>
          <cell r="E21" t="b">
            <v>1</v>
          </cell>
        </row>
        <row r="22">
          <cell r="B22" t="str">
            <v>OPTIMUS_ENERGY_BZ01_NDR_NA_N</v>
          </cell>
          <cell r="C22" t="str">
            <v>OPTIMUS_ENERGY</v>
          </cell>
          <cell r="D22">
            <v>1</v>
          </cell>
          <cell r="E22" t="b">
            <v>0</v>
          </cell>
        </row>
        <row r="23">
          <cell r="B23" t="str">
            <v>FORENA_BZ01_NDR_SA_N</v>
          </cell>
          <cell r="C23" t="str">
            <v>FORENA</v>
          </cell>
          <cell r="D23">
            <v>1</v>
          </cell>
          <cell r="E23" t="b">
            <v>1</v>
          </cell>
        </row>
        <row r="24">
          <cell r="B24" t="str">
            <v>FORENA_BZ01_NDR_SA_C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FORENA_BZ01_NDR_NA_N</v>
          </cell>
          <cell r="C25" t="str">
            <v>FORENA</v>
          </cell>
          <cell r="D25">
            <v>1</v>
          </cell>
          <cell r="E25" t="b">
            <v>0</v>
          </cell>
        </row>
        <row r="26">
          <cell r="B26" t="str">
            <v>RENOPTIPOWER_BZ01_NDR_SA_N</v>
          </cell>
          <cell r="C26" t="str">
            <v>RENOPTIPOWER</v>
          </cell>
          <cell r="D26">
            <v>1</v>
          </cell>
          <cell r="E26" t="b">
            <v>0</v>
          </cell>
        </row>
        <row r="27">
          <cell r="B27" t="str">
            <v>RENOPTIPOWER_BZ01_NDR_SA_C</v>
          </cell>
          <cell r="C27" t="str">
            <v>RENOPTIPOWER</v>
          </cell>
          <cell r="D27">
            <v>1</v>
          </cell>
          <cell r="E27" t="b">
            <v>0</v>
          </cell>
        </row>
        <row r="28">
          <cell r="B28" t="str">
            <v>DUFERCO_HELLAS_BZ01_NDR_SA_N</v>
          </cell>
          <cell r="C28" t="str">
            <v>DUFERCO_HELLAS</v>
          </cell>
          <cell r="D28">
            <v>1</v>
          </cell>
          <cell r="E28" t="b">
            <v>0</v>
          </cell>
        </row>
        <row r="29">
          <cell r="B29" t="str">
            <v>WOOTIS_BZ01_NDR_SA_N</v>
          </cell>
          <cell r="C29" t="str">
            <v>WOOTIS</v>
          </cell>
          <cell r="D29">
            <v>1</v>
          </cell>
          <cell r="E29" t="b">
            <v>0</v>
          </cell>
        </row>
        <row r="30">
          <cell r="B30" t="str">
            <v>ELINVERD_BZ01_NDR_SA_N</v>
          </cell>
          <cell r="C30" t="str">
            <v>ELINVERD</v>
          </cell>
          <cell r="D30">
            <v>1</v>
          </cell>
          <cell r="E30" t="b">
            <v>0</v>
          </cell>
        </row>
        <row r="31">
          <cell r="B31" t="str">
            <v>EUNICE_AGG_BZ01_NDR_SA_N</v>
          </cell>
          <cell r="C31" t="str">
            <v>EUNICE_AGG</v>
          </cell>
          <cell r="D31">
            <v>1</v>
          </cell>
          <cell r="E31" t="b">
            <v>0</v>
          </cell>
        </row>
        <row r="32">
          <cell r="B32" t="str">
            <v>INACCESS_BZ01_NDR_SA_N</v>
          </cell>
          <cell r="C32" t="str">
            <v>INACCESS</v>
          </cell>
          <cell r="D32">
            <v>1</v>
          </cell>
          <cell r="E32" t="b">
            <v>1</v>
          </cell>
        </row>
        <row r="33">
          <cell r="B33" t="str">
            <v>INACCESS_BZ01_NDR_SA_C</v>
          </cell>
          <cell r="C33" t="str">
            <v>INACCESS</v>
          </cell>
          <cell r="D33">
            <v>1</v>
          </cell>
          <cell r="E33" t="b">
            <v>0</v>
          </cell>
        </row>
        <row r="34">
          <cell r="B34" t="str">
            <v>MOH_BZ01_NDR_SA_N</v>
          </cell>
          <cell r="C34" t="str">
            <v>MOH</v>
          </cell>
          <cell r="D34">
            <v>1</v>
          </cell>
          <cell r="E34" t="b">
            <v>0</v>
          </cell>
        </row>
        <row r="35">
          <cell r="B35" t="str">
            <v>MOH_BZ01_NDR_SA_C</v>
          </cell>
          <cell r="C35" t="str">
            <v>MOH</v>
          </cell>
          <cell r="D35">
            <v>1</v>
          </cell>
          <cell r="E35" t="b">
            <v>0</v>
          </cell>
        </row>
        <row r="36">
          <cell r="B36" t="str">
            <v>MYTILINEOS_BZ01_NDR_SA_N</v>
          </cell>
          <cell r="C36" t="str">
            <v>MYTILINEOS</v>
          </cell>
          <cell r="D36">
            <v>1</v>
          </cell>
          <cell r="E36" t="b">
            <v>1</v>
          </cell>
        </row>
        <row r="37">
          <cell r="B37" t="str">
            <v>MYTILINEOS_BZ01_NDR_SA_C</v>
          </cell>
          <cell r="C37" t="str">
            <v>MYTILINEOS</v>
          </cell>
          <cell r="D37">
            <v>1</v>
          </cell>
          <cell r="E37" t="b">
            <v>0</v>
          </cell>
        </row>
        <row r="38">
          <cell r="B38" t="str">
            <v>ELPEDISON_BZ01_NDR_SA_N</v>
          </cell>
          <cell r="C38" t="str">
            <v>ELPEDISON</v>
          </cell>
          <cell r="D38">
            <v>1</v>
          </cell>
          <cell r="E38" t="b">
            <v>0</v>
          </cell>
        </row>
        <row r="39">
          <cell r="B39" t="str">
            <v>VIOLAR_BZ01_NDR_SA_N</v>
          </cell>
          <cell r="C39" t="str">
            <v>VIOLAR</v>
          </cell>
          <cell r="D39">
            <v>1</v>
          </cell>
          <cell r="E39" t="b">
            <v>0</v>
          </cell>
        </row>
        <row r="40">
          <cell r="B40" t="str">
            <v>FOSETEK_BZ01_NDR_SA</v>
          </cell>
          <cell r="C40" t="str">
            <v>DAPEEP</v>
          </cell>
          <cell r="D40">
            <v>1</v>
          </cell>
          <cell r="E40" t="b">
            <v>0</v>
          </cell>
        </row>
        <row r="41">
          <cell r="B41" t="str">
            <v>FOSETEK_BZ01_NDR_NA</v>
          </cell>
          <cell r="C41" t="str">
            <v>DAPEEP</v>
          </cell>
          <cell r="D41">
            <v>1</v>
          </cell>
          <cell r="E41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msoulinari@dapeep.gr;aroinioti@dapeep.gr;dmitropoulos@dapeep.gr;klymperis@dapeep.gr;chbentsos@dapeep.gr;hlazanis@dapeep.gr;a.digkas@dapeep.gr;dmitropoulos@dapeep.gr;aroinioti@dapeep.gr;esamonaki@dapeep.gr;msoulinari@dapeep.gr;klymperis@dapeep.gr;chbentsos@dapeep.gr;hlazani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ev.angelopoulos@dei.gr;megalopoli-offers@lignitiki-megalopolis.gr;megalopoli-offers@lignitiki-megalopolis.gr;k.gidis@dei.gr;as.vlachou@dei.com.gr</v>
          </cell>
          <cell r="N49" t="str">
            <v>e.pantazis@dei.com.gr;c.gkavogianni@dei.gr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ev.angelopoulos@dei.com.gr;d.aletras@dei.gr;a.adamakos@dei.com.gr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ev.angelopoulos@dei.com.gr;meliti-offers@lignitiki-melitis.gr;meliti-offers@lignitiki-melitis.gr;as.vlachou@dei.com.gr;d.papavramidis@dei.gr</v>
          </cell>
          <cell r="N50" t="str">
            <v>e.pantazis@dei.com.gr;c.gkavogianni@dei.gr</v>
          </cell>
          <cell r="O50" t="str">
            <v>meliti-offers@lignitiki-melitis.gr;t.pagtzis@dei.com.gr;meliti-offers@lignitiki-melitis.gr;t.pagtzis@dei.com.gr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e.chatziantoniou@dei.com.gr;as.vlachou@dei.com.gr;ev.angelopoulos@dei.com.gr</v>
          </cell>
          <cell r="N62" t="str">
            <v>e.pantazis@dei.com.gr;c.gkavogianni@dei.gr</v>
          </cell>
          <cell r="O62" t="str">
            <v>e.kouniaki@dei.com.gr;s.zygogianni@dei.com.gr;e.chatziantoniou@dei.com.gr;c.vourdoumpa@dei.com.gr;c.trakas@dei.gr;g.gavriil@dei.gr;s.thomakos@dei.gr;m.triantafyllopoulou@dei.gr;i.priftis@dei.gr;a.karanasios@dei.gr;a.koumanakos@dei.gr;e.spiliotopoulou@dei.gr;s.grigoriadou@dei.gr;e.chatziantoniou@dei.com.gr;e.kouniaki@dei.com.gr;s.zygogianni@dei.com.gr;c.vourdoumpa@dei.com.gr</v>
          </cell>
          <cell r="P62" t="str">
            <v>c.chatzianastasiou@dei.com.gr;r.sassun@dei.com.gr;a.psyrri@dei.com.gr;c.chatzianastasiou@dei.com.gr;jtsega@me.com;marco.pellegrino@ref-e.com;r.sassun@dei.com.gr;n.rozis@dei.com.gr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5683.8850000000011</v>
      </c>
      <c r="C4" s="18">
        <v>5514.8339999999989</v>
      </c>
      <c r="D4" s="18">
        <v>5393.6730000000016</v>
      </c>
      <c r="E4" s="18">
        <v>5329.7479999999996</v>
      </c>
      <c r="F4" s="18">
        <v>5418.4179999999997</v>
      </c>
      <c r="G4" s="18">
        <v>5456.9160000000011</v>
      </c>
      <c r="H4" s="18">
        <v>5788.9589999999998</v>
      </c>
      <c r="I4" s="18">
        <v>6531.2950000000001</v>
      </c>
      <c r="J4" s="18">
        <v>6866.206000000001</v>
      </c>
      <c r="K4" s="18">
        <v>7265.1930000000002</v>
      </c>
      <c r="L4" s="18">
        <v>7348.7299999999977</v>
      </c>
      <c r="M4" s="18">
        <v>7268.7739999999976</v>
      </c>
      <c r="N4" s="18">
        <v>7134.5729999999976</v>
      </c>
      <c r="O4" s="18">
        <v>6950.9229999999998</v>
      </c>
      <c r="P4" s="18">
        <v>6733.610999999999</v>
      </c>
      <c r="Q4" s="18">
        <v>6855.7380000000003</v>
      </c>
      <c r="R4" s="18">
        <v>6759.150999999998</v>
      </c>
      <c r="S4" s="18">
        <v>6951.9030000000012</v>
      </c>
      <c r="T4" s="18">
        <v>7498.7030000000013</v>
      </c>
      <c r="U4" s="18">
        <v>7410.6689999999999</v>
      </c>
      <c r="V4" s="18">
        <v>7221.6849999999995</v>
      </c>
      <c r="W4" s="18">
        <v>6805.5540000000001</v>
      </c>
      <c r="X4" s="18">
        <v>6536.6159999999982</v>
      </c>
      <c r="Y4" s="18">
        <v>6228.3469999999988</v>
      </c>
      <c r="Z4" s="19"/>
      <c r="AA4" s="20">
        <f>SUM(B4:Z4)</f>
        <v>156954.10400000002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188.81</v>
      </c>
      <c r="C7" s="28">
        <v>156.72999999999999</v>
      </c>
      <c r="D7" s="28">
        <v>152.22999999999999</v>
      </c>
      <c r="E7" s="28">
        <v>152.22999999999999</v>
      </c>
      <c r="F7" s="28">
        <v>171.03</v>
      </c>
      <c r="G7" s="28">
        <v>194.81</v>
      </c>
      <c r="H7" s="28">
        <v>219.9</v>
      </c>
      <c r="I7" s="28">
        <v>250</v>
      </c>
      <c r="J7" s="28">
        <v>259.08</v>
      </c>
      <c r="K7" s="28">
        <v>239.94</v>
      </c>
      <c r="L7" s="28">
        <v>209.56</v>
      </c>
      <c r="M7" s="28">
        <v>165.54</v>
      </c>
      <c r="N7" s="28">
        <v>152.22999999999999</v>
      </c>
      <c r="O7" s="28">
        <v>152</v>
      </c>
      <c r="P7" s="28">
        <v>152.04</v>
      </c>
      <c r="Q7" s="28">
        <v>193.18</v>
      </c>
      <c r="R7" s="28">
        <v>215.02</v>
      </c>
      <c r="S7" s="28">
        <v>244.9</v>
      </c>
      <c r="T7" s="28">
        <v>255</v>
      </c>
      <c r="U7" s="28">
        <v>255.1</v>
      </c>
      <c r="V7" s="28">
        <v>230.91</v>
      </c>
      <c r="W7" s="28">
        <v>215.33</v>
      </c>
      <c r="X7" s="28">
        <v>207.04</v>
      </c>
      <c r="Y7" s="28">
        <v>183.14</v>
      </c>
      <c r="Z7" s="29"/>
      <c r="AA7" s="30">
        <f>IF(SUM(GR_MAINLAND_MCP_SUM_SELL)&lt;&gt;0,AVERAGEIF(GR_MAINLAND_MCP_SUM_SELL,"&lt;&gt;"""),"")</f>
        <v>200.65625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366</v>
      </c>
      <c r="C10" s="42">
        <v>366</v>
      </c>
      <c r="D10" s="42">
        <v>366</v>
      </c>
      <c r="E10" s="42">
        <v>366</v>
      </c>
      <c r="F10" s="42">
        <v>366</v>
      </c>
      <c r="G10" s="42">
        <v>366</v>
      </c>
      <c r="H10" s="42">
        <v>366</v>
      </c>
      <c r="I10" s="42">
        <v>366</v>
      </c>
      <c r="J10" s="42">
        <v>366</v>
      </c>
      <c r="K10" s="42">
        <v>366</v>
      </c>
      <c r="L10" s="42">
        <v>366</v>
      </c>
      <c r="M10" s="42">
        <v>366</v>
      </c>
      <c r="N10" s="42">
        <v>366</v>
      </c>
      <c r="O10" s="42">
        <v>366</v>
      </c>
      <c r="P10" s="42">
        <v>366</v>
      </c>
      <c r="Q10" s="42">
        <v>366</v>
      </c>
      <c r="R10" s="42">
        <v>366</v>
      </c>
      <c r="S10" s="42">
        <v>366</v>
      </c>
      <c r="T10" s="42">
        <v>366</v>
      </c>
      <c r="U10" s="42">
        <v>366</v>
      </c>
      <c r="V10" s="42">
        <v>366</v>
      </c>
      <c r="W10" s="42">
        <v>366</v>
      </c>
      <c r="X10" s="42">
        <v>366</v>
      </c>
      <c r="Y10" s="42">
        <v>366</v>
      </c>
      <c r="Z10" s="43"/>
      <c r="AA10" s="44">
        <f>SUM(B10:Z10)</f>
        <v>8784</v>
      </c>
    </row>
    <row r="11" spans="1:27" ht="24.95" customHeight="1" x14ac:dyDescent="0.2">
      <c r="A11" s="45" t="s">
        <v>7</v>
      </c>
      <c r="B11" s="46">
        <v>2170.2830000000004</v>
      </c>
      <c r="C11" s="47">
        <v>1829.4509999999998</v>
      </c>
      <c r="D11" s="47">
        <v>1630.3620000000001</v>
      </c>
      <c r="E11" s="47">
        <v>1693.8200000000002</v>
      </c>
      <c r="F11" s="47">
        <v>1860.42</v>
      </c>
      <c r="G11" s="47">
        <v>2017.3970000000002</v>
      </c>
      <c r="H11" s="47">
        <v>2369.056</v>
      </c>
      <c r="I11" s="47">
        <v>2566.9180000000001</v>
      </c>
      <c r="J11" s="47">
        <v>2569.5889999999999</v>
      </c>
      <c r="K11" s="47">
        <v>2639.752</v>
      </c>
      <c r="L11" s="47">
        <v>2383.3710000000001</v>
      </c>
      <c r="M11" s="47">
        <v>2135.3510000000001</v>
      </c>
      <c r="N11" s="47">
        <v>1965.6849999999999</v>
      </c>
      <c r="O11" s="47">
        <v>1908.222</v>
      </c>
      <c r="P11" s="47">
        <v>1923.4</v>
      </c>
      <c r="Q11" s="47">
        <v>2549.62</v>
      </c>
      <c r="R11" s="47">
        <v>3055.4540000000002</v>
      </c>
      <c r="S11" s="47">
        <v>3515.7540000000004</v>
      </c>
      <c r="T11" s="47">
        <v>3548.0150000000003</v>
      </c>
      <c r="U11" s="47">
        <v>3476.9209999999998</v>
      </c>
      <c r="V11" s="47">
        <v>3535.8670000000002</v>
      </c>
      <c r="W11" s="47">
        <v>3435.549</v>
      </c>
      <c r="X11" s="47">
        <v>3242.326</v>
      </c>
      <c r="Y11" s="47">
        <v>2958.3900000000003</v>
      </c>
      <c r="Z11" s="48"/>
      <c r="AA11" s="49">
        <f>SUM(B11:Z11)</f>
        <v>60980.973000000005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>
        <v>26</v>
      </c>
      <c r="H12" s="47">
        <v>26</v>
      </c>
      <c r="I12" s="47">
        <v>156</v>
      </c>
      <c r="J12" s="47">
        <v>130</v>
      </c>
      <c r="K12" s="47">
        <v>16</v>
      </c>
      <c r="L12" s="47">
        <v>16</v>
      </c>
      <c r="M12" s="47">
        <v>16</v>
      </c>
      <c r="N12" s="47">
        <v>26</v>
      </c>
      <c r="O12" s="47">
        <v>26</v>
      </c>
      <c r="P12" s="47">
        <v>26</v>
      </c>
      <c r="Q12" s="47"/>
      <c r="R12" s="47">
        <v>35</v>
      </c>
      <c r="S12" s="47">
        <v>105</v>
      </c>
      <c r="T12" s="47">
        <v>505</v>
      </c>
      <c r="U12" s="47">
        <v>565</v>
      </c>
      <c r="V12" s="47">
        <v>376</v>
      </c>
      <c r="W12" s="47">
        <v>116</v>
      </c>
      <c r="X12" s="47">
        <v>26</v>
      </c>
      <c r="Y12" s="47"/>
      <c r="Z12" s="48"/>
      <c r="AA12" s="49">
        <f>SUM(B12:Z12)</f>
        <v>2192</v>
      </c>
    </row>
    <row r="13" spans="1:27" ht="24.95" customHeight="1" x14ac:dyDescent="0.2">
      <c r="A13" s="50" t="s">
        <v>9</v>
      </c>
      <c r="B13" s="51">
        <v>2759.2019999999998</v>
      </c>
      <c r="C13" s="52">
        <v>2790.0830000000001</v>
      </c>
      <c r="D13" s="52">
        <v>2829.7110000000002</v>
      </c>
      <c r="E13" s="52">
        <v>2853.8279999999995</v>
      </c>
      <c r="F13" s="52">
        <v>2882.2980000000007</v>
      </c>
      <c r="G13" s="52">
        <v>2912.5190000000002</v>
      </c>
      <c r="H13" s="52">
        <v>2922.9029999999998</v>
      </c>
      <c r="I13" s="52">
        <v>3092.2770000000005</v>
      </c>
      <c r="J13" s="52">
        <v>3605.3170000000009</v>
      </c>
      <c r="K13" s="52">
        <v>4138.4409999999998</v>
      </c>
      <c r="L13" s="52">
        <v>4478.3589999999995</v>
      </c>
      <c r="M13" s="52">
        <v>4646.4229999999998</v>
      </c>
      <c r="N13" s="52">
        <v>4671.887999999999</v>
      </c>
      <c r="O13" s="52">
        <v>4545.7009999999991</v>
      </c>
      <c r="P13" s="52">
        <v>4313.2109999999993</v>
      </c>
      <c r="Q13" s="52">
        <v>3835.1179999999999</v>
      </c>
      <c r="R13" s="52">
        <v>3197.6969999999992</v>
      </c>
      <c r="S13" s="52">
        <v>2810.1489999999994</v>
      </c>
      <c r="T13" s="52">
        <v>2773.0879999999993</v>
      </c>
      <c r="U13" s="52">
        <v>2780.7480000000005</v>
      </c>
      <c r="V13" s="52">
        <v>2788.8179999999998</v>
      </c>
      <c r="W13" s="52">
        <v>2783.0050000000001</v>
      </c>
      <c r="X13" s="52">
        <v>2797.29</v>
      </c>
      <c r="Y13" s="52">
        <v>2798.9570000000003</v>
      </c>
      <c r="Z13" s="53"/>
      <c r="AA13" s="54">
        <f>SUM(B13:Z13)</f>
        <v>80007.030999999988</v>
      </c>
    </row>
    <row r="14" spans="1:27" ht="30" customHeight="1" thickBot="1" x14ac:dyDescent="0.25">
      <c r="A14" s="55" t="s">
        <v>10</v>
      </c>
      <c r="B14" s="56">
        <f>IF(LEN(B$2)&gt;0,SUM(B10:B13),"")</f>
        <v>5295.4850000000006</v>
      </c>
      <c r="C14" s="57">
        <f t="shared" ref="C14:Z14" si="0">IF(LEN(C$2)&gt;0,SUM(C10:C13),"")</f>
        <v>4985.5339999999997</v>
      </c>
      <c r="D14" s="57">
        <f t="shared" si="0"/>
        <v>4826.0730000000003</v>
      </c>
      <c r="E14" s="57">
        <f t="shared" si="0"/>
        <v>4913.6479999999992</v>
      </c>
      <c r="F14" s="57">
        <f t="shared" si="0"/>
        <v>5108.7180000000008</v>
      </c>
      <c r="G14" s="57">
        <f t="shared" si="0"/>
        <v>5321.9160000000002</v>
      </c>
      <c r="H14" s="57">
        <f t="shared" si="0"/>
        <v>5683.9589999999998</v>
      </c>
      <c r="I14" s="57">
        <f t="shared" si="0"/>
        <v>6181.1950000000006</v>
      </c>
      <c r="J14" s="57">
        <f t="shared" si="0"/>
        <v>6670.9060000000009</v>
      </c>
      <c r="K14" s="57">
        <f t="shared" si="0"/>
        <v>7160.1929999999993</v>
      </c>
      <c r="L14" s="57">
        <f t="shared" si="0"/>
        <v>7243.73</v>
      </c>
      <c r="M14" s="57">
        <f t="shared" si="0"/>
        <v>7163.7739999999994</v>
      </c>
      <c r="N14" s="57">
        <f t="shared" si="0"/>
        <v>7029.5729999999985</v>
      </c>
      <c r="O14" s="57">
        <f t="shared" si="0"/>
        <v>6845.9229999999989</v>
      </c>
      <c r="P14" s="57">
        <f t="shared" si="0"/>
        <v>6628.610999999999</v>
      </c>
      <c r="Q14" s="57">
        <f t="shared" si="0"/>
        <v>6750.7379999999994</v>
      </c>
      <c r="R14" s="57">
        <f t="shared" si="0"/>
        <v>6654.1509999999998</v>
      </c>
      <c r="S14" s="57">
        <f t="shared" si="0"/>
        <v>6796.9030000000002</v>
      </c>
      <c r="T14" s="57">
        <f t="shared" si="0"/>
        <v>7192.1029999999992</v>
      </c>
      <c r="U14" s="57">
        <f t="shared" si="0"/>
        <v>7188.6690000000008</v>
      </c>
      <c r="V14" s="57">
        <f t="shared" si="0"/>
        <v>7066.6849999999995</v>
      </c>
      <c r="W14" s="57">
        <f t="shared" si="0"/>
        <v>6700.5540000000001</v>
      </c>
      <c r="X14" s="57">
        <f t="shared" si="0"/>
        <v>6431.616</v>
      </c>
      <c r="Y14" s="57">
        <f t="shared" si="0"/>
        <v>6123.3470000000007</v>
      </c>
      <c r="Z14" s="58" t="str">
        <f t="shared" si="0"/>
        <v/>
      </c>
      <c r="AA14" s="59">
        <f>SUM(AA9:AA13)</f>
        <v>151964.00399999999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1986.9</v>
      </c>
      <c r="C25" s="67">
        <v>2008.9</v>
      </c>
      <c r="D25" s="67">
        <v>2031.9</v>
      </c>
      <c r="E25" s="67">
        <v>2052.9</v>
      </c>
      <c r="F25" s="67">
        <v>2074.9</v>
      </c>
      <c r="G25" s="67">
        <v>2116.9</v>
      </c>
      <c r="H25" s="67">
        <v>2117.9</v>
      </c>
      <c r="I25" s="67">
        <v>2310.9</v>
      </c>
      <c r="J25" s="67">
        <v>2676.9</v>
      </c>
      <c r="K25" s="67">
        <v>3013.9</v>
      </c>
      <c r="L25" s="67">
        <v>3249.9</v>
      </c>
      <c r="M25" s="67">
        <v>3353.9</v>
      </c>
      <c r="N25" s="67">
        <v>3371.9</v>
      </c>
      <c r="O25" s="67">
        <v>3282.9</v>
      </c>
      <c r="P25" s="67">
        <v>3108.9</v>
      </c>
      <c r="Q25" s="67">
        <v>2750.9</v>
      </c>
      <c r="R25" s="67">
        <v>2328.9</v>
      </c>
      <c r="S25" s="67">
        <v>2131.9</v>
      </c>
      <c r="T25" s="67">
        <v>2502.9</v>
      </c>
      <c r="U25" s="67">
        <v>2549.9</v>
      </c>
      <c r="V25" s="67">
        <v>2399.9</v>
      </c>
      <c r="W25" s="67">
        <v>2149.9</v>
      </c>
      <c r="X25" s="67">
        <v>2065.9</v>
      </c>
      <c r="Y25" s="67">
        <v>2010.9</v>
      </c>
      <c r="Z25" s="68"/>
      <c r="AA25" s="69">
        <f>SUM(B25:Z25)</f>
        <v>59650.60000000002</v>
      </c>
    </row>
    <row r="26" spans="1:27" ht="24.95" customHeight="1" x14ac:dyDescent="0.2">
      <c r="A26" s="70" t="s">
        <v>20</v>
      </c>
      <c r="B26" s="71">
        <v>1355.585</v>
      </c>
      <c r="C26" s="72">
        <v>1246.634</v>
      </c>
      <c r="D26" s="72">
        <v>1109.173</v>
      </c>
      <c r="E26" s="72">
        <v>1174.748</v>
      </c>
      <c r="F26" s="72">
        <v>1347.818</v>
      </c>
      <c r="G26" s="72">
        <v>1439.0160000000001</v>
      </c>
      <c r="H26" s="72">
        <v>1605.059</v>
      </c>
      <c r="I26" s="72">
        <v>1884.2950000000001</v>
      </c>
      <c r="J26" s="72">
        <v>2008.0060000000001</v>
      </c>
      <c r="K26" s="72">
        <v>2160.2930000000001</v>
      </c>
      <c r="L26" s="72">
        <v>2202.83</v>
      </c>
      <c r="M26" s="72">
        <v>2018.874</v>
      </c>
      <c r="N26" s="72">
        <v>1816.673</v>
      </c>
      <c r="O26" s="72">
        <v>1687.0229999999999</v>
      </c>
      <c r="P26" s="72">
        <v>1628.711</v>
      </c>
      <c r="Q26" s="72">
        <v>1938.838</v>
      </c>
      <c r="R26" s="72">
        <v>1894.251</v>
      </c>
      <c r="S26" s="72">
        <v>2089.0030000000002</v>
      </c>
      <c r="T26" s="72">
        <v>2113.203</v>
      </c>
      <c r="U26" s="72">
        <v>2063.7689999999998</v>
      </c>
      <c r="V26" s="72">
        <v>2090.7849999999999</v>
      </c>
      <c r="W26" s="72">
        <v>1924.654</v>
      </c>
      <c r="X26" s="72">
        <v>1879.7159999999999</v>
      </c>
      <c r="Y26" s="72">
        <v>1786.4469999999999</v>
      </c>
      <c r="Z26" s="73"/>
      <c r="AA26" s="74">
        <f>SUM(B26:Z26)</f>
        <v>42465.404000000002</v>
      </c>
    </row>
    <row r="27" spans="1:27" ht="24.95" customHeight="1" x14ac:dyDescent="0.2">
      <c r="A27" s="77" t="s">
        <v>21</v>
      </c>
      <c r="B27" s="75">
        <v>2068</v>
      </c>
      <c r="C27" s="76">
        <v>1840</v>
      </c>
      <c r="D27" s="76">
        <v>1796</v>
      </c>
      <c r="E27" s="76">
        <v>1796</v>
      </c>
      <c r="F27" s="76">
        <v>1796</v>
      </c>
      <c r="G27" s="76">
        <v>1901</v>
      </c>
      <c r="H27" s="76">
        <v>2066</v>
      </c>
      <c r="I27" s="76">
        <v>2091</v>
      </c>
      <c r="J27" s="76">
        <v>2091</v>
      </c>
      <c r="K27" s="76">
        <v>2091</v>
      </c>
      <c r="L27" s="76">
        <v>1896</v>
      </c>
      <c r="M27" s="76">
        <v>1896</v>
      </c>
      <c r="N27" s="76">
        <v>1946</v>
      </c>
      <c r="O27" s="76">
        <v>1981</v>
      </c>
      <c r="P27" s="76">
        <v>1996</v>
      </c>
      <c r="Q27" s="76">
        <v>2166</v>
      </c>
      <c r="R27" s="76">
        <v>2536</v>
      </c>
      <c r="S27" s="76">
        <v>2731</v>
      </c>
      <c r="T27" s="76">
        <v>2731</v>
      </c>
      <c r="U27" s="76">
        <v>2731</v>
      </c>
      <c r="V27" s="76">
        <v>2731</v>
      </c>
      <c r="W27" s="76">
        <v>2731</v>
      </c>
      <c r="X27" s="76">
        <v>2591</v>
      </c>
      <c r="Y27" s="76">
        <v>2431</v>
      </c>
      <c r="Z27" s="78"/>
      <c r="AA27" s="79">
        <f>SUM(B27:Z27)</f>
        <v>52630</v>
      </c>
    </row>
    <row r="28" spans="1:27" ht="30" customHeight="1" thickBot="1" x14ac:dyDescent="0.25">
      <c r="A28" s="55" t="s">
        <v>22</v>
      </c>
      <c r="B28" s="56">
        <f>IF(LEN(B$2)&gt;0,SUM(B25:B27),"")</f>
        <v>5410.4850000000006</v>
      </c>
      <c r="C28" s="57">
        <f t="shared" ref="C28:Z28" si="2">IF(LEN(C$2)&gt;0,SUM(C25:C27),"")</f>
        <v>5095.5339999999997</v>
      </c>
      <c r="D28" s="57">
        <f t="shared" si="2"/>
        <v>4937.0730000000003</v>
      </c>
      <c r="E28" s="57">
        <f t="shared" si="2"/>
        <v>5023.6480000000001</v>
      </c>
      <c r="F28" s="57">
        <f t="shared" si="2"/>
        <v>5218.7179999999998</v>
      </c>
      <c r="G28" s="57">
        <f t="shared" si="2"/>
        <v>5456.9160000000002</v>
      </c>
      <c r="H28" s="57">
        <f t="shared" si="2"/>
        <v>5788.9589999999998</v>
      </c>
      <c r="I28" s="57">
        <f t="shared" si="2"/>
        <v>6286.1949999999997</v>
      </c>
      <c r="J28" s="57">
        <f t="shared" si="2"/>
        <v>6775.9059999999999</v>
      </c>
      <c r="K28" s="57">
        <f t="shared" si="2"/>
        <v>7265.1930000000002</v>
      </c>
      <c r="L28" s="57">
        <f t="shared" si="2"/>
        <v>7348.73</v>
      </c>
      <c r="M28" s="57">
        <f t="shared" si="2"/>
        <v>7268.7740000000003</v>
      </c>
      <c r="N28" s="57">
        <f t="shared" si="2"/>
        <v>7134.5730000000003</v>
      </c>
      <c r="O28" s="57">
        <f t="shared" si="2"/>
        <v>6950.9229999999998</v>
      </c>
      <c r="P28" s="57">
        <f t="shared" si="2"/>
        <v>6733.6109999999999</v>
      </c>
      <c r="Q28" s="57">
        <f t="shared" si="2"/>
        <v>6855.7380000000003</v>
      </c>
      <c r="R28" s="57">
        <f t="shared" si="2"/>
        <v>6759.1509999999998</v>
      </c>
      <c r="S28" s="57">
        <f t="shared" si="2"/>
        <v>6951.9030000000002</v>
      </c>
      <c r="T28" s="57">
        <f t="shared" si="2"/>
        <v>7347.1030000000001</v>
      </c>
      <c r="U28" s="57">
        <f t="shared" si="2"/>
        <v>7344.6689999999999</v>
      </c>
      <c r="V28" s="57">
        <f t="shared" si="2"/>
        <v>7221.6849999999995</v>
      </c>
      <c r="W28" s="57">
        <f t="shared" si="2"/>
        <v>6805.5540000000001</v>
      </c>
      <c r="X28" s="57">
        <f t="shared" si="2"/>
        <v>6536.616</v>
      </c>
      <c r="Y28" s="57">
        <f t="shared" si="2"/>
        <v>6228.3469999999998</v>
      </c>
      <c r="Z28" s="58" t="str">
        <f t="shared" si="2"/>
        <v/>
      </c>
      <c r="AA28" s="59">
        <f>SUM(AA25:AA27)</f>
        <v>154746.00400000002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>
        <v>25</v>
      </c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>
        <v>50</v>
      </c>
      <c r="T31" s="90">
        <v>50</v>
      </c>
      <c r="U31" s="90">
        <v>50</v>
      </c>
      <c r="V31" s="90">
        <v>50</v>
      </c>
      <c r="W31" s="90"/>
      <c r="X31" s="90"/>
      <c r="Y31" s="90"/>
      <c r="Z31" s="91"/>
      <c r="AA31" s="69">
        <f t="shared" ref="AA31:AA36" si="3">SUM(B31:Z31)</f>
        <v>225</v>
      </c>
    </row>
    <row r="32" spans="1:27" ht="24.95" customHeight="1" x14ac:dyDescent="0.2">
      <c r="A32" s="92" t="s">
        <v>25</v>
      </c>
      <c r="B32" s="93">
        <v>15</v>
      </c>
      <c r="C32" s="94">
        <v>10</v>
      </c>
      <c r="D32" s="94">
        <v>11</v>
      </c>
      <c r="E32" s="94">
        <v>10</v>
      </c>
      <c r="F32" s="94">
        <v>10</v>
      </c>
      <c r="G32" s="94">
        <v>10</v>
      </c>
      <c r="H32" s="94">
        <v>5</v>
      </c>
      <c r="I32" s="94">
        <v>5</v>
      </c>
      <c r="J32" s="94">
        <v>5</v>
      </c>
      <c r="K32" s="94">
        <v>5</v>
      </c>
      <c r="L32" s="94">
        <v>5</v>
      </c>
      <c r="M32" s="94">
        <v>5</v>
      </c>
      <c r="N32" s="94">
        <v>5</v>
      </c>
      <c r="O32" s="94">
        <v>5</v>
      </c>
      <c r="P32" s="94">
        <v>5</v>
      </c>
      <c r="Q32" s="94">
        <v>5</v>
      </c>
      <c r="R32" s="94">
        <v>5</v>
      </c>
      <c r="S32" s="94">
        <v>5</v>
      </c>
      <c r="T32" s="94">
        <v>5</v>
      </c>
      <c r="U32" s="94">
        <v>6</v>
      </c>
      <c r="V32" s="94">
        <v>5</v>
      </c>
      <c r="W32" s="94">
        <v>5</v>
      </c>
      <c r="X32" s="94">
        <v>5</v>
      </c>
      <c r="Y32" s="94">
        <v>5</v>
      </c>
      <c r="Z32" s="95"/>
      <c r="AA32" s="74">
        <f t="shared" si="3"/>
        <v>157</v>
      </c>
    </row>
    <row r="33" spans="1:27" ht="24.95" customHeight="1" x14ac:dyDescent="0.2">
      <c r="A33" s="92" t="s">
        <v>26</v>
      </c>
      <c r="B33" s="93">
        <v>323.39999999999998</v>
      </c>
      <c r="C33" s="94">
        <v>469.3</v>
      </c>
      <c r="D33" s="94">
        <v>506.6</v>
      </c>
      <c r="E33" s="94">
        <v>356.1</v>
      </c>
      <c r="F33" s="94">
        <v>249.7</v>
      </c>
      <c r="G33" s="94">
        <v>50</v>
      </c>
      <c r="H33" s="94">
        <v>50</v>
      </c>
      <c r="I33" s="94">
        <v>50</v>
      </c>
      <c r="J33" s="94">
        <v>50</v>
      </c>
      <c r="K33" s="94">
        <v>50</v>
      </c>
      <c r="L33" s="94">
        <v>50</v>
      </c>
      <c r="M33" s="94">
        <v>50</v>
      </c>
      <c r="N33" s="94">
        <v>50</v>
      </c>
      <c r="O33" s="94">
        <v>50</v>
      </c>
      <c r="P33" s="94">
        <v>50</v>
      </c>
      <c r="Q33" s="94">
        <v>50</v>
      </c>
      <c r="R33" s="94">
        <v>50</v>
      </c>
      <c r="S33" s="94">
        <v>50</v>
      </c>
      <c r="T33" s="94">
        <v>50</v>
      </c>
      <c r="U33" s="94">
        <v>50</v>
      </c>
      <c r="V33" s="94">
        <v>50</v>
      </c>
      <c r="W33" s="94">
        <v>50</v>
      </c>
      <c r="X33" s="94">
        <v>50</v>
      </c>
      <c r="Y33" s="94">
        <v>50</v>
      </c>
      <c r="Z33" s="95"/>
      <c r="AA33" s="74">
        <f t="shared" si="3"/>
        <v>2855.1000000000004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>
        <v>245.1</v>
      </c>
      <c r="J35" s="94">
        <v>90.3</v>
      </c>
      <c r="K35" s="94"/>
      <c r="L35" s="94"/>
      <c r="M35" s="94"/>
      <c r="N35" s="94"/>
      <c r="O35" s="94"/>
      <c r="P35" s="94"/>
      <c r="Q35" s="94"/>
      <c r="R35" s="94"/>
      <c r="S35" s="94"/>
      <c r="T35" s="94">
        <v>151.6</v>
      </c>
      <c r="U35" s="94">
        <v>66</v>
      </c>
      <c r="V35" s="94"/>
      <c r="W35" s="94"/>
      <c r="X35" s="94"/>
      <c r="Y35" s="94"/>
      <c r="Z35" s="95"/>
      <c r="AA35" s="74">
        <f t="shared" si="3"/>
        <v>553</v>
      </c>
    </row>
    <row r="36" spans="1:27" ht="30" customHeight="1" thickBot="1" x14ac:dyDescent="0.25">
      <c r="A36" s="81" t="s">
        <v>29</v>
      </c>
      <c r="B36" s="82">
        <f>IF(LEN(B$2)&gt;0,SUM(B31:B35),"")</f>
        <v>388.4</v>
      </c>
      <c r="C36" s="83">
        <f t="shared" ref="C36:Z36" si="4">IF(LEN(C$2)&gt;0,SUM(C31:C35),"")</f>
        <v>529.29999999999995</v>
      </c>
      <c r="D36" s="83">
        <f t="shared" si="4"/>
        <v>567.6</v>
      </c>
      <c r="E36" s="83">
        <f t="shared" si="4"/>
        <v>416.1</v>
      </c>
      <c r="F36" s="83">
        <f t="shared" si="4"/>
        <v>309.7</v>
      </c>
      <c r="G36" s="83">
        <f t="shared" si="4"/>
        <v>135</v>
      </c>
      <c r="H36" s="83">
        <f t="shared" si="4"/>
        <v>105</v>
      </c>
      <c r="I36" s="83">
        <f t="shared" si="4"/>
        <v>350.1</v>
      </c>
      <c r="J36" s="83">
        <f t="shared" si="4"/>
        <v>195.3</v>
      </c>
      <c r="K36" s="83">
        <f t="shared" si="4"/>
        <v>105</v>
      </c>
      <c r="L36" s="83">
        <f t="shared" si="4"/>
        <v>105</v>
      </c>
      <c r="M36" s="83">
        <f t="shared" si="4"/>
        <v>105</v>
      </c>
      <c r="N36" s="83">
        <f t="shared" si="4"/>
        <v>105</v>
      </c>
      <c r="O36" s="83">
        <f t="shared" si="4"/>
        <v>105</v>
      </c>
      <c r="P36" s="83">
        <f t="shared" si="4"/>
        <v>105</v>
      </c>
      <c r="Q36" s="83">
        <f t="shared" si="4"/>
        <v>105</v>
      </c>
      <c r="R36" s="83">
        <f t="shared" si="4"/>
        <v>105</v>
      </c>
      <c r="S36" s="83">
        <f t="shared" si="4"/>
        <v>155</v>
      </c>
      <c r="T36" s="83">
        <f t="shared" si="4"/>
        <v>306.60000000000002</v>
      </c>
      <c r="U36" s="83">
        <f t="shared" si="4"/>
        <v>222</v>
      </c>
      <c r="V36" s="83">
        <f t="shared" si="4"/>
        <v>155</v>
      </c>
      <c r="W36" s="83">
        <f t="shared" si="4"/>
        <v>105</v>
      </c>
      <c r="X36" s="83">
        <f t="shared" si="4"/>
        <v>105</v>
      </c>
      <c r="Y36" s="83">
        <f t="shared" si="4"/>
        <v>105</v>
      </c>
      <c r="Z36" s="84" t="str">
        <f t="shared" si="4"/>
        <v/>
      </c>
      <c r="AA36" s="85">
        <f t="shared" si="3"/>
        <v>4990.1000000000004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273.39999999999998</v>
      </c>
      <c r="C41" s="94">
        <v>419.3</v>
      </c>
      <c r="D41" s="94">
        <v>456.6</v>
      </c>
      <c r="E41" s="94">
        <v>306.10000000000002</v>
      </c>
      <c r="F41" s="94">
        <v>199.7</v>
      </c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1655.1000000000001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>
        <v>245.1</v>
      </c>
      <c r="J43" s="94">
        <v>90.3</v>
      </c>
      <c r="K43" s="94"/>
      <c r="L43" s="94"/>
      <c r="M43" s="94"/>
      <c r="N43" s="94"/>
      <c r="O43" s="94"/>
      <c r="P43" s="94"/>
      <c r="Q43" s="94"/>
      <c r="R43" s="94"/>
      <c r="S43" s="94"/>
      <c r="T43" s="94">
        <v>151.6</v>
      </c>
      <c r="U43" s="94">
        <v>66</v>
      </c>
      <c r="V43" s="94"/>
      <c r="W43" s="94"/>
      <c r="X43" s="94"/>
      <c r="Y43" s="94"/>
      <c r="Z43" s="95"/>
      <c r="AA43" s="74">
        <f t="shared" si="5"/>
        <v>553</v>
      </c>
    </row>
    <row r="44" spans="1:27" ht="30" customHeight="1" thickBot="1" x14ac:dyDescent="0.25">
      <c r="A44" s="81" t="s">
        <v>31</v>
      </c>
      <c r="B44" s="82">
        <f>IF(LEN(B$2)&gt;0,SUM(B39:B43),"")</f>
        <v>273.39999999999998</v>
      </c>
      <c r="C44" s="83">
        <f t="shared" ref="C44:Z44" si="6">IF(LEN(C$2)&gt;0,SUM(C39:C43),"")</f>
        <v>419.3</v>
      </c>
      <c r="D44" s="83">
        <f t="shared" si="6"/>
        <v>456.6</v>
      </c>
      <c r="E44" s="83">
        <f t="shared" si="6"/>
        <v>306.10000000000002</v>
      </c>
      <c r="F44" s="83">
        <f t="shared" si="6"/>
        <v>199.7</v>
      </c>
      <c r="G44" s="83">
        <f t="shared" si="6"/>
        <v>0</v>
      </c>
      <c r="H44" s="83">
        <f t="shared" si="6"/>
        <v>0</v>
      </c>
      <c r="I44" s="83">
        <f t="shared" si="6"/>
        <v>245.1</v>
      </c>
      <c r="J44" s="83">
        <f t="shared" si="6"/>
        <v>90.3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151.6</v>
      </c>
      <c r="U44" s="83">
        <f t="shared" si="6"/>
        <v>66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2208.1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5683.8850000000002</v>
      </c>
      <c r="C47" s="83">
        <f t="shared" ref="C47:Z47" si="8">IF(LEN(C$2)&gt;0,C14+C22+C36,"")</f>
        <v>5514.8339999999998</v>
      </c>
      <c r="D47" s="83">
        <f t="shared" si="8"/>
        <v>5393.6730000000007</v>
      </c>
      <c r="E47" s="83">
        <f t="shared" si="8"/>
        <v>5329.7479999999996</v>
      </c>
      <c r="F47" s="83">
        <f t="shared" si="8"/>
        <v>5418.4180000000006</v>
      </c>
      <c r="G47" s="83">
        <f t="shared" si="8"/>
        <v>5456.9160000000002</v>
      </c>
      <c r="H47" s="83">
        <f t="shared" si="8"/>
        <v>5788.9589999999998</v>
      </c>
      <c r="I47" s="83">
        <f t="shared" si="8"/>
        <v>6531.295000000001</v>
      </c>
      <c r="J47" s="83">
        <f t="shared" si="8"/>
        <v>6866.206000000001</v>
      </c>
      <c r="K47" s="83">
        <f t="shared" si="8"/>
        <v>7265.1929999999993</v>
      </c>
      <c r="L47" s="83">
        <f t="shared" si="8"/>
        <v>7348.73</v>
      </c>
      <c r="M47" s="83">
        <f t="shared" si="8"/>
        <v>7268.7739999999994</v>
      </c>
      <c r="N47" s="83">
        <f t="shared" si="8"/>
        <v>7134.5729999999985</v>
      </c>
      <c r="O47" s="83">
        <f t="shared" si="8"/>
        <v>6950.9229999999989</v>
      </c>
      <c r="P47" s="83">
        <f t="shared" si="8"/>
        <v>6733.610999999999</v>
      </c>
      <c r="Q47" s="83">
        <f t="shared" si="8"/>
        <v>6855.7379999999994</v>
      </c>
      <c r="R47" s="83">
        <f t="shared" si="8"/>
        <v>6759.1509999999998</v>
      </c>
      <c r="S47" s="83">
        <f t="shared" si="8"/>
        <v>6951.9030000000002</v>
      </c>
      <c r="T47" s="83">
        <f t="shared" si="8"/>
        <v>7498.7029999999995</v>
      </c>
      <c r="U47" s="83">
        <f t="shared" si="8"/>
        <v>7410.6690000000008</v>
      </c>
      <c r="V47" s="83">
        <f t="shared" si="8"/>
        <v>7221.6849999999995</v>
      </c>
      <c r="W47" s="83">
        <f t="shared" si="8"/>
        <v>6805.5540000000001</v>
      </c>
      <c r="X47" s="83">
        <f t="shared" si="8"/>
        <v>6536.616</v>
      </c>
      <c r="Y47" s="83">
        <f t="shared" si="8"/>
        <v>6228.3470000000007</v>
      </c>
      <c r="Z47" s="84" t="str">
        <f t="shared" si="8"/>
        <v/>
      </c>
      <c r="AA47" s="100">
        <f>SUM(B47:Z47)</f>
        <v>156954.10400000002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3" sqref="B1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5683.8670000000002</v>
      </c>
      <c r="C4" s="18">
        <v>5514.8120000000008</v>
      </c>
      <c r="D4" s="18">
        <v>5393.6500000000015</v>
      </c>
      <c r="E4" s="18">
        <v>5329.7250000000004</v>
      </c>
      <c r="F4" s="18">
        <v>5418.4479999999985</v>
      </c>
      <c r="G4" s="18">
        <v>5456.8930000000009</v>
      </c>
      <c r="H4" s="18">
        <v>5788.9469999999974</v>
      </c>
      <c r="I4" s="18">
        <v>6531.3240000000014</v>
      </c>
      <c r="J4" s="18">
        <v>6866.2049999999999</v>
      </c>
      <c r="K4" s="18">
        <v>7265.1930000000011</v>
      </c>
      <c r="L4" s="18">
        <v>7348.7319999999991</v>
      </c>
      <c r="M4" s="18">
        <v>7268.7249999999995</v>
      </c>
      <c r="N4" s="18">
        <v>7134.55</v>
      </c>
      <c r="O4" s="18">
        <v>6950.9000000000015</v>
      </c>
      <c r="P4" s="18">
        <v>6733.5880000000025</v>
      </c>
      <c r="Q4" s="18">
        <v>6855.7199999999993</v>
      </c>
      <c r="R4" s="18">
        <v>6759.1209999999974</v>
      </c>
      <c r="S4" s="18">
        <v>6951.866</v>
      </c>
      <c r="T4" s="18">
        <v>7498.7309999999998</v>
      </c>
      <c r="U4" s="18">
        <v>7410.6710000000012</v>
      </c>
      <c r="V4" s="18">
        <v>7221.7049999999972</v>
      </c>
      <c r="W4" s="18">
        <v>6805.5849999999991</v>
      </c>
      <c r="X4" s="18">
        <v>6536.5920000000015</v>
      </c>
      <c r="Y4" s="18">
        <v>6228.3279999999977</v>
      </c>
      <c r="Z4" s="19"/>
      <c r="AA4" s="20">
        <f>SUM(B4:Z4)</f>
        <v>156953.87800000003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188.81</v>
      </c>
      <c r="C7" s="28">
        <v>156.72999999999999</v>
      </c>
      <c r="D7" s="28">
        <v>152.22999999999999</v>
      </c>
      <c r="E7" s="28">
        <v>152.22999999999999</v>
      </c>
      <c r="F7" s="28">
        <v>171.03</v>
      </c>
      <c r="G7" s="28">
        <v>194.81</v>
      </c>
      <c r="H7" s="28">
        <v>219.9</v>
      </c>
      <c r="I7" s="28">
        <v>250</v>
      </c>
      <c r="J7" s="28">
        <v>259.08</v>
      </c>
      <c r="K7" s="28">
        <v>239.94</v>
      </c>
      <c r="L7" s="28">
        <v>209.56</v>
      </c>
      <c r="M7" s="28">
        <v>165.54</v>
      </c>
      <c r="N7" s="28">
        <v>152.22999999999999</v>
      </c>
      <c r="O7" s="28">
        <v>152</v>
      </c>
      <c r="P7" s="28">
        <v>152.04</v>
      </c>
      <c r="Q7" s="28">
        <v>193.18</v>
      </c>
      <c r="R7" s="28">
        <v>215.02</v>
      </c>
      <c r="S7" s="28">
        <v>244.9</v>
      </c>
      <c r="T7" s="28">
        <v>255</v>
      </c>
      <c r="U7" s="28">
        <v>255.1</v>
      </c>
      <c r="V7" s="28">
        <v>230.91</v>
      </c>
      <c r="W7" s="28">
        <v>215.33</v>
      </c>
      <c r="X7" s="28">
        <v>207.04</v>
      </c>
      <c r="Y7" s="28">
        <v>183.14</v>
      </c>
      <c r="Z7" s="29"/>
      <c r="AA7" s="30">
        <v>200.65625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1004.883</v>
      </c>
      <c r="C17" s="67">
        <v>1008.0699999999999</v>
      </c>
      <c r="D17" s="67">
        <v>1000.058</v>
      </c>
      <c r="E17" s="67">
        <v>989.245</v>
      </c>
      <c r="F17" s="67">
        <v>965.97700000000009</v>
      </c>
      <c r="G17" s="67">
        <v>965.76900000000001</v>
      </c>
      <c r="H17" s="67">
        <v>990.12</v>
      </c>
      <c r="I17" s="67">
        <v>974.83499999999992</v>
      </c>
      <c r="J17" s="67">
        <v>919.12699999999995</v>
      </c>
      <c r="K17" s="67">
        <v>902.23199999999997</v>
      </c>
      <c r="L17" s="67">
        <v>844.38599999999997</v>
      </c>
      <c r="M17" s="67">
        <v>820.68600000000004</v>
      </c>
      <c r="N17" s="67">
        <v>813.495</v>
      </c>
      <c r="O17" s="67">
        <v>809.05200000000002</v>
      </c>
      <c r="P17" s="67">
        <v>792.86800000000005</v>
      </c>
      <c r="Q17" s="67">
        <v>806.89299999999992</v>
      </c>
      <c r="R17" s="67">
        <v>802.58100000000002</v>
      </c>
      <c r="S17" s="67">
        <v>814.49499999999989</v>
      </c>
      <c r="T17" s="67">
        <v>826.14300000000003</v>
      </c>
      <c r="U17" s="67">
        <v>822.31200000000001</v>
      </c>
      <c r="V17" s="67">
        <v>834.178</v>
      </c>
      <c r="W17" s="67">
        <v>814.86599999999999</v>
      </c>
      <c r="X17" s="67">
        <v>948.42699999999991</v>
      </c>
      <c r="Y17" s="67">
        <v>965.24</v>
      </c>
      <c r="Z17" s="68"/>
      <c r="AA17" s="69">
        <f>SUM(B17:Z17)</f>
        <v>21435.938000000002</v>
      </c>
    </row>
    <row r="18" spans="1:27" ht="24.95" customHeight="1" x14ac:dyDescent="0.2">
      <c r="A18" s="70" t="s">
        <v>13</v>
      </c>
      <c r="B18" s="71">
        <v>1024.1120000000001</v>
      </c>
      <c r="C18" s="72">
        <v>1001.659</v>
      </c>
      <c r="D18" s="72">
        <v>980.74699999999996</v>
      </c>
      <c r="E18" s="72">
        <v>977.851</v>
      </c>
      <c r="F18" s="72">
        <v>1008.9769999999999</v>
      </c>
      <c r="G18" s="72">
        <v>1063.8629999999998</v>
      </c>
      <c r="H18" s="72">
        <v>1155.249</v>
      </c>
      <c r="I18" s="72">
        <v>1259.0899999999999</v>
      </c>
      <c r="J18" s="72">
        <v>1332.4169999999997</v>
      </c>
      <c r="K18" s="72">
        <v>1346.35</v>
      </c>
      <c r="L18" s="72">
        <v>1346.7109999999998</v>
      </c>
      <c r="M18" s="72">
        <v>1330.5070000000001</v>
      </c>
      <c r="N18" s="72">
        <v>1309.7639999999997</v>
      </c>
      <c r="O18" s="72">
        <v>1276.5230000000001</v>
      </c>
      <c r="P18" s="72">
        <v>1245.8020000000001</v>
      </c>
      <c r="Q18" s="72">
        <v>1222.759</v>
      </c>
      <c r="R18" s="72">
        <v>1215.2730000000001</v>
      </c>
      <c r="S18" s="72">
        <v>1224.6759999999999</v>
      </c>
      <c r="T18" s="72">
        <v>1252.7149999999999</v>
      </c>
      <c r="U18" s="72">
        <v>1197.3219999999999</v>
      </c>
      <c r="V18" s="72">
        <v>1140.482</v>
      </c>
      <c r="W18" s="72">
        <v>1075.895</v>
      </c>
      <c r="X18" s="72">
        <v>1048.4739999999999</v>
      </c>
      <c r="Y18" s="72">
        <v>977.74599999999998</v>
      </c>
      <c r="Z18" s="73"/>
      <c r="AA18" s="74">
        <f>SUM(B18:Z18)</f>
        <v>28014.963999999993</v>
      </c>
    </row>
    <row r="19" spans="1:27" ht="24.95" customHeight="1" x14ac:dyDescent="0.2">
      <c r="A19" s="70" t="s">
        <v>14</v>
      </c>
      <c r="B19" s="75">
        <v>2344.6949999999997</v>
      </c>
      <c r="C19" s="76">
        <v>2158.0830000000001</v>
      </c>
      <c r="D19" s="76">
        <v>2069.3449999999998</v>
      </c>
      <c r="E19" s="76">
        <v>2026.6289999999997</v>
      </c>
      <c r="F19" s="76">
        <v>2098.9939999999997</v>
      </c>
      <c r="G19" s="76">
        <v>2256.0610000000001</v>
      </c>
      <c r="H19" s="76">
        <v>2458.3780000000002</v>
      </c>
      <c r="I19" s="76">
        <v>2798.3989999999999</v>
      </c>
      <c r="J19" s="76">
        <v>3190.761</v>
      </c>
      <c r="K19" s="76">
        <v>3380.0109999999995</v>
      </c>
      <c r="L19" s="76">
        <v>3471.6350000000002</v>
      </c>
      <c r="M19" s="76">
        <v>3530.8319999999999</v>
      </c>
      <c r="N19" s="76">
        <v>3453.2910000000002</v>
      </c>
      <c r="O19" s="76">
        <v>3183.8249999999994</v>
      </c>
      <c r="P19" s="76">
        <v>3041.2299999999996</v>
      </c>
      <c r="Q19" s="76">
        <v>3045.9679999999998</v>
      </c>
      <c r="R19" s="76">
        <v>3232.067</v>
      </c>
      <c r="S19" s="76">
        <v>3543.4949999999999</v>
      </c>
      <c r="T19" s="76">
        <v>3947.4729999999995</v>
      </c>
      <c r="U19" s="76">
        <v>3995.7369999999996</v>
      </c>
      <c r="V19" s="76">
        <v>3754.1450000000004</v>
      </c>
      <c r="W19" s="76">
        <v>3383.424</v>
      </c>
      <c r="X19" s="76">
        <v>3037.491</v>
      </c>
      <c r="Y19" s="76">
        <v>2606.3419999999996</v>
      </c>
      <c r="Z19" s="73"/>
      <c r="AA19" s="74">
        <f>SUM(B19:Z19)</f>
        <v>72008.311000000002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>
        <v>125</v>
      </c>
      <c r="P20" s="76">
        <v>3.8879999999999999</v>
      </c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128.88800000000001</v>
      </c>
    </row>
    <row r="21" spans="1:27" ht="24.95" customHeight="1" x14ac:dyDescent="0.2">
      <c r="A21" s="80" t="s">
        <v>16</v>
      </c>
      <c r="B21" s="72">
        <v>126</v>
      </c>
      <c r="C21" s="72">
        <v>137</v>
      </c>
      <c r="D21" s="72">
        <v>133.5</v>
      </c>
      <c r="E21" s="72">
        <v>126</v>
      </c>
      <c r="F21" s="72">
        <v>134.5</v>
      </c>
      <c r="G21" s="72">
        <v>116</v>
      </c>
      <c r="H21" s="72">
        <v>123.5</v>
      </c>
      <c r="I21" s="72">
        <v>126</v>
      </c>
      <c r="J21" s="72">
        <v>127</v>
      </c>
      <c r="K21" s="72">
        <v>142.5</v>
      </c>
      <c r="L21" s="72">
        <v>131</v>
      </c>
      <c r="M21" s="72">
        <v>121</v>
      </c>
      <c r="N21" s="72">
        <v>120.5</v>
      </c>
      <c r="O21" s="72">
        <v>121.5</v>
      </c>
      <c r="P21" s="72">
        <v>122.5</v>
      </c>
      <c r="Q21" s="72">
        <v>120.5</v>
      </c>
      <c r="R21" s="72">
        <v>121.5</v>
      </c>
      <c r="S21" s="72">
        <v>156</v>
      </c>
      <c r="T21" s="72">
        <v>154.5</v>
      </c>
      <c r="U21" s="72">
        <v>179</v>
      </c>
      <c r="V21" s="72">
        <v>180.5</v>
      </c>
      <c r="W21" s="72">
        <v>181</v>
      </c>
      <c r="X21" s="72">
        <v>185.5</v>
      </c>
      <c r="Y21" s="72">
        <v>194.5</v>
      </c>
      <c r="Z21" s="72"/>
      <c r="AA21" s="74">
        <f>SUM(B21:Z21)</f>
        <v>3381.5</v>
      </c>
    </row>
    <row r="22" spans="1:27" ht="30" customHeight="1" thickBot="1" x14ac:dyDescent="0.25">
      <c r="A22" s="81" t="s">
        <v>17</v>
      </c>
      <c r="B22" s="82">
        <f t="shared" ref="B22:AA22" si="1">SUM(B17:B21)</f>
        <v>4499.6899999999996</v>
      </c>
      <c r="C22" s="83">
        <f t="shared" si="1"/>
        <v>4304.8119999999999</v>
      </c>
      <c r="D22" s="83">
        <f t="shared" si="1"/>
        <v>4183.6499999999996</v>
      </c>
      <c r="E22" s="83">
        <f t="shared" si="1"/>
        <v>4119.7249999999995</v>
      </c>
      <c r="F22" s="83">
        <f t="shared" si="1"/>
        <v>4208.4479999999994</v>
      </c>
      <c r="G22" s="83">
        <f t="shared" si="1"/>
        <v>4401.6930000000002</v>
      </c>
      <c r="H22" s="83">
        <f t="shared" si="1"/>
        <v>4727.2470000000003</v>
      </c>
      <c r="I22" s="83">
        <f t="shared" si="1"/>
        <v>5158.3239999999996</v>
      </c>
      <c r="J22" s="83">
        <f t="shared" si="1"/>
        <v>5569.3050000000003</v>
      </c>
      <c r="K22" s="83">
        <f t="shared" si="1"/>
        <v>5771.0929999999989</v>
      </c>
      <c r="L22" s="83">
        <f t="shared" si="1"/>
        <v>5793.732</v>
      </c>
      <c r="M22" s="83">
        <f t="shared" si="1"/>
        <v>5803.0249999999996</v>
      </c>
      <c r="N22" s="83">
        <f t="shared" si="1"/>
        <v>5697.0499999999993</v>
      </c>
      <c r="O22" s="83">
        <f t="shared" si="1"/>
        <v>5515.9</v>
      </c>
      <c r="P22" s="83">
        <f t="shared" si="1"/>
        <v>5206.2879999999996</v>
      </c>
      <c r="Q22" s="83">
        <f t="shared" si="1"/>
        <v>5196.12</v>
      </c>
      <c r="R22" s="83">
        <f t="shared" si="1"/>
        <v>5371.4210000000003</v>
      </c>
      <c r="S22" s="83">
        <f t="shared" si="1"/>
        <v>5738.6659999999993</v>
      </c>
      <c r="T22" s="83">
        <f t="shared" si="1"/>
        <v>6180.8310000000001</v>
      </c>
      <c r="U22" s="83">
        <f t="shared" si="1"/>
        <v>6194.3709999999992</v>
      </c>
      <c r="V22" s="83">
        <f t="shared" si="1"/>
        <v>5909.3050000000003</v>
      </c>
      <c r="W22" s="83">
        <f t="shared" si="1"/>
        <v>5455.1849999999995</v>
      </c>
      <c r="X22" s="83">
        <f t="shared" si="1"/>
        <v>5219.8919999999998</v>
      </c>
      <c r="Y22" s="83">
        <f t="shared" si="1"/>
        <v>4743.8279999999995</v>
      </c>
      <c r="Z22" s="84">
        <f t="shared" si="1"/>
        <v>0</v>
      </c>
      <c r="AA22" s="85">
        <f t="shared" si="1"/>
        <v>124969.601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344</v>
      </c>
      <c r="C25" s="67">
        <v>355</v>
      </c>
      <c r="D25" s="67">
        <v>351.5</v>
      </c>
      <c r="E25" s="67">
        <v>344</v>
      </c>
      <c r="F25" s="67">
        <v>352.5</v>
      </c>
      <c r="G25" s="67">
        <v>334</v>
      </c>
      <c r="H25" s="67">
        <v>309.5</v>
      </c>
      <c r="I25" s="67">
        <v>377</v>
      </c>
      <c r="J25" s="67">
        <v>378</v>
      </c>
      <c r="K25" s="67">
        <v>395.5</v>
      </c>
      <c r="L25" s="67">
        <v>384</v>
      </c>
      <c r="M25" s="67">
        <v>374</v>
      </c>
      <c r="N25" s="67">
        <v>373.5</v>
      </c>
      <c r="O25" s="67">
        <v>374.5</v>
      </c>
      <c r="P25" s="67">
        <v>375.5</v>
      </c>
      <c r="Q25" s="67">
        <v>373.5</v>
      </c>
      <c r="R25" s="67">
        <v>374.5</v>
      </c>
      <c r="S25" s="67">
        <v>377</v>
      </c>
      <c r="T25" s="67">
        <v>375.5</v>
      </c>
      <c r="U25" s="67">
        <v>400</v>
      </c>
      <c r="V25" s="67">
        <v>401.5</v>
      </c>
      <c r="W25" s="67">
        <v>402</v>
      </c>
      <c r="X25" s="67">
        <v>406.5</v>
      </c>
      <c r="Y25" s="67">
        <v>394.5</v>
      </c>
      <c r="Z25" s="68"/>
      <c r="AA25" s="69">
        <f>SUM(B25:Z25)</f>
        <v>8927.5</v>
      </c>
    </row>
    <row r="26" spans="1:27" ht="24.95" customHeight="1" x14ac:dyDescent="0.2">
      <c r="A26" s="70" t="s">
        <v>20</v>
      </c>
      <c r="B26" s="71">
        <v>4839.8670000000002</v>
      </c>
      <c r="C26" s="72">
        <v>4659.8119999999999</v>
      </c>
      <c r="D26" s="72">
        <v>4542.1499999999996</v>
      </c>
      <c r="E26" s="72">
        <v>4485.7250000000004</v>
      </c>
      <c r="F26" s="72">
        <v>4565.9480000000003</v>
      </c>
      <c r="G26" s="72">
        <v>4745.6930000000002</v>
      </c>
      <c r="H26" s="72">
        <v>5122.7470000000003</v>
      </c>
      <c r="I26" s="72">
        <v>5486.3239999999996</v>
      </c>
      <c r="J26" s="72">
        <v>5896.3050000000003</v>
      </c>
      <c r="K26" s="72">
        <v>6080.5929999999998</v>
      </c>
      <c r="L26" s="72">
        <v>6114.732</v>
      </c>
      <c r="M26" s="72">
        <v>6134.0249999999996</v>
      </c>
      <c r="N26" s="72">
        <v>6028.55</v>
      </c>
      <c r="O26" s="72">
        <v>5846.4</v>
      </c>
      <c r="P26" s="72">
        <v>5535.7879999999996</v>
      </c>
      <c r="Q26" s="72">
        <v>5527.62</v>
      </c>
      <c r="R26" s="72">
        <v>5701.9210000000003</v>
      </c>
      <c r="S26" s="72">
        <v>6066.6660000000002</v>
      </c>
      <c r="T26" s="72">
        <v>6510.3310000000001</v>
      </c>
      <c r="U26" s="72">
        <v>6499.3710000000001</v>
      </c>
      <c r="V26" s="72">
        <v>6212.8050000000003</v>
      </c>
      <c r="W26" s="72">
        <v>5758.1850000000004</v>
      </c>
      <c r="X26" s="72">
        <v>5518.3919999999998</v>
      </c>
      <c r="Y26" s="72">
        <v>5054.3280000000004</v>
      </c>
      <c r="Z26" s="73"/>
      <c r="AA26" s="74">
        <f>SUM(B26:Z26)</f>
        <v>132934.27799999999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5183.8670000000002</v>
      </c>
      <c r="C28" s="57">
        <f t="shared" si="2"/>
        <v>5014.8119999999999</v>
      </c>
      <c r="D28" s="57">
        <f t="shared" si="2"/>
        <v>4893.6499999999996</v>
      </c>
      <c r="E28" s="57">
        <f t="shared" si="2"/>
        <v>4829.7250000000004</v>
      </c>
      <c r="F28" s="57">
        <f t="shared" si="2"/>
        <v>4918.4480000000003</v>
      </c>
      <c r="G28" s="57">
        <f t="shared" si="2"/>
        <v>5079.6930000000002</v>
      </c>
      <c r="H28" s="57">
        <f t="shared" si="2"/>
        <v>5432.2470000000003</v>
      </c>
      <c r="I28" s="57">
        <f t="shared" si="2"/>
        <v>5863.3239999999996</v>
      </c>
      <c r="J28" s="57">
        <f t="shared" si="2"/>
        <v>6274.3050000000003</v>
      </c>
      <c r="K28" s="57">
        <f t="shared" si="2"/>
        <v>6476.0929999999998</v>
      </c>
      <c r="L28" s="57">
        <f t="shared" si="2"/>
        <v>6498.732</v>
      </c>
      <c r="M28" s="57">
        <f t="shared" si="2"/>
        <v>6508.0249999999996</v>
      </c>
      <c r="N28" s="57">
        <f t="shared" si="2"/>
        <v>6402.05</v>
      </c>
      <c r="O28" s="57">
        <f t="shared" si="2"/>
        <v>6220.9</v>
      </c>
      <c r="P28" s="57">
        <f t="shared" si="2"/>
        <v>5911.2879999999996</v>
      </c>
      <c r="Q28" s="57">
        <f t="shared" si="2"/>
        <v>5901.12</v>
      </c>
      <c r="R28" s="57">
        <f t="shared" si="2"/>
        <v>6076.4210000000003</v>
      </c>
      <c r="S28" s="57">
        <f t="shared" si="2"/>
        <v>6443.6660000000002</v>
      </c>
      <c r="T28" s="57">
        <f t="shared" si="2"/>
        <v>6885.8310000000001</v>
      </c>
      <c r="U28" s="57">
        <f t="shared" si="2"/>
        <v>6899.3710000000001</v>
      </c>
      <c r="V28" s="57">
        <f t="shared" si="2"/>
        <v>6614.3050000000003</v>
      </c>
      <c r="W28" s="57">
        <f t="shared" si="2"/>
        <v>6160.1850000000004</v>
      </c>
      <c r="X28" s="57">
        <f t="shared" si="2"/>
        <v>5924.8919999999998</v>
      </c>
      <c r="Y28" s="57">
        <f t="shared" si="2"/>
        <v>5448.8280000000004</v>
      </c>
      <c r="Z28" s="58">
        <f t="shared" si="2"/>
        <v>0</v>
      </c>
      <c r="AA28" s="59">
        <f t="shared" si="2"/>
        <v>141861.77799999999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300</v>
      </c>
      <c r="C31" s="90">
        <v>300</v>
      </c>
      <c r="D31" s="90">
        <v>300</v>
      </c>
      <c r="E31" s="90">
        <v>300</v>
      </c>
      <c r="F31" s="90">
        <v>300</v>
      </c>
      <c r="G31" s="90">
        <v>300</v>
      </c>
      <c r="H31" s="90">
        <v>300</v>
      </c>
      <c r="I31" s="90">
        <v>300</v>
      </c>
      <c r="J31" s="90">
        <v>300</v>
      </c>
      <c r="K31" s="90">
        <v>300</v>
      </c>
      <c r="L31" s="90">
        <v>300</v>
      </c>
      <c r="M31" s="90">
        <v>300</v>
      </c>
      <c r="N31" s="90">
        <v>300</v>
      </c>
      <c r="O31" s="90">
        <v>300</v>
      </c>
      <c r="P31" s="90">
        <v>300</v>
      </c>
      <c r="Q31" s="90">
        <v>300</v>
      </c>
      <c r="R31" s="90">
        <v>300</v>
      </c>
      <c r="S31" s="90">
        <v>300</v>
      </c>
      <c r="T31" s="90">
        <v>300</v>
      </c>
      <c r="U31" s="90">
        <v>300</v>
      </c>
      <c r="V31" s="90">
        <v>300</v>
      </c>
      <c r="W31" s="90">
        <v>300</v>
      </c>
      <c r="X31" s="90">
        <v>300</v>
      </c>
      <c r="Y31" s="90">
        <v>300</v>
      </c>
      <c r="Z31" s="91"/>
      <c r="AA31" s="69">
        <f t="shared" ref="AA31:AA36" si="3">SUM(B31:Z31)</f>
        <v>7200</v>
      </c>
    </row>
    <row r="32" spans="1:27" ht="24.95" customHeight="1" x14ac:dyDescent="0.2">
      <c r="A32" s="92" t="s">
        <v>37</v>
      </c>
      <c r="B32" s="93">
        <v>384.17700000000002</v>
      </c>
      <c r="C32" s="94">
        <v>410</v>
      </c>
      <c r="D32" s="94">
        <v>410</v>
      </c>
      <c r="E32" s="94">
        <v>410</v>
      </c>
      <c r="F32" s="94">
        <v>410</v>
      </c>
      <c r="G32" s="94">
        <v>378</v>
      </c>
      <c r="H32" s="94">
        <v>405</v>
      </c>
      <c r="I32" s="94">
        <v>405</v>
      </c>
      <c r="J32" s="94">
        <v>405</v>
      </c>
      <c r="K32" s="94">
        <v>405</v>
      </c>
      <c r="L32" s="94">
        <v>405</v>
      </c>
      <c r="M32" s="94">
        <v>405</v>
      </c>
      <c r="N32" s="94">
        <v>405</v>
      </c>
      <c r="O32" s="94">
        <v>405</v>
      </c>
      <c r="P32" s="94">
        <v>405</v>
      </c>
      <c r="Q32" s="94">
        <v>405</v>
      </c>
      <c r="R32" s="94">
        <v>405</v>
      </c>
      <c r="S32" s="94">
        <v>405</v>
      </c>
      <c r="T32" s="94">
        <v>405</v>
      </c>
      <c r="U32" s="94">
        <v>405</v>
      </c>
      <c r="V32" s="94">
        <v>405</v>
      </c>
      <c r="W32" s="94">
        <v>405</v>
      </c>
      <c r="X32" s="94">
        <v>405</v>
      </c>
      <c r="Y32" s="94">
        <v>405</v>
      </c>
      <c r="Z32" s="95"/>
      <c r="AA32" s="74">
        <f t="shared" si="3"/>
        <v>9692.1769999999997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>
        <v>14.8</v>
      </c>
      <c r="H33" s="94">
        <v>194.5</v>
      </c>
      <c r="I33" s="94">
        <v>668</v>
      </c>
      <c r="J33" s="94">
        <v>591.9</v>
      </c>
      <c r="K33" s="94">
        <v>289.10000000000002</v>
      </c>
      <c r="L33" s="94">
        <v>449.7</v>
      </c>
      <c r="M33" s="94">
        <v>260.7</v>
      </c>
      <c r="N33" s="94">
        <v>232.5</v>
      </c>
      <c r="O33" s="94">
        <v>230</v>
      </c>
      <c r="P33" s="94">
        <v>322.3</v>
      </c>
      <c r="Q33" s="94">
        <v>454.6</v>
      </c>
      <c r="R33" s="94">
        <v>446.6</v>
      </c>
      <c r="S33" s="94">
        <v>480.6</v>
      </c>
      <c r="T33" s="94">
        <v>612.9</v>
      </c>
      <c r="U33" s="94">
        <v>511.3</v>
      </c>
      <c r="V33" s="94">
        <v>399.9</v>
      </c>
      <c r="W33" s="94">
        <v>331.4</v>
      </c>
      <c r="X33" s="94">
        <v>363.1</v>
      </c>
      <c r="Y33" s="94">
        <v>279.5</v>
      </c>
      <c r="Z33" s="95"/>
      <c r="AA33" s="74">
        <f t="shared" si="3"/>
        <v>7133.4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362.4</v>
      </c>
      <c r="H35" s="94">
        <v>162.19999999999999</v>
      </c>
      <c r="I35" s="94"/>
      <c r="J35" s="94"/>
      <c r="K35" s="94">
        <v>500</v>
      </c>
      <c r="L35" s="94">
        <v>400.3</v>
      </c>
      <c r="M35" s="94">
        <v>500</v>
      </c>
      <c r="N35" s="94">
        <v>500</v>
      </c>
      <c r="O35" s="94">
        <v>500</v>
      </c>
      <c r="P35" s="94">
        <v>500</v>
      </c>
      <c r="Q35" s="94">
        <v>500</v>
      </c>
      <c r="R35" s="94">
        <v>236.1</v>
      </c>
      <c r="S35" s="94">
        <v>27.6</v>
      </c>
      <c r="T35" s="94"/>
      <c r="U35" s="94"/>
      <c r="V35" s="94">
        <v>207.5</v>
      </c>
      <c r="W35" s="94">
        <v>314</v>
      </c>
      <c r="X35" s="94">
        <v>248.6</v>
      </c>
      <c r="Y35" s="94">
        <v>500</v>
      </c>
      <c r="Z35" s="95"/>
      <c r="AA35" s="74">
        <f t="shared" si="3"/>
        <v>7958.7000000000007</v>
      </c>
    </row>
    <row r="36" spans="1:27" ht="30" customHeight="1" thickBot="1" x14ac:dyDescent="0.25">
      <c r="A36" s="81" t="s">
        <v>41</v>
      </c>
      <c r="B36" s="82">
        <f>SUM(B31:B35)</f>
        <v>1184.1770000000001</v>
      </c>
      <c r="C36" s="83">
        <f t="shared" ref="C36:Z36" si="4">SUM(C31:C35)</f>
        <v>1210</v>
      </c>
      <c r="D36" s="83">
        <f t="shared" si="4"/>
        <v>1210</v>
      </c>
      <c r="E36" s="83">
        <f t="shared" si="4"/>
        <v>1210</v>
      </c>
      <c r="F36" s="83">
        <f t="shared" si="4"/>
        <v>1210</v>
      </c>
      <c r="G36" s="83">
        <f t="shared" si="4"/>
        <v>1055.1999999999998</v>
      </c>
      <c r="H36" s="83">
        <f t="shared" si="4"/>
        <v>1061.7</v>
      </c>
      <c r="I36" s="83">
        <f t="shared" si="4"/>
        <v>1373</v>
      </c>
      <c r="J36" s="83">
        <f t="shared" si="4"/>
        <v>1296.9000000000001</v>
      </c>
      <c r="K36" s="83">
        <f t="shared" si="4"/>
        <v>1494.1</v>
      </c>
      <c r="L36" s="83">
        <f t="shared" si="4"/>
        <v>1555</v>
      </c>
      <c r="M36" s="83">
        <f t="shared" si="4"/>
        <v>1465.7</v>
      </c>
      <c r="N36" s="83">
        <f t="shared" si="4"/>
        <v>1437.5</v>
      </c>
      <c r="O36" s="83">
        <f t="shared" si="4"/>
        <v>1435</v>
      </c>
      <c r="P36" s="83">
        <f t="shared" si="4"/>
        <v>1527.3</v>
      </c>
      <c r="Q36" s="83">
        <f t="shared" si="4"/>
        <v>1659.6</v>
      </c>
      <c r="R36" s="83">
        <f t="shared" si="4"/>
        <v>1387.6999999999998</v>
      </c>
      <c r="S36" s="83">
        <f t="shared" si="4"/>
        <v>1213.1999999999998</v>
      </c>
      <c r="T36" s="83">
        <f t="shared" si="4"/>
        <v>1317.9</v>
      </c>
      <c r="U36" s="83">
        <f t="shared" si="4"/>
        <v>1216.3</v>
      </c>
      <c r="V36" s="83">
        <f t="shared" si="4"/>
        <v>1312.4</v>
      </c>
      <c r="W36" s="83">
        <f t="shared" si="4"/>
        <v>1350.4</v>
      </c>
      <c r="X36" s="83">
        <f t="shared" si="4"/>
        <v>1316.6999999999998</v>
      </c>
      <c r="Y36" s="83">
        <f t="shared" si="4"/>
        <v>1484.5</v>
      </c>
      <c r="Z36" s="84">
        <f t="shared" si="4"/>
        <v>0</v>
      </c>
      <c r="AA36" s="85">
        <f t="shared" si="3"/>
        <v>31984.277000000006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>
        <v>14.8</v>
      </c>
      <c r="H41" s="94">
        <v>194.5</v>
      </c>
      <c r="I41" s="94">
        <v>668</v>
      </c>
      <c r="J41" s="94">
        <v>591.9</v>
      </c>
      <c r="K41" s="94">
        <v>289.10000000000002</v>
      </c>
      <c r="L41" s="94">
        <v>449.7</v>
      </c>
      <c r="M41" s="94">
        <v>260.7</v>
      </c>
      <c r="N41" s="94">
        <v>232.5</v>
      </c>
      <c r="O41" s="94">
        <v>230</v>
      </c>
      <c r="P41" s="94">
        <v>322.3</v>
      </c>
      <c r="Q41" s="94">
        <v>454.6</v>
      </c>
      <c r="R41" s="94">
        <v>446.6</v>
      </c>
      <c r="S41" s="94">
        <v>480.6</v>
      </c>
      <c r="T41" s="94">
        <v>612.9</v>
      </c>
      <c r="U41" s="94">
        <v>511.3</v>
      </c>
      <c r="V41" s="94">
        <v>399.9</v>
      </c>
      <c r="W41" s="94">
        <v>331.4</v>
      </c>
      <c r="X41" s="94">
        <v>363.1</v>
      </c>
      <c r="Y41" s="94">
        <v>279.5</v>
      </c>
      <c r="Z41" s="95"/>
      <c r="AA41" s="74">
        <f t="shared" si="5"/>
        <v>7133.4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362.4</v>
      </c>
      <c r="H43" s="94">
        <v>162.19999999999999</v>
      </c>
      <c r="I43" s="94"/>
      <c r="J43" s="94"/>
      <c r="K43" s="94">
        <v>500</v>
      </c>
      <c r="L43" s="94">
        <v>400.3</v>
      </c>
      <c r="M43" s="94">
        <v>500</v>
      </c>
      <c r="N43" s="94">
        <v>500</v>
      </c>
      <c r="O43" s="94">
        <v>500</v>
      </c>
      <c r="P43" s="94">
        <v>500</v>
      </c>
      <c r="Q43" s="94">
        <v>500</v>
      </c>
      <c r="R43" s="94">
        <v>236.1</v>
      </c>
      <c r="S43" s="94">
        <v>27.6</v>
      </c>
      <c r="T43" s="94"/>
      <c r="U43" s="94"/>
      <c r="V43" s="94">
        <v>207.5</v>
      </c>
      <c r="W43" s="94">
        <v>314</v>
      </c>
      <c r="X43" s="94">
        <v>248.6</v>
      </c>
      <c r="Y43" s="94">
        <v>500</v>
      </c>
      <c r="Z43" s="95"/>
      <c r="AA43" s="74">
        <f t="shared" si="5"/>
        <v>7958.7000000000007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377.2</v>
      </c>
      <c r="H44" s="83">
        <f t="shared" si="6"/>
        <v>356.7</v>
      </c>
      <c r="I44" s="83">
        <f t="shared" si="6"/>
        <v>668</v>
      </c>
      <c r="J44" s="83">
        <f t="shared" si="6"/>
        <v>591.9</v>
      </c>
      <c r="K44" s="83">
        <f t="shared" si="6"/>
        <v>789.1</v>
      </c>
      <c r="L44" s="83">
        <f t="shared" si="6"/>
        <v>850</v>
      </c>
      <c r="M44" s="83">
        <f t="shared" si="6"/>
        <v>760.7</v>
      </c>
      <c r="N44" s="83">
        <f t="shared" si="6"/>
        <v>732.5</v>
      </c>
      <c r="O44" s="83">
        <f t="shared" si="6"/>
        <v>730</v>
      </c>
      <c r="P44" s="83">
        <f t="shared" si="6"/>
        <v>822.3</v>
      </c>
      <c r="Q44" s="83">
        <f t="shared" si="6"/>
        <v>954.6</v>
      </c>
      <c r="R44" s="83">
        <f t="shared" si="6"/>
        <v>682.7</v>
      </c>
      <c r="S44" s="83">
        <f t="shared" si="6"/>
        <v>508.20000000000005</v>
      </c>
      <c r="T44" s="83">
        <f t="shared" si="6"/>
        <v>612.9</v>
      </c>
      <c r="U44" s="83">
        <f t="shared" si="6"/>
        <v>511.3</v>
      </c>
      <c r="V44" s="83">
        <f t="shared" si="6"/>
        <v>607.4</v>
      </c>
      <c r="W44" s="83">
        <f t="shared" si="6"/>
        <v>645.4</v>
      </c>
      <c r="X44" s="83">
        <f t="shared" si="6"/>
        <v>611.70000000000005</v>
      </c>
      <c r="Y44" s="83">
        <f t="shared" si="6"/>
        <v>779.5</v>
      </c>
      <c r="Z44" s="84">
        <f t="shared" si="6"/>
        <v>0</v>
      </c>
      <c r="AA44" s="85">
        <f t="shared" si="5"/>
        <v>15092.099999999999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5683.8670000000002</v>
      </c>
      <c r="C47" s="83">
        <f t="shared" ref="C47:Z47" si="8">SUM(C10:C13)+C22+C36</f>
        <v>5514.8119999999999</v>
      </c>
      <c r="D47" s="83">
        <f t="shared" si="8"/>
        <v>5393.65</v>
      </c>
      <c r="E47" s="83">
        <f t="shared" si="8"/>
        <v>5329.7249999999995</v>
      </c>
      <c r="F47" s="83">
        <f t="shared" si="8"/>
        <v>5418.4479999999994</v>
      </c>
      <c r="G47" s="83">
        <f t="shared" si="8"/>
        <v>5456.893</v>
      </c>
      <c r="H47" s="83">
        <f t="shared" si="8"/>
        <v>5788.9470000000001</v>
      </c>
      <c r="I47" s="83">
        <f t="shared" si="8"/>
        <v>6531.3239999999996</v>
      </c>
      <c r="J47" s="83">
        <f t="shared" si="8"/>
        <v>6866.2049999999999</v>
      </c>
      <c r="K47" s="83">
        <f t="shared" si="8"/>
        <v>7265.1929999999993</v>
      </c>
      <c r="L47" s="83">
        <f t="shared" si="8"/>
        <v>7348.732</v>
      </c>
      <c r="M47" s="83">
        <f t="shared" si="8"/>
        <v>7268.7249999999995</v>
      </c>
      <c r="N47" s="83">
        <f t="shared" si="8"/>
        <v>7134.5499999999993</v>
      </c>
      <c r="O47" s="83">
        <f t="shared" si="8"/>
        <v>6950.9</v>
      </c>
      <c r="P47" s="83">
        <f t="shared" si="8"/>
        <v>6733.5879999999997</v>
      </c>
      <c r="Q47" s="83">
        <f t="shared" si="8"/>
        <v>6855.7199999999993</v>
      </c>
      <c r="R47" s="83">
        <f t="shared" si="8"/>
        <v>6759.1210000000001</v>
      </c>
      <c r="S47" s="83">
        <f t="shared" si="8"/>
        <v>6951.8659999999991</v>
      </c>
      <c r="T47" s="83">
        <f t="shared" si="8"/>
        <v>7498.7309999999998</v>
      </c>
      <c r="U47" s="83">
        <f t="shared" si="8"/>
        <v>7410.6709999999994</v>
      </c>
      <c r="V47" s="83">
        <f t="shared" si="8"/>
        <v>7221.7049999999999</v>
      </c>
      <c r="W47" s="83">
        <f t="shared" si="8"/>
        <v>6805.5849999999991</v>
      </c>
      <c r="X47" s="83">
        <f t="shared" si="8"/>
        <v>6536.5919999999996</v>
      </c>
      <c r="Y47" s="83">
        <f t="shared" si="8"/>
        <v>6228.3279999999995</v>
      </c>
      <c r="Z47" s="84">
        <f t="shared" si="8"/>
        <v>0</v>
      </c>
      <c r="AA47" s="100">
        <f>SUM(B47:Z47)</f>
        <v>156953.878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D8" sqref="AD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226.60000000000002</v>
      </c>
      <c r="C4" s="18">
        <v>80.699999999999989</v>
      </c>
      <c r="D4" s="18">
        <v>43.399999999999977</v>
      </c>
      <c r="E4" s="18">
        <v>193.89999999999998</v>
      </c>
      <c r="F4" s="18">
        <v>300.3</v>
      </c>
      <c r="G4" s="18">
        <v>377.2</v>
      </c>
      <c r="H4" s="18">
        <v>356.7</v>
      </c>
      <c r="I4" s="18">
        <v>422.9</v>
      </c>
      <c r="J4" s="18">
        <v>501.59999999999997</v>
      </c>
      <c r="K4" s="18">
        <v>789.1</v>
      </c>
      <c r="L4" s="18">
        <v>850</v>
      </c>
      <c r="M4" s="18">
        <v>760.7</v>
      </c>
      <c r="N4" s="18">
        <v>732.5</v>
      </c>
      <c r="O4" s="18">
        <v>730</v>
      </c>
      <c r="P4" s="18">
        <v>822.3</v>
      </c>
      <c r="Q4" s="18">
        <v>954.6</v>
      </c>
      <c r="R4" s="18">
        <v>682.7</v>
      </c>
      <c r="S4" s="18">
        <v>508.20000000000005</v>
      </c>
      <c r="T4" s="18">
        <v>461.29999999999995</v>
      </c>
      <c r="U4" s="18">
        <v>445.3</v>
      </c>
      <c r="V4" s="18">
        <v>607.4</v>
      </c>
      <c r="W4" s="18">
        <v>645.4</v>
      </c>
      <c r="X4" s="18">
        <v>611.70000000000005</v>
      </c>
      <c r="Y4" s="18">
        <v>779.5</v>
      </c>
      <c r="Z4" s="19"/>
      <c r="AA4" s="107">
        <f>SUM(B4:Z4)</f>
        <v>12884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188.81</v>
      </c>
      <c r="C7" s="113">
        <v>156.72999999999999</v>
      </c>
      <c r="D7" s="113">
        <v>152.22999999999999</v>
      </c>
      <c r="E7" s="113">
        <v>152.22999999999999</v>
      </c>
      <c r="F7" s="113">
        <v>171.03</v>
      </c>
      <c r="G7" s="113">
        <v>194.81</v>
      </c>
      <c r="H7" s="113">
        <v>219.9</v>
      </c>
      <c r="I7" s="113">
        <v>250</v>
      </c>
      <c r="J7" s="113">
        <v>259.08</v>
      </c>
      <c r="K7" s="113">
        <v>239.94</v>
      </c>
      <c r="L7" s="113">
        <v>209.56</v>
      </c>
      <c r="M7" s="113">
        <v>165.54</v>
      </c>
      <c r="N7" s="113">
        <v>152.22999999999999</v>
      </c>
      <c r="O7" s="113">
        <v>152</v>
      </c>
      <c r="P7" s="113">
        <v>152.04</v>
      </c>
      <c r="Q7" s="113">
        <v>193.18</v>
      </c>
      <c r="R7" s="113">
        <v>215.02</v>
      </c>
      <c r="S7" s="113">
        <v>244.9</v>
      </c>
      <c r="T7" s="113">
        <v>255</v>
      </c>
      <c r="U7" s="113">
        <v>255.1</v>
      </c>
      <c r="V7" s="113">
        <v>230.91</v>
      </c>
      <c r="W7" s="113">
        <v>215.33</v>
      </c>
      <c r="X7" s="113">
        <v>207.04</v>
      </c>
      <c r="Y7" s="113">
        <v>183.14</v>
      </c>
      <c r="Z7" s="114"/>
      <c r="AA7" s="115">
        <v>200.65625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273.39999999999998</v>
      </c>
      <c r="C13" s="125">
        <v>419.3</v>
      </c>
      <c r="D13" s="125">
        <v>456.6</v>
      </c>
      <c r="E13" s="125">
        <v>306.10000000000002</v>
      </c>
      <c r="F13" s="125">
        <v>199.7</v>
      </c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1655.1000000000001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>
        <v>245.1</v>
      </c>
      <c r="J15" s="129">
        <v>90.3</v>
      </c>
      <c r="K15" s="129"/>
      <c r="L15" s="129"/>
      <c r="M15" s="129"/>
      <c r="N15" s="129"/>
      <c r="O15" s="129"/>
      <c r="P15" s="129"/>
      <c r="Q15" s="129"/>
      <c r="R15" s="129"/>
      <c r="S15" s="129"/>
      <c r="T15" s="129">
        <v>151.6</v>
      </c>
      <c r="U15" s="129">
        <v>66</v>
      </c>
      <c r="V15" s="125"/>
      <c r="W15" s="129"/>
      <c r="X15" s="129"/>
      <c r="Y15" s="129"/>
      <c r="Z15" s="127"/>
      <c r="AA15" s="128">
        <f t="shared" si="0"/>
        <v>553</v>
      </c>
    </row>
    <row r="16" spans="1:27" ht="30" customHeight="1" thickBot="1" x14ac:dyDescent="0.25">
      <c r="A16" s="81" t="s">
        <v>45</v>
      </c>
      <c r="B16" s="130">
        <f>IF(LEN(B$2)&gt;0,SUM(B11:B15),"")</f>
        <v>273.39999999999998</v>
      </c>
      <c r="C16" s="131">
        <f t="shared" ref="C16:Z16" si="1">IF(LEN(C$2)&gt;0,SUM(C11:C15),"")</f>
        <v>419.3</v>
      </c>
      <c r="D16" s="131">
        <f t="shared" si="1"/>
        <v>456.6</v>
      </c>
      <c r="E16" s="131">
        <f t="shared" si="1"/>
        <v>306.10000000000002</v>
      </c>
      <c r="F16" s="131">
        <f t="shared" si="1"/>
        <v>199.7</v>
      </c>
      <c r="G16" s="131">
        <f t="shared" si="1"/>
        <v>0</v>
      </c>
      <c r="H16" s="131">
        <f t="shared" si="1"/>
        <v>0</v>
      </c>
      <c r="I16" s="131">
        <f t="shared" si="1"/>
        <v>245.1</v>
      </c>
      <c r="J16" s="131">
        <f t="shared" si="1"/>
        <v>90.3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151.6</v>
      </c>
      <c r="U16" s="131">
        <f t="shared" si="1"/>
        <v>66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2208.1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>
        <v>14.8</v>
      </c>
      <c r="H21" s="125">
        <v>194.5</v>
      </c>
      <c r="I21" s="125">
        <v>668</v>
      </c>
      <c r="J21" s="125">
        <v>591.9</v>
      </c>
      <c r="K21" s="125">
        <v>289.10000000000002</v>
      </c>
      <c r="L21" s="125">
        <v>449.7</v>
      </c>
      <c r="M21" s="125">
        <v>260.7</v>
      </c>
      <c r="N21" s="125">
        <v>232.5</v>
      </c>
      <c r="O21" s="125">
        <v>230</v>
      </c>
      <c r="P21" s="125">
        <v>322.3</v>
      </c>
      <c r="Q21" s="125">
        <v>454.6</v>
      </c>
      <c r="R21" s="125">
        <v>446.6</v>
      </c>
      <c r="S21" s="125">
        <v>480.6</v>
      </c>
      <c r="T21" s="125">
        <v>612.9</v>
      </c>
      <c r="U21" s="125">
        <v>511.3</v>
      </c>
      <c r="V21" s="125">
        <v>399.9</v>
      </c>
      <c r="W21" s="125">
        <v>331.4</v>
      </c>
      <c r="X21" s="125">
        <v>363.1</v>
      </c>
      <c r="Y21" s="126">
        <v>279.5</v>
      </c>
      <c r="Z21" s="127"/>
      <c r="AA21" s="128">
        <f t="shared" si="2"/>
        <v>7133.4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500</v>
      </c>
      <c r="G23" s="129">
        <v>362.4</v>
      </c>
      <c r="H23" s="129">
        <v>162.19999999999999</v>
      </c>
      <c r="I23" s="129"/>
      <c r="J23" s="129"/>
      <c r="K23" s="129">
        <v>500</v>
      </c>
      <c r="L23" s="129">
        <v>400.3</v>
      </c>
      <c r="M23" s="129">
        <v>500</v>
      </c>
      <c r="N23" s="129">
        <v>500</v>
      </c>
      <c r="O23" s="129">
        <v>500</v>
      </c>
      <c r="P23" s="129">
        <v>500</v>
      </c>
      <c r="Q23" s="129">
        <v>500</v>
      </c>
      <c r="R23" s="129">
        <v>236.1</v>
      </c>
      <c r="S23" s="129">
        <v>27.6</v>
      </c>
      <c r="T23" s="129"/>
      <c r="U23" s="129"/>
      <c r="V23" s="125">
        <v>207.5</v>
      </c>
      <c r="W23" s="129">
        <v>314</v>
      </c>
      <c r="X23" s="129">
        <v>248.6</v>
      </c>
      <c r="Y23" s="129">
        <v>500</v>
      </c>
      <c r="Z23" s="127"/>
      <c r="AA23" s="128">
        <f t="shared" si="2"/>
        <v>7958.7000000000007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377.2</v>
      </c>
      <c r="H24" s="131">
        <f t="shared" si="3"/>
        <v>356.7</v>
      </c>
      <c r="I24" s="131">
        <f t="shared" si="3"/>
        <v>668</v>
      </c>
      <c r="J24" s="131">
        <f t="shared" si="3"/>
        <v>591.9</v>
      </c>
      <c r="K24" s="131">
        <f t="shared" si="3"/>
        <v>789.1</v>
      </c>
      <c r="L24" s="131">
        <f t="shared" si="3"/>
        <v>850</v>
      </c>
      <c r="M24" s="131">
        <f t="shared" si="3"/>
        <v>760.7</v>
      </c>
      <c r="N24" s="131">
        <f t="shared" si="3"/>
        <v>732.5</v>
      </c>
      <c r="O24" s="131">
        <f t="shared" si="3"/>
        <v>730</v>
      </c>
      <c r="P24" s="131">
        <f t="shared" si="3"/>
        <v>822.3</v>
      </c>
      <c r="Q24" s="131">
        <f t="shared" si="3"/>
        <v>954.6</v>
      </c>
      <c r="R24" s="131">
        <f t="shared" si="3"/>
        <v>682.7</v>
      </c>
      <c r="S24" s="131">
        <f t="shared" si="3"/>
        <v>508.20000000000005</v>
      </c>
      <c r="T24" s="131">
        <f t="shared" si="3"/>
        <v>612.9</v>
      </c>
      <c r="U24" s="131">
        <f t="shared" si="3"/>
        <v>511.3</v>
      </c>
      <c r="V24" s="131">
        <f t="shared" si="3"/>
        <v>607.4</v>
      </c>
      <c r="W24" s="131">
        <f t="shared" si="3"/>
        <v>645.4</v>
      </c>
      <c r="X24" s="131">
        <f t="shared" si="3"/>
        <v>611.70000000000005</v>
      </c>
      <c r="Y24" s="131">
        <f t="shared" si="3"/>
        <v>779.5</v>
      </c>
      <c r="Z24" s="132" t="str">
        <f t="shared" si="3"/>
        <v/>
      </c>
      <c r="AA24" s="85">
        <f t="shared" si="2"/>
        <v>15092.099999999999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2021-10-27T11:19:01Z</dcterms:created>
  <dcterms:modified xsi:type="dcterms:W3CDTF">2021-10-27T11:19:02Z</dcterms:modified>
</cp:coreProperties>
</file>