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[1]SPOT_Orders_OverView_01!$A$42:$A$80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<sst xmlns="http://schemas.openxmlformats.org/spreadsheetml/2006/main" count="109" uniqueCount="48">
  <si>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26/10/2021 14:14:28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</si>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</sst>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330</c:v>
                </c:pt>
                <c:pt idx="1">
                  <c:v>330</c:v>
                </c:pt>
                <c:pt idx="2">
                  <c:v>330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  <c:pt idx="6">
                  <c:v>330</c:v>
                </c:pt>
                <c:pt idx="7">
                  <c:v>330</c:v>
                </c:pt>
                <c:pt idx="8">
                  <c:v>330</c:v>
                </c:pt>
                <c:pt idx="9">
                  <c:v>330</c:v>
                </c:pt>
                <c:pt idx="10">
                  <c:v>330</c:v>
                </c:pt>
                <c:pt idx="11">
                  <c:v>330</c:v>
                </c:pt>
                <c:pt idx="12">
                  <c:v>330</c:v>
                </c:pt>
                <c:pt idx="13">
                  <c:v>330</c:v>
                </c:pt>
                <c:pt idx="14">
                  <c:v>330</c:v>
                </c:pt>
                <c:pt idx="15">
                  <c:v>330</c:v>
                </c:pt>
                <c:pt idx="16">
                  <c:v>330</c:v>
                </c:pt>
                <c:pt idx="17">
                  <c:v>330</c:v>
                </c:pt>
                <c:pt idx="18">
                  <c:v>330</c:v>
                </c:pt>
                <c:pt idx="19">
                  <c:v>330</c:v>
                </c:pt>
                <c:pt idx="20">
                  <c:v>330</c:v>
                </c:pt>
                <c:pt idx="21">
                  <c:v>330</c:v>
                </c:pt>
                <c:pt idx="22">
                  <c:v>330</c:v>
                </c:pt>
                <c:pt idx="23">
                  <c:v>330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2509.3180000000002</c:v>
                </c:pt>
                <c:pt idx="1">
                  <c:v>2177.4859999999999</c:v>
                </c:pt>
                <c:pt idx="2">
                  <c:v>2088.625</c:v>
                </c:pt>
                <c:pt idx="3">
                  <c:v>2094.4499999999998</c:v>
                </c:pt>
                <c:pt idx="4">
                  <c:v>2347.8379999999997</c:v>
                </c:pt>
                <c:pt idx="5">
                  <c:v>2893.4430000000002</c:v>
                </c:pt>
                <c:pt idx="6">
                  <c:v>3531.127</c:v>
                </c:pt>
                <c:pt idx="7">
                  <c:v>3527.2849999999999</c:v>
                </c:pt>
                <c:pt idx="8">
                  <c:v>3595.6720000000005</c:v>
                </c:pt>
                <c:pt idx="9">
                  <c:v>3531.5750000000003</c:v>
                </c:pt>
                <c:pt idx="10">
                  <c:v>3201.5640000000003</c:v>
                </c:pt>
                <c:pt idx="11">
                  <c:v>3159.2339999999999</c:v>
                </c:pt>
                <c:pt idx="12">
                  <c:v>3097.2</c:v>
                </c:pt>
                <c:pt idx="13">
                  <c:v>3107.9119999999998</c:v>
                </c:pt>
                <c:pt idx="14">
                  <c:v>3249.5820000000003</c:v>
                </c:pt>
                <c:pt idx="15">
                  <c:v>3251.797</c:v>
                </c:pt>
                <c:pt idx="16">
                  <c:v>3580.8650000000002</c:v>
                </c:pt>
                <c:pt idx="17">
                  <c:v>3828.875</c:v>
                </c:pt>
                <c:pt idx="18">
                  <c:v>3881.6030000000001</c:v>
                </c:pt>
                <c:pt idx="19">
                  <c:v>3784.3989999999999</c:v>
                </c:pt>
                <c:pt idx="20">
                  <c:v>3772.5010000000002</c:v>
                </c:pt>
                <c:pt idx="21">
                  <c:v>3624.3900000000003</c:v>
                </c:pt>
                <c:pt idx="22">
                  <c:v>3338.7840000000006</c:v>
                </c:pt>
                <c:pt idx="23">
                  <c:v>3188.7020000000002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368.7</c:v>
                </c:pt>
                <c:pt idx="1">
                  <c:v>579.4</c:v>
                </c:pt>
                <c:pt idx="2">
                  <c:v>624.29999999999995</c:v>
                </c:pt>
                <c:pt idx="3">
                  <c:v>610.70000000000005</c:v>
                </c:pt>
                <c:pt idx="4">
                  <c:v>458.3</c:v>
                </c:pt>
                <c:pt idx="5">
                  <c:v>143</c:v>
                </c:pt>
                <c:pt idx="6">
                  <c:v>110</c:v>
                </c:pt>
                <c:pt idx="7">
                  <c:v>387.3</c:v>
                </c:pt>
                <c:pt idx="8">
                  <c:v>190</c:v>
                </c:pt>
                <c:pt idx="9">
                  <c:v>191</c:v>
                </c:pt>
                <c:pt idx="10">
                  <c:v>118</c:v>
                </c:pt>
                <c:pt idx="11">
                  <c:v>118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118</c:v>
                </c:pt>
                <c:pt idx="17">
                  <c:v>188.5</c:v>
                </c:pt>
                <c:pt idx="18">
                  <c:v>605</c:v>
                </c:pt>
                <c:pt idx="19">
                  <c:v>624</c:v>
                </c:pt>
                <c:pt idx="20">
                  <c:v>209.7</c:v>
                </c:pt>
                <c:pt idx="21">
                  <c:v>120</c:v>
                </c:pt>
                <c:pt idx="22">
                  <c:v>105</c:v>
                </c:pt>
                <c:pt idx="23">
                  <c:v>173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2257.8800000000006</c:v>
                </c:pt>
                <c:pt idx="1">
                  <c:v>2250.2450000000003</c:v>
                </c:pt>
                <c:pt idx="2">
                  <c:v>2257.2519999999995</c:v>
                </c:pt>
                <c:pt idx="3">
                  <c:v>2263.7859999999996</c:v>
                </c:pt>
                <c:pt idx="4">
                  <c:v>2279.1249999999995</c:v>
                </c:pt>
                <c:pt idx="5">
                  <c:v>2307.7039999999997</c:v>
                </c:pt>
                <c:pt idx="6">
                  <c:v>2317.6659999999997</c:v>
                </c:pt>
                <c:pt idx="7">
                  <c:v>2502.7760000000003</c:v>
                </c:pt>
                <c:pt idx="8">
                  <c:v>3059.0419999999999</c:v>
                </c:pt>
                <c:pt idx="9">
                  <c:v>3603.3929999999996</c:v>
                </c:pt>
                <c:pt idx="10">
                  <c:v>3944.4440000000004</c:v>
                </c:pt>
                <c:pt idx="11">
                  <c:v>4101.8240000000005</c:v>
                </c:pt>
                <c:pt idx="12">
                  <c:v>4119.8080000000018</c:v>
                </c:pt>
                <c:pt idx="13">
                  <c:v>4008.1040000000003</c:v>
                </c:pt>
                <c:pt idx="14">
                  <c:v>3773.8340000000003</c:v>
                </c:pt>
                <c:pt idx="15">
                  <c:v>3330.4399999999987</c:v>
                </c:pt>
                <c:pt idx="16">
                  <c:v>2738.3719999999998</c:v>
                </c:pt>
                <c:pt idx="17">
                  <c:v>2415.0709999999999</c:v>
                </c:pt>
                <c:pt idx="18">
                  <c:v>2439.5529999999999</c:v>
                </c:pt>
                <c:pt idx="19">
                  <c:v>2506.326</c:v>
                </c:pt>
                <c:pt idx="20">
                  <c:v>2565.5089999999996</c:v>
                </c:pt>
                <c:pt idx="21">
                  <c:v>2590.9400000000005</c:v>
                </c:pt>
                <c:pt idx="22">
                  <c:v>2623.1220000000003</c:v>
                </c:pt>
                <c:pt idx="23">
                  <c:v>2650.3979999999997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41</c:v>
                </c:pt>
                <c:pt idx="7">
                  <c:v>186</c:v>
                </c:pt>
                <c:pt idx="8">
                  <c:v>207</c:v>
                </c:pt>
                <c:pt idx="9">
                  <c:v>81</c:v>
                </c:pt>
                <c:pt idx="10">
                  <c:v>16</c:v>
                </c:pt>
                <c:pt idx="11">
                  <c:v>16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73</c:v>
                </c:pt>
                <c:pt idx="16">
                  <c:v>35</c:v>
                </c:pt>
                <c:pt idx="17">
                  <c:v>175</c:v>
                </c:pt>
                <c:pt idx="18">
                  <c:v>457</c:v>
                </c:pt>
                <c:pt idx="19">
                  <c:v>622</c:v>
                </c:pt>
                <c:pt idx="20">
                  <c:v>433</c:v>
                </c:pt>
                <c:pt idx="21">
                  <c:v>116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3792336"/>
        <c:axId val="413792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5465.8760000000002</c:v>
                </c:pt>
                <c:pt idx="1">
                  <c:v>5337.1080000000011</c:v>
                </c:pt>
                <c:pt idx="2">
                  <c:v>5300.1539999999995</c:v>
                </c:pt>
                <c:pt idx="3">
                  <c:v>5298.9130000000005</c:v>
                </c:pt>
                <c:pt idx="4">
                  <c:v>5415.241</c:v>
                </c:pt>
                <c:pt idx="5">
                  <c:v>5700.1630000000014</c:v>
                </c:pt>
                <c:pt idx="6">
                  <c:v>6329.8840000000009</c:v>
                </c:pt>
                <c:pt idx="7">
                  <c:v>6933.3090000000011</c:v>
                </c:pt>
                <c:pt idx="8">
                  <c:v>7381.7210000000014</c:v>
                </c:pt>
                <c:pt idx="9">
                  <c:v>7736.9170000000022</c:v>
                </c:pt>
                <c:pt idx="10">
                  <c:v>7610.0349999999971</c:v>
                </c:pt>
                <c:pt idx="11">
                  <c:v>7725.0830000000014</c:v>
                </c:pt>
                <c:pt idx="12">
                  <c:v>7715.9750000000022</c:v>
                </c:pt>
                <c:pt idx="13">
                  <c:v>7614.9950000000017</c:v>
                </c:pt>
                <c:pt idx="14">
                  <c:v>7522.3959999999997</c:v>
                </c:pt>
                <c:pt idx="15">
                  <c:v>7090.2390000000005</c:v>
                </c:pt>
                <c:pt idx="16">
                  <c:v>6802.2909999999983</c:v>
                </c:pt>
                <c:pt idx="17">
                  <c:v>6937.4290000000001</c:v>
                </c:pt>
                <c:pt idx="18">
                  <c:v>7713.15</c:v>
                </c:pt>
                <c:pt idx="19">
                  <c:v>7866.7119999999995</c:v>
                </c:pt>
                <c:pt idx="20">
                  <c:v>7310.7500000000009</c:v>
                </c:pt>
                <c:pt idx="21">
                  <c:v>6781.2909999999993</c:v>
                </c:pt>
                <c:pt idx="22">
                  <c:v>6422.898000000002</c:v>
                </c:pt>
                <c:pt idx="23">
                  <c:v>6342.1210000000001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792336"/>
        <c:axId val="413792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162.22999999999999</c:v>
                </c:pt>
                <c:pt idx="1">
                  <c:v>152.88</c:v>
                </c:pt>
                <c:pt idx="2">
                  <c:v>150</c:v>
                </c:pt>
                <c:pt idx="3">
                  <c:v>150.37</c:v>
                </c:pt>
                <c:pt idx="4">
                  <c:v>156.72999999999999</c:v>
                </c:pt>
                <c:pt idx="5">
                  <c:v>206.22</c:v>
                </c:pt>
                <c:pt idx="6">
                  <c:v>244.11</c:v>
                </c:pt>
                <c:pt idx="7">
                  <c:v>263.42</c:v>
                </c:pt>
                <c:pt idx="8">
                  <c:v>270.01</c:v>
                </c:pt>
                <c:pt idx="9">
                  <c:v>234.65</c:v>
                </c:pt>
                <c:pt idx="10">
                  <c:v>180</c:v>
                </c:pt>
                <c:pt idx="11">
                  <c:v>176.46</c:v>
                </c:pt>
                <c:pt idx="12">
                  <c:v>171.99</c:v>
                </c:pt>
                <c:pt idx="13">
                  <c:v>166.91</c:v>
                </c:pt>
                <c:pt idx="14">
                  <c:v>171.78</c:v>
                </c:pt>
                <c:pt idx="15">
                  <c:v>171.99</c:v>
                </c:pt>
                <c:pt idx="16">
                  <c:v>220.68</c:v>
                </c:pt>
                <c:pt idx="17">
                  <c:v>240.26</c:v>
                </c:pt>
                <c:pt idx="18">
                  <c:v>288.8</c:v>
                </c:pt>
                <c:pt idx="19">
                  <c:v>284.79000000000002</c:v>
                </c:pt>
                <c:pt idx="20">
                  <c:v>244.11</c:v>
                </c:pt>
                <c:pt idx="21">
                  <c:v>223.01</c:v>
                </c:pt>
                <c:pt idx="22">
                  <c:v>215</c:v>
                </c:pt>
                <c:pt idx="23">
                  <c:v>187.99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396840"/>
        <c:axId val="321396448"/>
      </c:lineChart>
      <c:catAx>
        <c:axId val="413792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792728"/>
        <c:crosses val="autoZero"/>
        <c:auto val="1"/>
        <c:lblAlgn val="ctr"/>
        <c:lblOffset val="100"/>
        <c:noMultiLvlLbl val="0"/>
      </c:catAx>
      <c:valAx>
        <c:axId val="413792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792336"/>
        <c:crosses val="autoZero"/>
        <c:crossBetween val="between"/>
      </c:valAx>
      <c:valAx>
        <c:axId val="321396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396840"/>
        <c:crosses val="max"/>
        <c:crossBetween val="between"/>
      </c:valAx>
      <c:catAx>
        <c:axId val="321396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396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44496</v>
          </cell>
        </row>
        <row r="5">
          <cell r="C5" t="str">
            <v>DAM</v>
          </cell>
        </row>
        <row r="26">
          <cell r="C26">
            <v>7920</v>
          </cell>
        </row>
        <row r="27">
          <cell r="C27">
            <v>76364.227000000028</v>
          </cell>
        </row>
        <row r="28">
          <cell r="C28">
            <v>2702</v>
          </cell>
        </row>
        <row r="29">
          <cell r="C29">
            <v>6461.9</v>
          </cell>
        </row>
        <row r="30">
          <cell r="C30">
            <v>68906.614000000001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21394.886000000002</v>
          </cell>
        </row>
        <row r="39">
          <cell r="C39">
            <v>31909.280999999999</v>
          </cell>
        </row>
        <row r="40">
          <cell r="C40">
            <v>75710.984000000011</v>
          </cell>
        </row>
        <row r="41">
          <cell r="C41">
            <v>0</v>
          </cell>
        </row>
        <row r="42">
          <cell r="C42">
            <v>29172.5</v>
          </cell>
        </row>
        <row r="43">
          <cell r="C43">
            <v>4167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162.22999999999999</v>
          </cell>
          <cell r="C7">
            <v>152.88</v>
          </cell>
          <cell r="D7">
            <v>150</v>
          </cell>
          <cell r="E7">
            <v>150.37</v>
          </cell>
          <cell r="F7">
            <v>156.72999999999999</v>
          </cell>
          <cell r="G7">
            <v>206.22</v>
          </cell>
          <cell r="H7">
            <v>244.11</v>
          </cell>
          <cell r="I7">
            <v>263.42</v>
          </cell>
          <cell r="J7">
            <v>270.01</v>
          </cell>
          <cell r="K7">
            <v>234.65</v>
          </cell>
          <cell r="L7">
            <v>180</v>
          </cell>
          <cell r="M7">
            <v>176.46</v>
          </cell>
          <cell r="N7">
            <v>171.99</v>
          </cell>
          <cell r="O7">
            <v>166.91</v>
          </cell>
          <cell r="P7">
            <v>171.78</v>
          </cell>
          <cell r="Q7">
            <v>171.99</v>
          </cell>
          <cell r="R7">
            <v>220.68</v>
          </cell>
          <cell r="S7">
            <v>240.26</v>
          </cell>
          <cell r="T7">
            <v>288.8</v>
          </cell>
          <cell r="U7">
            <v>284.79000000000002</v>
          </cell>
          <cell r="V7">
            <v>244.11</v>
          </cell>
          <cell r="W7">
            <v>223.01</v>
          </cell>
          <cell r="X7">
            <v>215</v>
          </cell>
          <cell r="Y7">
            <v>187.99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162.22999999999999</v>
          </cell>
          <cell r="C7">
            <v>152.88</v>
          </cell>
          <cell r="D7">
            <v>150</v>
          </cell>
          <cell r="E7">
            <v>150.37</v>
          </cell>
          <cell r="F7">
            <v>156.72999999999999</v>
          </cell>
          <cell r="G7">
            <v>206.22</v>
          </cell>
          <cell r="H7">
            <v>244.11</v>
          </cell>
          <cell r="I7">
            <v>263.42</v>
          </cell>
          <cell r="J7">
            <v>270.01</v>
          </cell>
          <cell r="K7">
            <v>234.65</v>
          </cell>
          <cell r="L7">
            <v>180</v>
          </cell>
          <cell r="M7">
            <v>176.46</v>
          </cell>
          <cell r="N7">
            <v>171.99</v>
          </cell>
          <cell r="O7">
            <v>166.91</v>
          </cell>
          <cell r="P7">
            <v>171.78</v>
          </cell>
          <cell r="Q7">
            <v>171.99</v>
          </cell>
          <cell r="R7">
            <v>220.68</v>
          </cell>
          <cell r="S7">
            <v>240.26</v>
          </cell>
          <cell r="T7">
            <v>288.8</v>
          </cell>
          <cell r="U7">
            <v>284.79000000000002</v>
          </cell>
          <cell r="V7">
            <v>244.11</v>
          </cell>
          <cell r="W7">
            <v>223.01</v>
          </cell>
          <cell r="X7">
            <v>215</v>
          </cell>
          <cell r="Y7">
            <v>187.99</v>
          </cell>
        </row>
        <row r="12">
          <cell r="B12">
            <v>165</v>
          </cell>
          <cell r="C12">
            <v>165</v>
          </cell>
          <cell r="D12">
            <v>165</v>
          </cell>
          <cell r="E12">
            <v>165</v>
          </cell>
          <cell r="F12">
            <v>165</v>
          </cell>
          <cell r="G12">
            <v>165</v>
          </cell>
          <cell r="H12">
            <v>165</v>
          </cell>
          <cell r="I12">
            <v>165</v>
          </cell>
          <cell r="J12">
            <v>165</v>
          </cell>
          <cell r="K12">
            <v>165</v>
          </cell>
          <cell r="L12">
            <v>165</v>
          </cell>
          <cell r="M12">
            <v>165</v>
          </cell>
          <cell r="N12">
            <v>165</v>
          </cell>
          <cell r="O12">
            <v>165</v>
          </cell>
          <cell r="P12">
            <v>165</v>
          </cell>
          <cell r="Q12">
            <v>165</v>
          </cell>
          <cell r="R12">
            <v>165</v>
          </cell>
          <cell r="S12">
            <v>165</v>
          </cell>
          <cell r="T12">
            <v>165</v>
          </cell>
          <cell r="U12">
            <v>165</v>
          </cell>
          <cell r="V12">
            <v>165</v>
          </cell>
          <cell r="W12">
            <v>165</v>
          </cell>
          <cell r="X12">
            <v>165</v>
          </cell>
          <cell r="Y12">
            <v>165</v>
          </cell>
        </row>
        <row r="13">
          <cell r="B13">
            <v>165</v>
          </cell>
          <cell r="C13">
            <v>165</v>
          </cell>
          <cell r="D13">
            <v>165</v>
          </cell>
          <cell r="E13">
            <v>165</v>
          </cell>
          <cell r="F13">
            <v>165</v>
          </cell>
          <cell r="G13">
            <v>165</v>
          </cell>
          <cell r="H13">
            <v>165</v>
          </cell>
          <cell r="I13">
            <v>165</v>
          </cell>
          <cell r="J13">
            <v>165</v>
          </cell>
          <cell r="K13">
            <v>165</v>
          </cell>
          <cell r="L13">
            <v>165</v>
          </cell>
          <cell r="M13">
            <v>165</v>
          </cell>
          <cell r="N13">
            <v>165</v>
          </cell>
          <cell r="O13">
            <v>165</v>
          </cell>
          <cell r="P13">
            <v>165</v>
          </cell>
          <cell r="Q13">
            <v>165</v>
          </cell>
          <cell r="R13">
            <v>165</v>
          </cell>
          <cell r="S13">
            <v>165</v>
          </cell>
          <cell r="T13">
            <v>165</v>
          </cell>
          <cell r="U13">
            <v>165</v>
          </cell>
          <cell r="V13">
            <v>165</v>
          </cell>
          <cell r="W13">
            <v>165</v>
          </cell>
          <cell r="X13">
            <v>165</v>
          </cell>
          <cell r="Y13">
            <v>165</v>
          </cell>
        </row>
        <row r="23">
          <cell r="B23">
            <v>405</v>
          </cell>
          <cell r="C23">
            <v>310</v>
          </cell>
          <cell r="D23">
            <v>250</v>
          </cell>
          <cell r="E23">
            <v>250</v>
          </cell>
          <cell r="F23">
            <v>379.37599999999998</v>
          </cell>
          <cell r="G23">
            <v>405</v>
          </cell>
          <cell r="H23">
            <v>405</v>
          </cell>
          <cell r="I23">
            <v>405</v>
          </cell>
          <cell r="J23">
            <v>405</v>
          </cell>
          <cell r="K23">
            <v>400</v>
          </cell>
          <cell r="L23">
            <v>400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400</v>
          </cell>
          <cell r="R23">
            <v>400</v>
          </cell>
          <cell r="S23">
            <v>400</v>
          </cell>
          <cell r="T23">
            <v>405</v>
          </cell>
          <cell r="U23">
            <v>405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5">
          <cell r="B25">
            <v>297.58499999999998</v>
          </cell>
          <cell r="C25">
            <v>290</v>
          </cell>
          <cell r="D25">
            <v>290</v>
          </cell>
          <cell r="E25">
            <v>290</v>
          </cell>
          <cell r="F25">
            <v>290</v>
          </cell>
          <cell r="G25">
            <v>363.54300000000001</v>
          </cell>
          <cell r="H25">
            <v>376.55599999999998</v>
          </cell>
          <cell r="I25">
            <v>366.37599999999998</v>
          </cell>
          <cell r="J25">
            <v>369.43400000000003</v>
          </cell>
          <cell r="K25">
            <v>350.45600000000002</v>
          </cell>
          <cell r="L25">
            <v>312.767</v>
          </cell>
          <cell r="M25">
            <v>311.23899999999998</v>
          </cell>
          <cell r="N25">
            <v>307.16899999999998</v>
          </cell>
          <cell r="O25">
            <v>302.17099999999999</v>
          </cell>
          <cell r="P25">
            <v>307.798</v>
          </cell>
          <cell r="Q25">
            <v>305.37</v>
          </cell>
          <cell r="R25">
            <v>342.46199999999999</v>
          </cell>
          <cell r="S25">
            <v>346.51900000000001</v>
          </cell>
          <cell r="T25">
            <v>361.77600000000001</v>
          </cell>
          <cell r="U25">
            <v>360.48599999999999</v>
          </cell>
          <cell r="V25">
            <v>347.72800000000001</v>
          </cell>
          <cell r="W25">
            <v>349.30900000000003</v>
          </cell>
          <cell r="X25">
            <v>348.3</v>
          </cell>
          <cell r="Y25">
            <v>330.49900000000002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352</v>
          </cell>
          <cell r="H26">
            <v>352</v>
          </cell>
          <cell r="I26">
            <v>352</v>
          </cell>
          <cell r="J26">
            <v>352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265</v>
          </cell>
          <cell r="P26">
            <v>344.589</v>
          </cell>
          <cell r="Q26">
            <v>352</v>
          </cell>
          <cell r="R26">
            <v>352</v>
          </cell>
          <cell r="S26">
            <v>352</v>
          </cell>
          <cell r="T26">
            <v>352</v>
          </cell>
          <cell r="U26">
            <v>352</v>
          </cell>
          <cell r="V26">
            <v>352</v>
          </cell>
          <cell r="W26">
            <v>352</v>
          </cell>
          <cell r="X26">
            <v>307</v>
          </cell>
          <cell r="Y26">
            <v>262</v>
          </cell>
        </row>
        <row r="27">
          <cell r="B27">
            <v>336</v>
          </cell>
          <cell r="C27">
            <v>312.58600000000001</v>
          </cell>
          <cell r="D27">
            <v>300</v>
          </cell>
          <cell r="E27">
            <v>300</v>
          </cell>
          <cell r="F27">
            <v>396</v>
          </cell>
          <cell r="G27">
            <v>396</v>
          </cell>
          <cell r="H27">
            <v>396</v>
          </cell>
          <cell r="I27">
            <v>396</v>
          </cell>
          <cell r="J27">
            <v>395</v>
          </cell>
          <cell r="K27">
            <v>394</v>
          </cell>
          <cell r="L27">
            <v>394</v>
          </cell>
          <cell r="M27">
            <v>393</v>
          </cell>
          <cell r="N27">
            <v>390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336</v>
          </cell>
          <cell r="Y27">
            <v>395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0">
          <cell r="S30">
            <v>49</v>
          </cell>
          <cell r="T30">
            <v>49</v>
          </cell>
          <cell r="U30">
            <v>49</v>
          </cell>
          <cell r="V30">
            <v>49</v>
          </cell>
        </row>
        <row r="31">
          <cell r="B31">
            <v>384.46300000000002</v>
          </cell>
          <cell r="C31">
            <v>352</v>
          </cell>
          <cell r="D31">
            <v>335.72500000000002</v>
          </cell>
          <cell r="E31">
            <v>341.55</v>
          </cell>
          <cell r="F31">
            <v>369.56200000000001</v>
          </cell>
          <cell r="G31">
            <v>422</v>
          </cell>
          <cell r="H31">
            <v>421.339</v>
          </cell>
          <cell r="I31">
            <v>422</v>
          </cell>
          <cell r="J31">
            <v>422</v>
          </cell>
          <cell r="K31">
            <v>422</v>
          </cell>
          <cell r="L31">
            <v>409.33300000000003</v>
          </cell>
          <cell r="M31">
            <v>409.97699999999998</v>
          </cell>
          <cell r="N31">
            <v>402.221</v>
          </cell>
          <cell r="O31">
            <v>398.536</v>
          </cell>
          <cell r="P31">
            <v>403.60399999999998</v>
          </cell>
          <cell r="Q31">
            <v>398.61700000000002</v>
          </cell>
          <cell r="R31">
            <v>417.93700000000001</v>
          </cell>
          <cell r="S31">
            <v>420</v>
          </cell>
          <cell r="T31">
            <v>422</v>
          </cell>
          <cell r="U31">
            <v>422</v>
          </cell>
          <cell r="V31">
            <v>422</v>
          </cell>
          <cell r="W31">
            <v>420.25599999999997</v>
          </cell>
          <cell r="X31">
            <v>422</v>
          </cell>
          <cell r="Y31">
            <v>411.38</v>
          </cell>
        </row>
        <row r="32">
          <cell r="G32">
            <v>60</v>
          </cell>
          <cell r="H32">
            <v>324.33199999999999</v>
          </cell>
          <cell r="I32">
            <v>338.815</v>
          </cell>
          <cell r="J32">
            <v>342.33800000000002</v>
          </cell>
          <cell r="K32">
            <v>317.238</v>
          </cell>
          <cell r="L32">
            <v>260</v>
          </cell>
          <cell r="M32">
            <v>252.92</v>
          </cell>
          <cell r="N32">
            <v>243.98</v>
          </cell>
          <cell r="O32">
            <v>233.82900000000001</v>
          </cell>
          <cell r="P32">
            <v>243.56</v>
          </cell>
          <cell r="Q32">
            <v>243.98</v>
          </cell>
          <cell r="R32">
            <v>306.29700000000003</v>
          </cell>
          <cell r="S32">
            <v>321.44499999999999</v>
          </cell>
          <cell r="T32">
            <v>351.108</v>
          </cell>
          <cell r="U32">
            <v>349.23500000000001</v>
          </cell>
          <cell r="V32">
            <v>324.33199999999999</v>
          </cell>
          <cell r="W32">
            <v>308.29399999999998</v>
          </cell>
          <cell r="X32">
            <v>301.42899999999997</v>
          </cell>
          <cell r="Y32">
            <v>275.97300000000001</v>
          </cell>
        </row>
        <row r="33">
          <cell r="B33">
            <v>283.37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397</v>
          </cell>
          <cell r="H33">
            <v>398</v>
          </cell>
          <cell r="I33">
            <v>397</v>
          </cell>
          <cell r="J33">
            <v>396</v>
          </cell>
          <cell r="K33">
            <v>394</v>
          </cell>
          <cell r="L33">
            <v>393</v>
          </cell>
          <cell r="M33">
            <v>368.76</v>
          </cell>
          <cell r="N33">
            <v>341.94</v>
          </cell>
          <cell r="O33">
            <v>311.48599999999999</v>
          </cell>
          <cell r="P33">
            <v>340.68</v>
          </cell>
          <cell r="Q33">
            <v>341.94</v>
          </cell>
          <cell r="R33">
            <v>388</v>
          </cell>
          <cell r="S33">
            <v>389</v>
          </cell>
          <cell r="T33">
            <v>390</v>
          </cell>
          <cell r="U33">
            <v>391</v>
          </cell>
          <cell r="V33">
            <v>392</v>
          </cell>
          <cell r="W33">
            <v>392</v>
          </cell>
          <cell r="X33">
            <v>392</v>
          </cell>
          <cell r="Y33">
            <v>394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380</v>
          </cell>
          <cell r="I35">
            <v>342.19400000000002</v>
          </cell>
          <cell r="J35">
            <v>406</v>
          </cell>
          <cell r="K35">
            <v>380.98099999999999</v>
          </cell>
          <cell r="L35">
            <v>272.34399999999999</v>
          </cell>
          <cell r="M35">
            <v>268.411</v>
          </cell>
          <cell r="N35">
            <v>263.44499999999999</v>
          </cell>
          <cell r="O35">
            <v>257.80500000000001</v>
          </cell>
          <cell r="P35">
            <v>263.21100000000001</v>
          </cell>
          <cell r="Q35">
            <v>263.44499999999999</v>
          </cell>
          <cell r="R35">
            <v>356.25900000000001</v>
          </cell>
          <cell r="S35">
            <v>401.18099999999998</v>
          </cell>
          <cell r="T35">
            <v>383.81900000000002</v>
          </cell>
          <cell r="U35">
            <v>329.18099999999998</v>
          </cell>
          <cell r="V35">
            <v>341.26900000000001</v>
          </cell>
          <cell r="W35">
            <v>347.42399999999998</v>
          </cell>
          <cell r="X35">
            <v>342.89100000000002</v>
          </cell>
          <cell r="Y35">
            <v>278.25799999999998</v>
          </cell>
        </row>
        <row r="36">
          <cell r="B36">
            <v>250</v>
          </cell>
          <cell r="C36">
            <v>250</v>
          </cell>
          <cell r="D36">
            <v>250</v>
          </cell>
          <cell r="E36">
            <v>250</v>
          </cell>
          <cell r="F36">
            <v>250</v>
          </cell>
          <cell r="G36">
            <v>300</v>
          </cell>
          <cell r="H36">
            <v>350</v>
          </cell>
          <cell r="I36">
            <v>380</v>
          </cell>
          <cell r="J36">
            <v>380</v>
          </cell>
          <cell r="K36">
            <v>393</v>
          </cell>
          <cell r="L36">
            <v>280.22000000000003</v>
          </cell>
          <cell r="M36">
            <v>275.02699999999999</v>
          </cell>
          <cell r="N36">
            <v>268.54500000000002</v>
          </cell>
          <cell r="O36">
            <v>261.185</v>
          </cell>
          <cell r="P36">
            <v>268.24</v>
          </cell>
          <cell r="Q36">
            <v>268.54500000000002</v>
          </cell>
          <cell r="R36">
            <v>340.01</v>
          </cell>
          <cell r="S36">
            <v>373.83</v>
          </cell>
          <cell r="T36">
            <v>391</v>
          </cell>
          <cell r="U36">
            <v>350.59699999999998</v>
          </cell>
          <cell r="V36">
            <v>363.27199999999999</v>
          </cell>
          <cell r="W36">
            <v>372.20699999999999</v>
          </cell>
          <cell r="X36">
            <v>356.26400000000001</v>
          </cell>
          <cell r="Y36">
            <v>308.69200000000001</v>
          </cell>
        </row>
        <row r="38">
          <cell r="T38">
            <v>90</v>
          </cell>
          <cell r="U38">
            <v>90</v>
          </cell>
        </row>
        <row r="39">
          <cell r="S39">
            <v>70</v>
          </cell>
          <cell r="T39">
            <v>70</v>
          </cell>
          <cell r="U39">
            <v>70</v>
          </cell>
          <cell r="V39">
            <v>70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65</v>
          </cell>
          <cell r="J41">
            <v>112</v>
          </cell>
          <cell r="K41">
            <v>65</v>
          </cell>
          <cell r="T41">
            <v>112</v>
          </cell>
          <cell r="U41">
            <v>112</v>
          </cell>
          <cell r="V41">
            <v>112</v>
          </cell>
        </row>
        <row r="42">
          <cell r="T42">
            <v>95</v>
          </cell>
          <cell r="U42">
            <v>99</v>
          </cell>
        </row>
        <row r="43">
          <cell r="S43">
            <v>105</v>
          </cell>
        </row>
        <row r="44">
          <cell r="Q44">
            <v>35</v>
          </cell>
          <cell r="R44">
            <v>35</v>
          </cell>
        </row>
        <row r="46">
          <cell r="T46">
            <v>90</v>
          </cell>
          <cell r="U46">
            <v>90</v>
          </cell>
          <cell r="V46">
            <v>90</v>
          </cell>
          <cell r="W46">
            <v>90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H52">
            <v>15</v>
          </cell>
          <cell r="I52">
            <v>30</v>
          </cell>
          <cell r="J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</row>
        <row r="55">
          <cell r="I55">
            <v>20</v>
          </cell>
          <cell r="J55">
            <v>20</v>
          </cell>
          <cell r="K55">
            <v>16</v>
          </cell>
          <cell r="L55">
            <v>16</v>
          </cell>
          <cell r="M55">
            <v>16</v>
          </cell>
        </row>
        <row r="57">
          <cell r="B57">
            <v>2257.8800000000006</v>
          </cell>
          <cell r="C57">
            <v>2250.2450000000003</v>
          </cell>
          <cell r="D57">
            <v>2257.2519999999995</v>
          </cell>
          <cell r="E57">
            <v>2263.7859999999996</v>
          </cell>
          <cell r="F57">
            <v>2279.1249999999995</v>
          </cell>
          <cell r="G57">
            <v>2307.7039999999997</v>
          </cell>
          <cell r="H57">
            <v>2317.6659999999997</v>
          </cell>
          <cell r="I57">
            <v>2502.7760000000003</v>
          </cell>
          <cell r="J57">
            <v>3059.0419999999999</v>
          </cell>
          <cell r="K57">
            <v>3603.3929999999996</v>
          </cell>
          <cell r="L57">
            <v>3944.4440000000004</v>
          </cell>
          <cell r="M57">
            <v>4101.8240000000005</v>
          </cell>
          <cell r="N57">
            <v>4119.8080000000018</v>
          </cell>
          <cell r="O57">
            <v>4008.1040000000003</v>
          </cell>
          <cell r="P57">
            <v>3773.8340000000003</v>
          </cell>
          <cell r="Q57">
            <v>3330.4399999999987</v>
          </cell>
          <cell r="R57">
            <v>2738.3719999999998</v>
          </cell>
          <cell r="S57">
            <v>2415.0709999999999</v>
          </cell>
          <cell r="T57">
            <v>2439.5529999999999</v>
          </cell>
          <cell r="U57">
            <v>2506.326</v>
          </cell>
          <cell r="V57">
            <v>2565.5089999999996</v>
          </cell>
          <cell r="W57">
            <v>2590.9400000000005</v>
          </cell>
          <cell r="X57">
            <v>2623.1220000000003</v>
          </cell>
          <cell r="Y57">
            <v>2650.3979999999997</v>
          </cell>
        </row>
        <row r="70">
          <cell r="C70">
            <v>68</v>
          </cell>
          <cell r="D70">
            <v>68</v>
          </cell>
          <cell r="E70">
            <v>68</v>
          </cell>
          <cell r="F70">
            <v>68</v>
          </cell>
          <cell r="I70">
            <v>15</v>
          </cell>
          <cell r="J70">
            <v>15</v>
          </cell>
          <cell r="K70">
            <v>13</v>
          </cell>
          <cell r="L70">
            <v>13</v>
          </cell>
          <cell r="M70">
            <v>13</v>
          </cell>
          <cell r="R70">
            <v>13</v>
          </cell>
          <cell r="S70">
            <v>15</v>
          </cell>
          <cell r="U70">
            <v>15</v>
          </cell>
          <cell r="V70">
            <v>15</v>
          </cell>
          <cell r="W70">
            <v>15</v>
          </cell>
          <cell r="Y70">
            <v>68</v>
          </cell>
        </row>
        <row r="71">
          <cell r="B71">
            <v>56</v>
          </cell>
          <cell r="C71">
            <v>69</v>
          </cell>
          <cell r="D71">
            <v>83</v>
          </cell>
          <cell r="E71">
            <v>88</v>
          </cell>
          <cell r="F71">
            <v>88</v>
          </cell>
          <cell r="G71">
            <v>43</v>
          </cell>
          <cell r="H71">
            <v>10</v>
          </cell>
          <cell r="I71">
            <v>5</v>
          </cell>
          <cell r="J71">
            <v>75</v>
          </cell>
          <cell r="K71">
            <v>78</v>
          </cell>
          <cell r="L71">
            <v>5</v>
          </cell>
          <cell r="M71">
            <v>5</v>
          </cell>
          <cell r="N71">
            <v>5</v>
          </cell>
          <cell r="O71">
            <v>5</v>
          </cell>
          <cell r="P71">
            <v>5</v>
          </cell>
          <cell r="Q71">
            <v>5</v>
          </cell>
          <cell r="R71">
            <v>5</v>
          </cell>
          <cell r="S71">
            <v>11</v>
          </cell>
          <cell r="T71">
            <v>5</v>
          </cell>
          <cell r="U71">
            <v>9</v>
          </cell>
          <cell r="V71">
            <v>7</v>
          </cell>
          <cell r="W71">
            <v>5</v>
          </cell>
          <cell r="X71">
            <v>5</v>
          </cell>
          <cell r="Y71">
            <v>5</v>
          </cell>
        </row>
        <row r="72">
          <cell r="B72">
            <v>262.7</v>
          </cell>
          <cell r="C72">
            <v>392.4</v>
          </cell>
          <cell r="D72">
            <v>423.3</v>
          </cell>
          <cell r="E72">
            <v>404.7</v>
          </cell>
          <cell r="F72">
            <v>252.3</v>
          </cell>
          <cell r="G72">
            <v>50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I74">
            <v>267.3</v>
          </cell>
          <cell r="S74">
            <v>62.5</v>
          </cell>
          <cell r="T74">
            <v>500</v>
          </cell>
          <cell r="U74">
            <v>500</v>
          </cell>
          <cell r="V74">
            <v>87.7</v>
          </cell>
        </row>
      </sheetData>
      <sheetData sheetId="17">
        <row r="62">
          <cell r="B62">
            <v>992.37400000000002</v>
          </cell>
          <cell r="C62">
            <v>986.56799999999987</v>
          </cell>
          <cell r="D62">
            <v>978.55799999999999</v>
          </cell>
          <cell r="E62">
            <v>975.74099999999999</v>
          </cell>
          <cell r="F62">
            <v>962.46900000000005</v>
          </cell>
          <cell r="G62">
            <v>964.26400000000001</v>
          </cell>
          <cell r="H62">
            <v>966.62099999999998</v>
          </cell>
          <cell r="I62">
            <v>964.33299999999997</v>
          </cell>
          <cell r="J62">
            <v>927.62899999999991</v>
          </cell>
          <cell r="K62">
            <v>886.726</v>
          </cell>
          <cell r="L62">
            <v>845.87399999999991</v>
          </cell>
          <cell r="M62">
            <v>819.17499999999995</v>
          </cell>
          <cell r="N62">
            <v>797.98500000000001</v>
          </cell>
          <cell r="O62">
            <v>805.55899999999997</v>
          </cell>
          <cell r="P62">
            <v>807.37599999999998</v>
          </cell>
          <cell r="Q62">
            <v>821.39599999999996</v>
          </cell>
          <cell r="R62">
            <v>830.08100000000002</v>
          </cell>
          <cell r="S62">
            <v>817.99399999999991</v>
          </cell>
          <cell r="T62">
            <v>818.63499999999999</v>
          </cell>
          <cell r="U62">
            <v>820.81100000000004</v>
          </cell>
          <cell r="V62">
            <v>828.68399999999997</v>
          </cell>
          <cell r="W62">
            <v>824.36699999999996</v>
          </cell>
          <cell r="X62">
            <v>964.92899999999997</v>
          </cell>
          <cell r="Y62">
            <v>986.73699999999997</v>
          </cell>
        </row>
        <row r="63">
          <cell r="B63">
            <v>1021.6849999999999</v>
          </cell>
          <cell r="C63">
            <v>1005.884</v>
          </cell>
          <cell r="D63">
            <v>990.04399999999998</v>
          </cell>
          <cell r="E63">
            <v>995.36400000000003</v>
          </cell>
          <cell r="F63">
            <v>1043.7769999999998</v>
          </cell>
          <cell r="G63">
            <v>1200.6799999999998</v>
          </cell>
          <cell r="H63">
            <v>1398.6</v>
          </cell>
          <cell r="I63">
            <v>1527.2020000000002</v>
          </cell>
          <cell r="J63">
            <v>1606.4750000000001</v>
          </cell>
          <cell r="K63">
            <v>1623.2340000000002</v>
          </cell>
          <cell r="L63">
            <v>1611.2670000000001</v>
          </cell>
          <cell r="M63">
            <v>1610.9410000000003</v>
          </cell>
          <cell r="N63">
            <v>1597.6239999999998</v>
          </cell>
          <cell r="O63">
            <v>1555.1679999999999</v>
          </cell>
          <cell r="P63">
            <v>1496.2289999999998</v>
          </cell>
          <cell r="Q63">
            <v>1441.8179999999998</v>
          </cell>
          <cell r="R63">
            <v>1403.6880000000001</v>
          </cell>
          <cell r="S63">
            <v>1403.856</v>
          </cell>
          <cell r="T63">
            <v>1440.2299999999998</v>
          </cell>
          <cell r="U63">
            <v>1366.1879999999999</v>
          </cell>
          <cell r="V63">
            <v>1262.93</v>
          </cell>
          <cell r="W63">
            <v>1173.0619999999997</v>
          </cell>
          <cell r="X63">
            <v>1108.2579999999998</v>
          </cell>
          <cell r="Y63">
            <v>1025.077</v>
          </cell>
        </row>
        <row r="64">
          <cell r="B64">
            <v>2223.817</v>
          </cell>
          <cell r="C64">
            <v>2078.6559999999999</v>
          </cell>
          <cell r="D64">
            <v>2006.0520000000001</v>
          </cell>
          <cell r="E64">
            <v>2002.8079999999998</v>
          </cell>
          <cell r="F64">
            <v>2090.4949999999999</v>
          </cell>
          <cell r="G64">
            <v>2374.9189999999999</v>
          </cell>
          <cell r="H64">
            <v>2774.5630000000001</v>
          </cell>
          <cell r="I64">
            <v>3091.7739999999999</v>
          </cell>
          <cell r="J64">
            <v>3488.0169999999994</v>
          </cell>
          <cell r="K64">
            <v>3626.7569999999996</v>
          </cell>
          <cell r="L64">
            <v>3693.9939999999997</v>
          </cell>
          <cell r="M64">
            <v>3736.6669999999995</v>
          </cell>
          <cell r="N64">
            <v>3682.2660000000001</v>
          </cell>
          <cell r="O64">
            <v>3488.1679999999997</v>
          </cell>
          <cell r="P64">
            <v>3379.1909999999998</v>
          </cell>
          <cell r="Q64">
            <v>3295.5250000000005</v>
          </cell>
          <cell r="R64">
            <v>3343.1219999999998</v>
          </cell>
          <cell r="S64">
            <v>3638.6789999999996</v>
          </cell>
          <cell r="T64">
            <v>4179.2850000000008</v>
          </cell>
          <cell r="U64">
            <v>4271.8130000000001</v>
          </cell>
          <cell r="V64">
            <v>3965.7360000000003</v>
          </cell>
          <cell r="W64">
            <v>3529.0619999999994</v>
          </cell>
          <cell r="X64">
            <v>3102.3110000000001</v>
          </cell>
          <cell r="Y64">
            <v>2647.3070000000002</v>
          </cell>
        </row>
        <row r="66">
          <cell r="B66">
            <v>148</v>
          </cell>
          <cell r="C66">
            <v>156</v>
          </cell>
          <cell r="D66">
            <v>155.5</v>
          </cell>
          <cell r="E66">
            <v>155</v>
          </cell>
          <cell r="F66">
            <v>170.5</v>
          </cell>
          <cell r="G66">
            <v>184</v>
          </cell>
          <cell r="H66">
            <v>194.5</v>
          </cell>
          <cell r="I66">
            <v>210.5</v>
          </cell>
          <cell r="J66">
            <v>193</v>
          </cell>
          <cell r="K66">
            <v>189</v>
          </cell>
          <cell r="L66">
            <v>182</v>
          </cell>
          <cell r="M66">
            <v>170</v>
          </cell>
          <cell r="N66">
            <v>167.5</v>
          </cell>
          <cell r="O66">
            <v>169</v>
          </cell>
          <cell r="P66">
            <v>169.5</v>
          </cell>
          <cell r="Q66">
            <v>167.5</v>
          </cell>
          <cell r="R66">
            <v>167</v>
          </cell>
          <cell r="S66">
            <v>171</v>
          </cell>
          <cell r="T66">
            <v>169.5</v>
          </cell>
          <cell r="U66">
            <v>172.5</v>
          </cell>
          <cell r="V66">
            <v>172</v>
          </cell>
          <cell r="W66">
            <v>172.5</v>
          </cell>
          <cell r="X66">
            <v>185</v>
          </cell>
          <cell r="Y66">
            <v>176</v>
          </cell>
        </row>
        <row r="70">
          <cell r="B70">
            <v>297</v>
          </cell>
          <cell r="C70">
            <v>347</v>
          </cell>
          <cell r="D70">
            <v>337</v>
          </cell>
          <cell r="E70">
            <v>337</v>
          </cell>
          <cell r="F70">
            <v>347</v>
          </cell>
          <cell r="G70">
            <v>295</v>
          </cell>
          <cell r="H70">
            <v>295</v>
          </cell>
          <cell r="I70">
            <v>284</v>
          </cell>
          <cell r="J70">
            <v>284</v>
          </cell>
          <cell r="K70">
            <v>297</v>
          </cell>
          <cell r="L70">
            <v>313</v>
          </cell>
          <cell r="M70">
            <v>313</v>
          </cell>
          <cell r="N70">
            <v>300</v>
          </cell>
          <cell r="O70">
            <v>300</v>
          </cell>
          <cell r="P70">
            <v>300</v>
          </cell>
          <cell r="Q70">
            <v>300</v>
          </cell>
          <cell r="R70">
            <v>307</v>
          </cell>
          <cell r="S70">
            <v>314</v>
          </cell>
          <cell r="T70">
            <v>289</v>
          </cell>
          <cell r="U70">
            <v>314</v>
          </cell>
          <cell r="V70">
            <v>315</v>
          </cell>
          <cell r="W70">
            <v>289</v>
          </cell>
          <cell r="X70">
            <v>299</v>
          </cell>
          <cell r="Y70">
            <v>345</v>
          </cell>
        </row>
        <row r="71">
          <cell r="B71">
            <v>283</v>
          </cell>
          <cell r="C71">
            <v>263</v>
          </cell>
          <cell r="D71">
            <v>333</v>
          </cell>
          <cell r="E71">
            <v>333</v>
          </cell>
          <cell r="F71">
            <v>301</v>
          </cell>
          <cell r="G71">
            <v>292</v>
          </cell>
          <cell r="H71">
            <v>250</v>
          </cell>
          <cell r="I71">
            <v>308</v>
          </cell>
          <cell r="J71">
            <v>359</v>
          </cell>
          <cell r="K71">
            <v>397</v>
          </cell>
          <cell r="L71">
            <v>405</v>
          </cell>
          <cell r="M71">
            <v>405</v>
          </cell>
          <cell r="N71">
            <v>405</v>
          </cell>
          <cell r="O71">
            <v>405</v>
          </cell>
          <cell r="P71">
            <v>405</v>
          </cell>
          <cell r="Q71">
            <v>405</v>
          </cell>
          <cell r="R71">
            <v>389</v>
          </cell>
          <cell r="S71">
            <v>298</v>
          </cell>
          <cell r="T71">
            <v>348</v>
          </cell>
          <cell r="U71">
            <v>405</v>
          </cell>
          <cell r="V71">
            <v>405</v>
          </cell>
          <cell r="W71">
            <v>405</v>
          </cell>
          <cell r="X71">
            <v>405</v>
          </cell>
          <cell r="Y71">
            <v>405</v>
          </cell>
        </row>
        <row r="72">
          <cell r="G72">
            <v>60.6</v>
          </cell>
          <cell r="H72">
            <v>348.8</v>
          </cell>
          <cell r="I72">
            <v>547.5</v>
          </cell>
          <cell r="J72">
            <v>438.8</v>
          </cell>
          <cell r="K72">
            <v>445.4</v>
          </cell>
          <cell r="L72">
            <v>527.1</v>
          </cell>
          <cell r="M72">
            <v>458</v>
          </cell>
          <cell r="N72">
            <v>427.8</v>
          </cell>
          <cell r="O72">
            <v>392.1</v>
          </cell>
          <cell r="P72">
            <v>465.1</v>
          </cell>
          <cell r="Q72">
            <v>518.6</v>
          </cell>
          <cell r="R72">
            <v>260.3</v>
          </cell>
          <cell r="S72">
            <v>293.89999999999998</v>
          </cell>
          <cell r="T72">
            <v>468.5</v>
          </cell>
          <cell r="U72">
            <v>516.4</v>
          </cell>
          <cell r="V72">
            <v>361.4</v>
          </cell>
          <cell r="W72">
            <v>285.39999999999998</v>
          </cell>
          <cell r="X72">
            <v>328.7</v>
          </cell>
          <cell r="Y72">
            <v>257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328.7</v>
          </cell>
          <cell r="H74">
            <v>101.8</v>
          </cell>
          <cell r="J74">
            <v>84.8</v>
          </cell>
          <cell r="K74">
            <v>271.8</v>
          </cell>
          <cell r="L74">
            <v>31.8</v>
          </cell>
          <cell r="M74">
            <v>212.3</v>
          </cell>
          <cell r="N74">
            <v>337.8</v>
          </cell>
          <cell r="O74">
            <v>500</v>
          </cell>
          <cell r="P74">
            <v>500</v>
          </cell>
          <cell r="Q74">
            <v>140.4</v>
          </cell>
          <cell r="R74">
            <v>102.1</v>
          </cell>
          <cell r="W74">
            <v>102.9</v>
          </cell>
          <cell r="X74">
            <v>29.7</v>
          </cell>
          <cell r="Y74">
            <v>500</v>
          </cell>
        </row>
      </sheetData>
      <sheetData sheetId="18">
        <row r="7">
          <cell r="B7">
            <v>162.22999999999999</v>
          </cell>
          <cell r="C7">
            <v>152.88</v>
          </cell>
          <cell r="D7">
            <v>150</v>
          </cell>
          <cell r="E7">
            <v>150.37</v>
          </cell>
          <cell r="F7">
            <v>156.72999999999999</v>
          </cell>
          <cell r="G7">
            <v>206.22</v>
          </cell>
          <cell r="H7">
            <v>244.11</v>
          </cell>
          <cell r="I7">
            <v>263.42</v>
          </cell>
          <cell r="J7">
            <v>270.01</v>
          </cell>
          <cell r="K7">
            <v>234.65</v>
          </cell>
          <cell r="L7">
            <v>180</v>
          </cell>
          <cell r="M7">
            <v>176.46</v>
          </cell>
          <cell r="N7">
            <v>171.99</v>
          </cell>
          <cell r="O7">
            <v>166.91</v>
          </cell>
          <cell r="P7">
            <v>171.78</v>
          </cell>
          <cell r="Q7">
            <v>171.99</v>
          </cell>
          <cell r="R7">
            <v>220.68</v>
          </cell>
          <cell r="S7">
            <v>240.26</v>
          </cell>
          <cell r="T7">
            <v>288.8</v>
          </cell>
          <cell r="U7">
            <v>284.79000000000002</v>
          </cell>
          <cell r="V7">
            <v>244.11</v>
          </cell>
          <cell r="W7">
            <v>223.01</v>
          </cell>
          <cell r="X7">
            <v>215</v>
          </cell>
          <cell r="Y7">
            <v>187.99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AYEN_ENERGIJA</v>
          </cell>
        </row>
        <row r="46">
          <cell r="A46" t="str">
            <v>DANSKECOM</v>
          </cell>
        </row>
        <row r="47">
          <cell r="A47" t="str">
            <v>DUFERCO_HELLAS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ENERGI_DANMARK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44494</v>
          </cell>
        </row>
        <row r="4">
          <cell r="B4">
            <v>44494</v>
          </cell>
        </row>
        <row r="5">
          <cell r="B5">
            <v>44494</v>
          </cell>
        </row>
        <row r="6">
          <cell r="B6">
            <v>44494</v>
          </cell>
        </row>
        <row r="7">
          <cell r="B7">
            <v>44494</v>
          </cell>
        </row>
        <row r="8">
          <cell r="B8">
            <v>44494</v>
          </cell>
        </row>
        <row r="9">
          <cell r="B9">
            <v>44494</v>
          </cell>
        </row>
        <row r="10">
          <cell r="B10">
            <v>44494</v>
          </cell>
        </row>
        <row r="11">
          <cell r="B11">
            <v>44494</v>
          </cell>
        </row>
        <row r="12">
          <cell r="B12">
            <v>44494</v>
          </cell>
        </row>
        <row r="13">
          <cell r="B13">
            <v>44494</v>
          </cell>
        </row>
        <row r="14">
          <cell r="B14">
            <v>44494</v>
          </cell>
        </row>
        <row r="15">
          <cell r="B15">
            <v>44494</v>
          </cell>
        </row>
        <row r="16">
          <cell r="B16">
            <v>44494</v>
          </cell>
        </row>
      </sheetData>
      <sheetData sheetId="41">
        <row r="2">
          <cell r="C2">
            <v>44497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1005.9309</v>
          </cell>
          <cell r="J13">
            <v>1005.931</v>
          </cell>
          <cell r="K13">
            <v>1005.431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122.71</v>
          </cell>
          <cell r="J15">
            <v>122.71</v>
          </cell>
          <cell r="K15">
            <v>110.71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296.01670000000001</v>
          </cell>
          <cell r="J29">
            <v>296.017</v>
          </cell>
          <cell r="K29">
            <v>295.52100000000002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5465.8980000000001</v>
      </c>
      <c r="C4" s="18">
        <v>5337.1310000000003</v>
      </c>
      <c r="D4" s="18">
        <v>5300.1769999999997</v>
      </c>
      <c r="E4" s="18">
        <v>5298.9359999999997</v>
      </c>
      <c r="F4" s="18">
        <v>5415.2630000000017</v>
      </c>
      <c r="G4" s="18">
        <v>5700.1469999999999</v>
      </c>
      <c r="H4" s="18">
        <v>6329.7929999999988</v>
      </c>
      <c r="I4" s="18">
        <v>6933.3610000000008</v>
      </c>
      <c r="J4" s="18">
        <v>7381.7139999999999</v>
      </c>
      <c r="K4" s="18">
        <v>7736.9679999999989</v>
      </c>
      <c r="L4" s="18">
        <v>7610.0079999999998</v>
      </c>
      <c r="M4" s="18">
        <v>7725.058</v>
      </c>
      <c r="N4" s="18">
        <v>7716.007999999998</v>
      </c>
      <c r="O4" s="18">
        <v>7615.0160000000014</v>
      </c>
      <c r="P4" s="18">
        <v>7522.4160000000002</v>
      </c>
      <c r="Q4" s="18">
        <v>7090.2370000000001</v>
      </c>
      <c r="R4" s="18">
        <v>6802.237000000001</v>
      </c>
      <c r="S4" s="18">
        <v>6937.4460000000008</v>
      </c>
      <c r="T4" s="18">
        <v>7713.1559999999999</v>
      </c>
      <c r="U4" s="18">
        <v>7866.7250000000004</v>
      </c>
      <c r="V4" s="18">
        <v>7310.71</v>
      </c>
      <c r="W4" s="18">
        <v>6781.329999999999</v>
      </c>
      <c r="X4" s="18">
        <v>6422.9060000000009</v>
      </c>
      <c r="Y4" s="18">
        <v>6342.1</v>
      </c>
      <c r="Z4" s="19"/>
      <c r="AA4" s="20">
        <f>SUM(B4:Z4)</f>
        <v>162354.74099999998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162.22999999999999</v>
      </c>
      <c r="C7" s="28">
        <v>152.88</v>
      </c>
      <c r="D7" s="28">
        <v>150</v>
      </c>
      <c r="E7" s="28">
        <v>150.37</v>
      </c>
      <c r="F7" s="28">
        <v>156.72999999999999</v>
      </c>
      <c r="G7" s="28">
        <v>206.22</v>
      </c>
      <c r="H7" s="28">
        <v>244.11</v>
      </c>
      <c r="I7" s="28">
        <v>263.42</v>
      </c>
      <c r="J7" s="28">
        <v>270.01</v>
      </c>
      <c r="K7" s="28">
        <v>234.65</v>
      </c>
      <c r="L7" s="28">
        <v>180</v>
      </c>
      <c r="M7" s="28">
        <v>176.46</v>
      </c>
      <c r="N7" s="28">
        <v>171.99</v>
      </c>
      <c r="O7" s="28">
        <v>166.91</v>
      </c>
      <c r="P7" s="28">
        <v>171.78</v>
      </c>
      <c r="Q7" s="28">
        <v>171.99</v>
      </c>
      <c r="R7" s="28">
        <v>220.68</v>
      </c>
      <c r="S7" s="28">
        <v>240.26</v>
      </c>
      <c r="T7" s="28">
        <v>288.8</v>
      </c>
      <c r="U7" s="28">
        <v>284.79000000000002</v>
      </c>
      <c r="V7" s="28">
        <v>244.11</v>
      </c>
      <c r="W7" s="28">
        <v>223.01</v>
      </c>
      <c r="X7" s="28">
        <v>215</v>
      </c>
      <c r="Y7" s="28">
        <v>187.99</v>
      </c>
      <c r="Z7" s="29"/>
      <c r="AA7" s="30">
        <f>IF(SUM(GR_MAINLAND_MCP_SUM_SELL)&lt;&gt;0,AVERAGEIF(GR_MAINLAND_MCP_SUM_SELL,"&lt;&gt;"""),"")</f>
        <v>205.5995833333333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330</v>
      </c>
      <c r="C10" s="42">
        <v>330</v>
      </c>
      <c r="D10" s="42">
        <v>330</v>
      </c>
      <c r="E10" s="42">
        <v>330</v>
      </c>
      <c r="F10" s="42">
        <v>330</v>
      </c>
      <c r="G10" s="42">
        <v>330</v>
      </c>
      <c r="H10" s="42">
        <v>330</v>
      </c>
      <c r="I10" s="42">
        <v>330</v>
      </c>
      <c r="J10" s="42">
        <v>330</v>
      </c>
      <c r="K10" s="42">
        <v>330</v>
      </c>
      <c r="L10" s="42">
        <v>330</v>
      </c>
      <c r="M10" s="42">
        <v>330</v>
      </c>
      <c r="N10" s="42">
        <v>330</v>
      </c>
      <c r="O10" s="42">
        <v>330</v>
      </c>
      <c r="P10" s="42">
        <v>330</v>
      </c>
      <c r="Q10" s="42">
        <v>330</v>
      </c>
      <c r="R10" s="42">
        <v>330</v>
      </c>
      <c r="S10" s="42">
        <v>330</v>
      </c>
      <c r="T10" s="42">
        <v>330</v>
      </c>
      <c r="U10" s="42">
        <v>330</v>
      </c>
      <c r="V10" s="42">
        <v>330</v>
      </c>
      <c r="W10" s="42">
        <v>330</v>
      </c>
      <c r="X10" s="42">
        <v>330</v>
      </c>
      <c r="Y10" s="42">
        <v>330</v>
      </c>
      <c r="Z10" s="43"/>
      <c r="AA10" s="44">
        <f>SUM(B10:Z10)</f>
        <v>7920</v>
      </c>
    </row>
    <row r="11" spans="1:27" ht="24.95" customHeight="1" x14ac:dyDescent="0.2">
      <c r="A11" s="45" t="s">
        <v>7</v>
      </c>
      <c r="B11" s="46">
        <v>2509.3180000000002</v>
      </c>
      <c r="C11" s="47">
        <v>2177.4859999999999</v>
      </c>
      <c r="D11" s="47">
        <v>2088.625</v>
      </c>
      <c r="E11" s="47">
        <v>2094.4499999999998</v>
      </c>
      <c r="F11" s="47">
        <v>2347.8379999999997</v>
      </c>
      <c r="G11" s="47">
        <v>2893.4430000000002</v>
      </c>
      <c r="H11" s="47">
        <v>3531.127</v>
      </c>
      <c r="I11" s="47">
        <v>3527.2849999999999</v>
      </c>
      <c r="J11" s="47">
        <v>3595.6720000000005</v>
      </c>
      <c r="K11" s="47">
        <v>3531.5750000000003</v>
      </c>
      <c r="L11" s="47">
        <v>3201.5640000000003</v>
      </c>
      <c r="M11" s="47">
        <v>3159.2339999999999</v>
      </c>
      <c r="N11" s="47">
        <v>3097.2</v>
      </c>
      <c r="O11" s="47">
        <v>3107.9119999999998</v>
      </c>
      <c r="P11" s="47">
        <v>3249.5820000000003</v>
      </c>
      <c r="Q11" s="47">
        <v>3251.797</v>
      </c>
      <c r="R11" s="47">
        <v>3580.8650000000002</v>
      </c>
      <c r="S11" s="47">
        <v>3828.875</v>
      </c>
      <c r="T11" s="47">
        <v>3881.6030000000001</v>
      </c>
      <c r="U11" s="47">
        <v>3784.3989999999999</v>
      </c>
      <c r="V11" s="47">
        <v>3772.5010000000002</v>
      </c>
      <c r="W11" s="47">
        <v>3624.3900000000003</v>
      </c>
      <c r="X11" s="47">
        <v>3338.7840000000006</v>
      </c>
      <c r="Y11" s="47">
        <v>3188.7020000000002</v>
      </c>
      <c r="Z11" s="48"/>
      <c r="AA11" s="49">
        <f>SUM(B11:Z11)</f>
        <v>76364.226999999999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41</v>
      </c>
      <c r="I12" s="47">
        <v>186</v>
      </c>
      <c r="J12" s="47">
        <v>207</v>
      </c>
      <c r="K12" s="47">
        <v>81</v>
      </c>
      <c r="L12" s="47">
        <v>16</v>
      </c>
      <c r="M12" s="47">
        <v>16</v>
      </c>
      <c r="N12" s="47">
        <v>64</v>
      </c>
      <c r="O12" s="47">
        <v>64</v>
      </c>
      <c r="P12" s="47">
        <v>64</v>
      </c>
      <c r="Q12" s="47">
        <v>73</v>
      </c>
      <c r="R12" s="47">
        <v>35</v>
      </c>
      <c r="S12" s="47">
        <v>175</v>
      </c>
      <c r="T12" s="47">
        <v>457</v>
      </c>
      <c r="U12" s="47">
        <v>622</v>
      </c>
      <c r="V12" s="47">
        <v>433</v>
      </c>
      <c r="W12" s="47">
        <v>116</v>
      </c>
      <c r="X12" s="47">
        <v>26</v>
      </c>
      <c r="Y12" s="47"/>
      <c r="Z12" s="48"/>
      <c r="AA12" s="49">
        <f>SUM(B12:Z12)</f>
        <v>2702</v>
      </c>
    </row>
    <row r="13" spans="1:27" ht="24.95" customHeight="1" x14ac:dyDescent="0.2">
      <c r="A13" s="50" t="s">
        <v>9</v>
      </c>
      <c r="B13" s="51">
        <v>2257.8800000000006</v>
      </c>
      <c r="C13" s="52">
        <v>2250.2450000000003</v>
      </c>
      <c r="D13" s="52">
        <v>2257.2519999999995</v>
      </c>
      <c r="E13" s="52">
        <v>2263.7859999999996</v>
      </c>
      <c r="F13" s="52">
        <v>2279.1249999999995</v>
      </c>
      <c r="G13" s="52">
        <v>2307.7039999999997</v>
      </c>
      <c r="H13" s="52">
        <v>2317.6659999999997</v>
      </c>
      <c r="I13" s="52">
        <v>2502.7760000000003</v>
      </c>
      <c r="J13" s="52">
        <v>3059.0419999999999</v>
      </c>
      <c r="K13" s="52">
        <v>3603.3929999999996</v>
      </c>
      <c r="L13" s="52">
        <v>3944.4440000000004</v>
      </c>
      <c r="M13" s="52">
        <v>4101.8240000000005</v>
      </c>
      <c r="N13" s="52">
        <v>4119.8080000000018</v>
      </c>
      <c r="O13" s="52">
        <v>4008.1040000000003</v>
      </c>
      <c r="P13" s="52">
        <v>3773.8340000000003</v>
      </c>
      <c r="Q13" s="52">
        <v>3330.4399999999987</v>
      </c>
      <c r="R13" s="52">
        <v>2738.3719999999998</v>
      </c>
      <c r="S13" s="52">
        <v>2415.0709999999999</v>
      </c>
      <c r="T13" s="52">
        <v>2439.5529999999999</v>
      </c>
      <c r="U13" s="52">
        <v>2506.326</v>
      </c>
      <c r="V13" s="52">
        <v>2565.5089999999996</v>
      </c>
      <c r="W13" s="52">
        <v>2590.9400000000005</v>
      </c>
      <c r="X13" s="52">
        <v>2623.1220000000003</v>
      </c>
      <c r="Y13" s="52">
        <v>2650.3979999999997</v>
      </c>
      <c r="Z13" s="53"/>
      <c r="AA13" s="54">
        <f>SUM(B13:Z13)</f>
        <v>68906.614000000001</v>
      </c>
    </row>
    <row r="14" spans="1:27" ht="30" customHeight="1" thickBot="1" x14ac:dyDescent="0.25">
      <c r="A14" s="55" t="s">
        <v>10</v>
      </c>
      <c r="B14" s="56">
        <f>IF(LEN(B$2)&gt;0,SUM(B10:B13),"")</f>
        <v>5097.1980000000003</v>
      </c>
      <c r="C14" s="57">
        <f t="shared" ref="C14:Z14" si="0">IF(LEN(C$2)&gt;0,SUM(C10:C13),"")</f>
        <v>4757.7309999999998</v>
      </c>
      <c r="D14" s="57">
        <f t="shared" si="0"/>
        <v>4675.8769999999995</v>
      </c>
      <c r="E14" s="57">
        <f t="shared" si="0"/>
        <v>4688.235999999999</v>
      </c>
      <c r="F14" s="57">
        <f t="shared" si="0"/>
        <v>4956.9629999999997</v>
      </c>
      <c r="G14" s="57">
        <f t="shared" si="0"/>
        <v>5557.1469999999999</v>
      </c>
      <c r="H14" s="57">
        <f t="shared" si="0"/>
        <v>6219.7929999999997</v>
      </c>
      <c r="I14" s="57">
        <f t="shared" si="0"/>
        <v>6546.0609999999997</v>
      </c>
      <c r="J14" s="57">
        <f t="shared" si="0"/>
        <v>7191.7139999999999</v>
      </c>
      <c r="K14" s="57">
        <f t="shared" si="0"/>
        <v>7545.9679999999998</v>
      </c>
      <c r="L14" s="57">
        <f t="shared" si="0"/>
        <v>7492.0080000000007</v>
      </c>
      <c r="M14" s="57">
        <f t="shared" si="0"/>
        <v>7607.0580000000009</v>
      </c>
      <c r="N14" s="57">
        <f t="shared" si="0"/>
        <v>7611.0080000000016</v>
      </c>
      <c r="O14" s="57">
        <f t="shared" si="0"/>
        <v>7510.0159999999996</v>
      </c>
      <c r="P14" s="57">
        <f t="shared" si="0"/>
        <v>7417.4160000000011</v>
      </c>
      <c r="Q14" s="57">
        <f t="shared" si="0"/>
        <v>6985.2369999999992</v>
      </c>
      <c r="R14" s="57">
        <f t="shared" si="0"/>
        <v>6684.2370000000001</v>
      </c>
      <c r="S14" s="57">
        <f t="shared" si="0"/>
        <v>6748.9459999999999</v>
      </c>
      <c r="T14" s="57">
        <f t="shared" si="0"/>
        <v>7108.1559999999999</v>
      </c>
      <c r="U14" s="57">
        <f t="shared" si="0"/>
        <v>7242.7249999999995</v>
      </c>
      <c r="V14" s="57">
        <f t="shared" si="0"/>
        <v>7101.01</v>
      </c>
      <c r="W14" s="57">
        <f t="shared" si="0"/>
        <v>6661.3300000000008</v>
      </c>
      <c r="X14" s="57">
        <f t="shared" si="0"/>
        <v>6317.9060000000009</v>
      </c>
      <c r="Y14" s="57">
        <f t="shared" si="0"/>
        <v>6169.1</v>
      </c>
      <c r="Z14" s="58" t="str">
        <f t="shared" si="0"/>
        <v/>
      </c>
      <c r="AA14" s="59">
        <f>SUM(AA9:AA13)</f>
        <v>155892.84100000001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1630.9</v>
      </c>
      <c r="C25" s="67">
        <v>1691.9</v>
      </c>
      <c r="D25" s="67">
        <v>1699.9</v>
      </c>
      <c r="E25" s="67">
        <v>1704.9</v>
      </c>
      <c r="F25" s="67">
        <v>1713.9</v>
      </c>
      <c r="G25" s="67">
        <v>1692.9</v>
      </c>
      <c r="H25" s="67">
        <v>1703.9</v>
      </c>
      <c r="I25" s="67">
        <v>1954.9</v>
      </c>
      <c r="J25" s="67">
        <v>2343.9</v>
      </c>
      <c r="K25" s="67">
        <v>2660.9</v>
      </c>
      <c r="L25" s="67">
        <v>2915.9</v>
      </c>
      <c r="M25" s="67">
        <v>3043.9</v>
      </c>
      <c r="N25" s="67">
        <v>3091.9</v>
      </c>
      <c r="O25" s="67">
        <v>3005.9</v>
      </c>
      <c r="P25" s="67">
        <v>2830.9</v>
      </c>
      <c r="Q25" s="67">
        <v>2523.9</v>
      </c>
      <c r="R25" s="67">
        <v>2075.9</v>
      </c>
      <c r="S25" s="67">
        <v>1979.9</v>
      </c>
      <c r="T25" s="67">
        <v>2197.9</v>
      </c>
      <c r="U25" s="67">
        <v>2404.9</v>
      </c>
      <c r="V25" s="67">
        <v>2283.9</v>
      </c>
      <c r="W25" s="67">
        <v>2056.9</v>
      </c>
      <c r="X25" s="67">
        <v>1975.9</v>
      </c>
      <c r="Y25" s="67">
        <v>1977.9</v>
      </c>
      <c r="Z25" s="68"/>
      <c r="AA25" s="69">
        <f>SUM(B25:Z25)</f>
        <v>53163.60000000002</v>
      </c>
    </row>
    <row r="26" spans="1:27" ht="24.95" customHeight="1" x14ac:dyDescent="0.2">
      <c r="A26" s="70" t="s">
        <v>20</v>
      </c>
      <c r="B26" s="71">
        <v>1271.298</v>
      </c>
      <c r="C26" s="72">
        <v>1147.8309999999999</v>
      </c>
      <c r="D26" s="72">
        <v>1071.9770000000001</v>
      </c>
      <c r="E26" s="72">
        <v>1084.336</v>
      </c>
      <c r="F26" s="72">
        <v>1344.0630000000001</v>
      </c>
      <c r="G26" s="72">
        <v>1672.2470000000001</v>
      </c>
      <c r="H26" s="72">
        <v>1850.893</v>
      </c>
      <c r="I26" s="72">
        <v>1906.1610000000001</v>
      </c>
      <c r="J26" s="72">
        <v>2312.8139999999999</v>
      </c>
      <c r="K26" s="72">
        <v>2351.0680000000002</v>
      </c>
      <c r="L26" s="72">
        <v>2049.1080000000002</v>
      </c>
      <c r="M26" s="72">
        <v>2036.1579999999999</v>
      </c>
      <c r="N26" s="72">
        <v>1889.1079999999999</v>
      </c>
      <c r="O26" s="72">
        <v>1864.116</v>
      </c>
      <c r="P26" s="72">
        <v>1946.5160000000001</v>
      </c>
      <c r="Q26" s="72">
        <v>1821.337</v>
      </c>
      <c r="R26" s="72">
        <v>1901.337</v>
      </c>
      <c r="S26" s="72">
        <v>1923.046</v>
      </c>
      <c r="T26" s="72">
        <v>2043.2560000000001</v>
      </c>
      <c r="U26" s="72">
        <v>1989.825</v>
      </c>
      <c r="V26" s="72">
        <v>1967.11</v>
      </c>
      <c r="W26" s="72">
        <v>1899.43</v>
      </c>
      <c r="X26" s="72">
        <v>1731.0060000000001</v>
      </c>
      <c r="Y26" s="72">
        <v>1729.2</v>
      </c>
      <c r="Z26" s="73"/>
      <c r="AA26" s="74">
        <f>SUM(B26:Z26)</f>
        <v>42803.240999999995</v>
      </c>
    </row>
    <row r="27" spans="1:27" ht="24.95" customHeight="1" x14ac:dyDescent="0.2">
      <c r="A27" s="77" t="s">
        <v>21</v>
      </c>
      <c r="B27" s="75">
        <v>2351</v>
      </c>
      <c r="C27" s="76">
        <v>2155</v>
      </c>
      <c r="D27" s="76">
        <v>2155</v>
      </c>
      <c r="E27" s="76">
        <v>2155</v>
      </c>
      <c r="F27" s="76">
        <v>2155</v>
      </c>
      <c r="G27" s="76">
        <v>2335</v>
      </c>
      <c r="H27" s="76">
        <v>2775</v>
      </c>
      <c r="I27" s="76">
        <v>2805</v>
      </c>
      <c r="J27" s="76">
        <v>2725</v>
      </c>
      <c r="K27" s="76">
        <v>2725</v>
      </c>
      <c r="L27" s="76">
        <v>2645</v>
      </c>
      <c r="M27" s="76">
        <v>2645</v>
      </c>
      <c r="N27" s="76">
        <v>2735</v>
      </c>
      <c r="O27" s="76">
        <v>2745</v>
      </c>
      <c r="P27" s="76">
        <v>2745</v>
      </c>
      <c r="Q27" s="76">
        <v>2745</v>
      </c>
      <c r="R27" s="76">
        <v>2825</v>
      </c>
      <c r="S27" s="76">
        <v>2972</v>
      </c>
      <c r="T27" s="76">
        <v>2972</v>
      </c>
      <c r="U27" s="76">
        <v>2972</v>
      </c>
      <c r="V27" s="76">
        <v>2972</v>
      </c>
      <c r="W27" s="76">
        <v>2825</v>
      </c>
      <c r="X27" s="76">
        <v>2716</v>
      </c>
      <c r="Y27" s="76">
        <v>2635</v>
      </c>
      <c r="Z27" s="78"/>
      <c r="AA27" s="79">
        <f>SUM(B27:Z27)</f>
        <v>63485</v>
      </c>
    </row>
    <row r="28" spans="1:27" ht="30" customHeight="1" thickBot="1" x14ac:dyDescent="0.25">
      <c r="A28" s="55" t="s">
        <v>22</v>
      </c>
      <c r="B28" s="56">
        <f>IF(LEN(B$2)&gt;0,SUM(B25:B27),"")</f>
        <v>5253.1980000000003</v>
      </c>
      <c r="C28" s="57">
        <f t="shared" ref="C28:Z28" si="2">IF(LEN(C$2)&gt;0,SUM(C25:C27),"")</f>
        <v>4994.7309999999998</v>
      </c>
      <c r="D28" s="57">
        <f t="shared" si="2"/>
        <v>4926.8770000000004</v>
      </c>
      <c r="E28" s="57">
        <f t="shared" si="2"/>
        <v>4944.2359999999999</v>
      </c>
      <c r="F28" s="57">
        <f t="shared" si="2"/>
        <v>5212.9629999999997</v>
      </c>
      <c r="G28" s="57">
        <f t="shared" si="2"/>
        <v>5700.1469999999999</v>
      </c>
      <c r="H28" s="57">
        <f t="shared" si="2"/>
        <v>6329.7929999999997</v>
      </c>
      <c r="I28" s="57">
        <f t="shared" si="2"/>
        <v>6666.0609999999997</v>
      </c>
      <c r="J28" s="57">
        <f t="shared" si="2"/>
        <v>7381.7139999999999</v>
      </c>
      <c r="K28" s="57">
        <f t="shared" si="2"/>
        <v>7736.9680000000008</v>
      </c>
      <c r="L28" s="57">
        <f t="shared" si="2"/>
        <v>7610.0079999999998</v>
      </c>
      <c r="M28" s="57">
        <f t="shared" si="2"/>
        <v>7725.058</v>
      </c>
      <c r="N28" s="57">
        <f t="shared" si="2"/>
        <v>7716.0079999999998</v>
      </c>
      <c r="O28" s="57">
        <f t="shared" si="2"/>
        <v>7615.0159999999996</v>
      </c>
      <c r="P28" s="57">
        <f t="shared" si="2"/>
        <v>7522.4160000000002</v>
      </c>
      <c r="Q28" s="57">
        <f t="shared" si="2"/>
        <v>7090.2370000000001</v>
      </c>
      <c r="R28" s="57">
        <f t="shared" si="2"/>
        <v>6802.2370000000001</v>
      </c>
      <c r="S28" s="57">
        <f t="shared" si="2"/>
        <v>6874.9459999999999</v>
      </c>
      <c r="T28" s="57">
        <f t="shared" si="2"/>
        <v>7213.1559999999999</v>
      </c>
      <c r="U28" s="57">
        <f t="shared" si="2"/>
        <v>7366.7250000000004</v>
      </c>
      <c r="V28" s="57">
        <f t="shared" si="2"/>
        <v>7223.01</v>
      </c>
      <c r="W28" s="57">
        <f t="shared" si="2"/>
        <v>6781.33</v>
      </c>
      <c r="X28" s="57">
        <f t="shared" si="2"/>
        <v>6422.9059999999999</v>
      </c>
      <c r="Y28" s="57">
        <f t="shared" si="2"/>
        <v>6342.1</v>
      </c>
      <c r="Z28" s="58" t="str">
        <f t="shared" si="2"/>
        <v/>
      </c>
      <c r="AA28" s="59">
        <f>SUM(AA25:AA27)</f>
        <v>159451.84100000001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>
        <v>68</v>
      </c>
      <c r="D31" s="90">
        <v>68</v>
      </c>
      <c r="E31" s="90">
        <v>68</v>
      </c>
      <c r="F31" s="90">
        <v>68</v>
      </c>
      <c r="G31" s="90"/>
      <c r="H31" s="90"/>
      <c r="I31" s="90">
        <v>15</v>
      </c>
      <c r="J31" s="90">
        <v>15</v>
      </c>
      <c r="K31" s="90">
        <v>13</v>
      </c>
      <c r="L31" s="90">
        <v>13</v>
      </c>
      <c r="M31" s="90">
        <v>13</v>
      </c>
      <c r="N31" s="90"/>
      <c r="O31" s="90"/>
      <c r="P31" s="90"/>
      <c r="Q31" s="90"/>
      <c r="R31" s="90">
        <v>13</v>
      </c>
      <c r="S31" s="90">
        <v>15</v>
      </c>
      <c r="T31" s="90"/>
      <c r="U31" s="90">
        <v>15</v>
      </c>
      <c r="V31" s="90">
        <v>15</v>
      </c>
      <c r="W31" s="90">
        <v>15</v>
      </c>
      <c r="X31" s="90"/>
      <c r="Y31" s="90">
        <v>68</v>
      </c>
      <c r="Z31" s="91"/>
      <c r="AA31" s="69">
        <f t="shared" ref="AA31:AA36" si="3">SUM(B31:Z31)</f>
        <v>482</v>
      </c>
    </row>
    <row r="32" spans="1:27" ht="24.95" customHeight="1" x14ac:dyDescent="0.2">
      <c r="A32" s="92" t="s">
        <v>25</v>
      </c>
      <c r="B32" s="93">
        <v>56</v>
      </c>
      <c r="C32" s="94">
        <v>69</v>
      </c>
      <c r="D32" s="94">
        <v>83</v>
      </c>
      <c r="E32" s="94">
        <v>88</v>
      </c>
      <c r="F32" s="94">
        <v>88</v>
      </c>
      <c r="G32" s="94">
        <v>43</v>
      </c>
      <c r="H32" s="94">
        <v>10</v>
      </c>
      <c r="I32" s="94">
        <v>5</v>
      </c>
      <c r="J32" s="94">
        <v>75</v>
      </c>
      <c r="K32" s="94">
        <v>78</v>
      </c>
      <c r="L32" s="94">
        <v>5</v>
      </c>
      <c r="M32" s="94">
        <v>5</v>
      </c>
      <c r="N32" s="94">
        <v>5</v>
      </c>
      <c r="O32" s="94">
        <v>5</v>
      </c>
      <c r="P32" s="94">
        <v>5</v>
      </c>
      <c r="Q32" s="94">
        <v>5</v>
      </c>
      <c r="R32" s="94">
        <v>5</v>
      </c>
      <c r="S32" s="94">
        <v>11</v>
      </c>
      <c r="T32" s="94">
        <v>5</v>
      </c>
      <c r="U32" s="94">
        <v>9</v>
      </c>
      <c r="V32" s="94">
        <v>7</v>
      </c>
      <c r="W32" s="94">
        <v>5</v>
      </c>
      <c r="X32" s="94">
        <v>5</v>
      </c>
      <c r="Y32" s="94">
        <v>5</v>
      </c>
      <c r="Z32" s="95"/>
      <c r="AA32" s="74">
        <f t="shared" si="3"/>
        <v>677</v>
      </c>
    </row>
    <row r="33" spans="1:27" ht="24.95" customHeight="1" x14ac:dyDescent="0.2">
      <c r="A33" s="92" t="s">
        <v>26</v>
      </c>
      <c r="B33" s="93">
        <v>262.7</v>
      </c>
      <c r="C33" s="94">
        <v>392.4</v>
      </c>
      <c r="D33" s="94">
        <v>423.3</v>
      </c>
      <c r="E33" s="94">
        <v>404.7</v>
      </c>
      <c r="F33" s="94">
        <v>252.3</v>
      </c>
      <c r="G33" s="94">
        <v>50</v>
      </c>
      <c r="H33" s="94">
        <v>50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50</v>
      </c>
      <c r="V33" s="94">
        <v>50</v>
      </c>
      <c r="W33" s="94">
        <v>50</v>
      </c>
      <c r="X33" s="94">
        <v>50</v>
      </c>
      <c r="Y33" s="94">
        <v>50</v>
      </c>
      <c r="Z33" s="95"/>
      <c r="AA33" s="74">
        <f t="shared" si="3"/>
        <v>2685.3999999999996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267.3</v>
      </c>
      <c r="J35" s="94"/>
      <c r="K35" s="94"/>
      <c r="L35" s="94"/>
      <c r="M35" s="94"/>
      <c r="N35" s="94"/>
      <c r="O35" s="94"/>
      <c r="P35" s="94"/>
      <c r="Q35" s="94"/>
      <c r="R35" s="94"/>
      <c r="S35" s="94">
        <v>62.5</v>
      </c>
      <c r="T35" s="94">
        <v>500</v>
      </c>
      <c r="U35" s="94">
        <v>500</v>
      </c>
      <c r="V35" s="94">
        <v>87.7</v>
      </c>
      <c r="W35" s="94"/>
      <c r="X35" s="94"/>
      <c r="Y35" s="94"/>
      <c r="Z35" s="95"/>
      <c r="AA35" s="74">
        <f t="shared" si="3"/>
        <v>1417.5</v>
      </c>
    </row>
    <row r="36" spans="1:27" ht="30" customHeight="1" thickBot="1" x14ac:dyDescent="0.25">
      <c r="A36" s="81" t="s">
        <v>29</v>
      </c>
      <c r="B36" s="82">
        <f>IF(LEN(B$2)&gt;0,SUM(B31:B35),"")</f>
        <v>368.7</v>
      </c>
      <c r="C36" s="83">
        <f t="shared" ref="C36:Z36" si="4">IF(LEN(C$2)&gt;0,SUM(C31:C35),"")</f>
        <v>579.4</v>
      </c>
      <c r="D36" s="83">
        <f t="shared" si="4"/>
        <v>624.29999999999995</v>
      </c>
      <c r="E36" s="83">
        <f t="shared" si="4"/>
        <v>610.70000000000005</v>
      </c>
      <c r="F36" s="83">
        <f t="shared" si="4"/>
        <v>458.3</v>
      </c>
      <c r="G36" s="83">
        <f t="shared" si="4"/>
        <v>143</v>
      </c>
      <c r="H36" s="83">
        <f t="shared" si="4"/>
        <v>110</v>
      </c>
      <c r="I36" s="83">
        <f t="shared" si="4"/>
        <v>387.3</v>
      </c>
      <c r="J36" s="83">
        <f t="shared" si="4"/>
        <v>190</v>
      </c>
      <c r="K36" s="83">
        <f t="shared" si="4"/>
        <v>191</v>
      </c>
      <c r="L36" s="83">
        <f t="shared" si="4"/>
        <v>118</v>
      </c>
      <c r="M36" s="83">
        <f t="shared" si="4"/>
        <v>118</v>
      </c>
      <c r="N36" s="83">
        <f t="shared" si="4"/>
        <v>105</v>
      </c>
      <c r="O36" s="83">
        <f t="shared" si="4"/>
        <v>105</v>
      </c>
      <c r="P36" s="83">
        <f t="shared" si="4"/>
        <v>105</v>
      </c>
      <c r="Q36" s="83">
        <f t="shared" si="4"/>
        <v>105</v>
      </c>
      <c r="R36" s="83">
        <f t="shared" si="4"/>
        <v>118</v>
      </c>
      <c r="S36" s="83">
        <f t="shared" si="4"/>
        <v>188.5</v>
      </c>
      <c r="T36" s="83">
        <f t="shared" si="4"/>
        <v>605</v>
      </c>
      <c r="U36" s="83">
        <f t="shared" si="4"/>
        <v>624</v>
      </c>
      <c r="V36" s="83">
        <f t="shared" si="4"/>
        <v>209.7</v>
      </c>
      <c r="W36" s="83">
        <f t="shared" si="4"/>
        <v>120</v>
      </c>
      <c r="X36" s="83">
        <f t="shared" si="4"/>
        <v>105</v>
      </c>
      <c r="Y36" s="83">
        <f t="shared" si="4"/>
        <v>173</v>
      </c>
      <c r="Z36" s="84" t="str">
        <f t="shared" si="4"/>
        <v/>
      </c>
      <c r="AA36" s="85">
        <f t="shared" si="3"/>
        <v>6461.9000000000005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212.7</v>
      </c>
      <c r="C41" s="94">
        <v>342.4</v>
      </c>
      <c r="D41" s="94">
        <v>373.3</v>
      </c>
      <c r="E41" s="94">
        <v>354.7</v>
      </c>
      <c r="F41" s="94">
        <v>202.3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1485.3999999999999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267.3</v>
      </c>
      <c r="J43" s="94"/>
      <c r="K43" s="94"/>
      <c r="L43" s="94"/>
      <c r="M43" s="94"/>
      <c r="N43" s="94"/>
      <c r="O43" s="94"/>
      <c r="P43" s="94"/>
      <c r="Q43" s="94"/>
      <c r="R43" s="94"/>
      <c r="S43" s="94">
        <v>62.5</v>
      </c>
      <c r="T43" s="94">
        <v>500</v>
      </c>
      <c r="U43" s="94">
        <v>500</v>
      </c>
      <c r="V43" s="94">
        <v>87.7</v>
      </c>
      <c r="W43" s="94"/>
      <c r="X43" s="94"/>
      <c r="Y43" s="94"/>
      <c r="Z43" s="95"/>
      <c r="AA43" s="74">
        <f t="shared" si="5"/>
        <v>1417.5</v>
      </c>
    </row>
    <row r="44" spans="1:27" ht="30" customHeight="1" thickBot="1" x14ac:dyDescent="0.25">
      <c r="A44" s="81" t="s">
        <v>31</v>
      </c>
      <c r="B44" s="82">
        <f>IF(LEN(B$2)&gt;0,SUM(B39:B43),"")</f>
        <v>212.7</v>
      </c>
      <c r="C44" s="83">
        <f t="shared" ref="C44:Z44" si="6">IF(LEN(C$2)&gt;0,SUM(C39:C43),"")</f>
        <v>342.4</v>
      </c>
      <c r="D44" s="83">
        <f t="shared" si="6"/>
        <v>373.3</v>
      </c>
      <c r="E44" s="83">
        <f t="shared" si="6"/>
        <v>354.7</v>
      </c>
      <c r="F44" s="83">
        <f t="shared" si="6"/>
        <v>202.3</v>
      </c>
      <c r="G44" s="83">
        <f t="shared" si="6"/>
        <v>0</v>
      </c>
      <c r="H44" s="83">
        <f t="shared" si="6"/>
        <v>0</v>
      </c>
      <c r="I44" s="83">
        <f t="shared" si="6"/>
        <v>267.3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62.5</v>
      </c>
      <c r="T44" s="83">
        <f t="shared" si="6"/>
        <v>500</v>
      </c>
      <c r="U44" s="83">
        <f t="shared" si="6"/>
        <v>500</v>
      </c>
      <c r="V44" s="83">
        <f t="shared" si="6"/>
        <v>87.7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2902.8999999999996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5465.8980000000001</v>
      </c>
      <c r="C47" s="83">
        <f t="shared" ref="C47:Z47" si="8">IF(LEN(C$2)&gt;0,C14+C22+C36,"")</f>
        <v>5337.1309999999994</v>
      </c>
      <c r="D47" s="83">
        <f t="shared" si="8"/>
        <v>5300.1769999999997</v>
      </c>
      <c r="E47" s="83">
        <f t="shared" si="8"/>
        <v>5298.9359999999988</v>
      </c>
      <c r="F47" s="83">
        <f t="shared" si="8"/>
        <v>5415.2629999999999</v>
      </c>
      <c r="G47" s="83">
        <f t="shared" si="8"/>
        <v>5700.1469999999999</v>
      </c>
      <c r="H47" s="83">
        <f t="shared" si="8"/>
        <v>6329.7929999999997</v>
      </c>
      <c r="I47" s="83">
        <f t="shared" si="8"/>
        <v>6933.3609999999999</v>
      </c>
      <c r="J47" s="83">
        <f t="shared" si="8"/>
        <v>7381.7139999999999</v>
      </c>
      <c r="K47" s="83">
        <f t="shared" si="8"/>
        <v>7736.9679999999998</v>
      </c>
      <c r="L47" s="83">
        <f t="shared" si="8"/>
        <v>7610.0080000000007</v>
      </c>
      <c r="M47" s="83">
        <f t="shared" si="8"/>
        <v>7725.0580000000009</v>
      </c>
      <c r="N47" s="83">
        <f t="shared" si="8"/>
        <v>7716.0080000000016</v>
      </c>
      <c r="O47" s="83">
        <f t="shared" si="8"/>
        <v>7615.0159999999996</v>
      </c>
      <c r="P47" s="83">
        <f t="shared" si="8"/>
        <v>7522.4160000000011</v>
      </c>
      <c r="Q47" s="83">
        <f t="shared" si="8"/>
        <v>7090.2369999999992</v>
      </c>
      <c r="R47" s="83">
        <f t="shared" si="8"/>
        <v>6802.2370000000001</v>
      </c>
      <c r="S47" s="83">
        <f t="shared" si="8"/>
        <v>6937.4459999999999</v>
      </c>
      <c r="T47" s="83">
        <f t="shared" si="8"/>
        <v>7713.1559999999999</v>
      </c>
      <c r="U47" s="83">
        <f t="shared" si="8"/>
        <v>7866.7249999999995</v>
      </c>
      <c r="V47" s="83">
        <f t="shared" si="8"/>
        <v>7310.71</v>
      </c>
      <c r="W47" s="83">
        <f t="shared" si="8"/>
        <v>6781.3300000000008</v>
      </c>
      <c r="X47" s="83">
        <f t="shared" si="8"/>
        <v>6422.9060000000009</v>
      </c>
      <c r="Y47" s="83">
        <f t="shared" si="8"/>
        <v>6342.1</v>
      </c>
      <c r="Z47" s="84" t="str">
        <f t="shared" si="8"/>
        <v/>
      </c>
      <c r="AA47" s="100">
        <f>SUM(B47:Z47)</f>
        <v>162354.74099999995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5465.8760000000002</v>
      </c>
      <c r="C4" s="18">
        <v>5337.1080000000011</v>
      </c>
      <c r="D4" s="18">
        <v>5300.1539999999995</v>
      </c>
      <c r="E4" s="18">
        <v>5298.9130000000005</v>
      </c>
      <c r="F4" s="18">
        <v>5415.241</v>
      </c>
      <c r="G4" s="18">
        <v>5700.1630000000014</v>
      </c>
      <c r="H4" s="18">
        <v>6329.8840000000009</v>
      </c>
      <c r="I4" s="18">
        <v>6933.3090000000011</v>
      </c>
      <c r="J4" s="18">
        <v>7381.7210000000014</v>
      </c>
      <c r="K4" s="18">
        <v>7736.9170000000022</v>
      </c>
      <c r="L4" s="18">
        <v>7610.0349999999971</v>
      </c>
      <c r="M4" s="18">
        <v>7725.0830000000014</v>
      </c>
      <c r="N4" s="18">
        <v>7715.9750000000022</v>
      </c>
      <c r="O4" s="18">
        <v>7614.9950000000017</v>
      </c>
      <c r="P4" s="18">
        <v>7522.3959999999997</v>
      </c>
      <c r="Q4" s="18">
        <v>7090.2390000000005</v>
      </c>
      <c r="R4" s="18">
        <v>6802.2909999999983</v>
      </c>
      <c r="S4" s="18">
        <v>6937.4290000000001</v>
      </c>
      <c r="T4" s="18">
        <v>7713.15</v>
      </c>
      <c r="U4" s="18">
        <v>7866.7119999999995</v>
      </c>
      <c r="V4" s="18">
        <v>7310.7500000000009</v>
      </c>
      <c r="W4" s="18">
        <v>6781.2909999999993</v>
      </c>
      <c r="X4" s="18">
        <v>6422.898000000002</v>
      </c>
      <c r="Y4" s="18">
        <v>6342.1210000000001</v>
      </c>
      <c r="Z4" s="19"/>
      <c r="AA4" s="20">
        <f>SUM(B4:Z4)</f>
        <v>162354.65100000004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162.22999999999999</v>
      </c>
      <c r="C7" s="28">
        <v>152.88</v>
      </c>
      <c r="D7" s="28">
        <v>150</v>
      </c>
      <c r="E7" s="28">
        <v>150.37</v>
      </c>
      <c r="F7" s="28">
        <v>156.72999999999999</v>
      </c>
      <c r="G7" s="28">
        <v>206.22</v>
      </c>
      <c r="H7" s="28">
        <v>244.11</v>
      </c>
      <c r="I7" s="28">
        <v>263.42</v>
      </c>
      <c r="J7" s="28">
        <v>270.01</v>
      </c>
      <c r="K7" s="28">
        <v>234.65</v>
      </c>
      <c r="L7" s="28">
        <v>180</v>
      </c>
      <c r="M7" s="28">
        <v>176.46</v>
      </c>
      <c r="N7" s="28">
        <v>171.99</v>
      </c>
      <c r="O7" s="28">
        <v>166.91</v>
      </c>
      <c r="P7" s="28">
        <v>171.78</v>
      </c>
      <c r="Q7" s="28">
        <v>171.99</v>
      </c>
      <c r="R7" s="28">
        <v>220.68</v>
      </c>
      <c r="S7" s="28">
        <v>240.26</v>
      </c>
      <c r="T7" s="28">
        <v>288.8</v>
      </c>
      <c r="U7" s="28">
        <v>284.79000000000002</v>
      </c>
      <c r="V7" s="28">
        <v>244.11</v>
      </c>
      <c r="W7" s="28">
        <v>223.01</v>
      </c>
      <c r="X7" s="28">
        <v>215</v>
      </c>
      <c r="Y7" s="28">
        <v>187.99</v>
      </c>
      <c r="Z7" s="29"/>
      <c r="AA7" s="30">
        <v>205.5995833333333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992.37400000000002</v>
      </c>
      <c r="C17" s="67">
        <v>986.56799999999987</v>
      </c>
      <c r="D17" s="67">
        <v>978.55799999999999</v>
      </c>
      <c r="E17" s="67">
        <v>975.74099999999999</v>
      </c>
      <c r="F17" s="67">
        <v>962.46900000000005</v>
      </c>
      <c r="G17" s="67">
        <v>964.26400000000001</v>
      </c>
      <c r="H17" s="67">
        <v>966.62099999999998</v>
      </c>
      <c r="I17" s="67">
        <v>964.33299999999997</v>
      </c>
      <c r="J17" s="67">
        <v>927.62899999999991</v>
      </c>
      <c r="K17" s="67">
        <v>886.726</v>
      </c>
      <c r="L17" s="67">
        <v>845.87399999999991</v>
      </c>
      <c r="M17" s="67">
        <v>819.17499999999995</v>
      </c>
      <c r="N17" s="67">
        <v>797.98500000000001</v>
      </c>
      <c r="O17" s="67">
        <v>805.55899999999997</v>
      </c>
      <c r="P17" s="67">
        <v>807.37599999999998</v>
      </c>
      <c r="Q17" s="67">
        <v>821.39599999999996</v>
      </c>
      <c r="R17" s="67">
        <v>830.08100000000002</v>
      </c>
      <c r="S17" s="67">
        <v>817.99399999999991</v>
      </c>
      <c r="T17" s="67">
        <v>818.63499999999999</v>
      </c>
      <c r="U17" s="67">
        <v>820.81100000000004</v>
      </c>
      <c r="V17" s="67">
        <v>828.68399999999997</v>
      </c>
      <c r="W17" s="67">
        <v>824.36699999999996</v>
      </c>
      <c r="X17" s="67">
        <v>964.92899999999997</v>
      </c>
      <c r="Y17" s="67">
        <v>986.73699999999997</v>
      </c>
      <c r="Z17" s="68"/>
      <c r="AA17" s="69">
        <f>SUM(B17:Z17)</f>
        <v>21394.886000000002</v>
      </c>
    </row>
    <row r="18" spans="1:27" ht="24.95" customHeight="1" x14ac:dyDescent="0.2">
      <c r="A18" s="70" t="s">
        <v>13</v>
      </c>
      <c r="B18" s="71">
        <v>1021.6849999999999</v>
      </c>
      <c r="C18" s="72">
        <v>1005.884</v>
      </c>
      <c r="D18" s="72">
        <v>990.04399999999998</v>
      </c>
      <c r="E18" s="72">
        <v>995.36400000000003</v>
      </c>
      <c r="F18" s="72">
        <v>1043.7769999999998</v>
      </c>
      <c r="G18" s="72">
        <v>1200.6799999999998</v>
      </c>
      <c r="H18" s="72">
        <v>1398.6</v>
      </c>
      <c r="I18" s="72">
        <v>1527.2020000000002</v>
      </c>
      <c r="J18" s="72">
        <v>1606.4750000000001</v>
      </c>
      <c r="K18" s="72">
        <v>1623.2340000000002</v>
      </c>
      <c r="L18" s="72">
        <v>1611.2670000000001</v>
      </c>
      <c r="M18" s="72">
        <v>1610.9410000000003</v>
      </c>
      <c r="N18" s="72">
        <v>1597.6239999999998</v>
      </c>
      <c r="O18" s="72">
        <v>1555.1679999999999</v>
      </c>
      <c r="P18" s="72">
        <v>1496.2289999999998</v>
      </c>
      <c r="Q18" s="72">
        <v>1441.8179999999998</v>
      </c>
      <c r="R18" s="72">
        <v>1403.6880000000001</v>
      </c>
      <c r="S18" s="72">
        <v>1403.856</v>
      </c>
      <c r="T18" s="72">
        <v>1440.2299999999998</v>
      </c>
      <c r="U18" s="72">
        <v>1366.1879999999999</v>
      </c>
      <c r="V18" s="72">
        <v>1262.93</v>
      </c>
      <c r="W18" s="72">
        <v>1173.0619999999997</v>
      </c>
      <c r="X18" s="72">
        <v>1108.2579999999998</v>
      </c>
      <c r="Y18" s="72">
        <v>1025.077</v>
      </c>
      <c r="Z18" s="73"/>
      <c r="AA18" s="74">
        <f>SUM(B18:Z18)</f>
        <v>31909.280999999999</v>
      </c>
    </row>
    <row r="19" spans="1:27" ht="24.95" customHeight="1" x14ac:dyDescent="0.2">
      <c r="A19" s="70" t="s">
        <v>14</v>
      </c>
      <c r="B19" s="75">
        <v>2223.817</v>
      </c>
      <c r="C19" s="76">
        <v>2078.6559999999999</v>
      </c>
      <c r="D19" s="76">
        <v>2006.0520000000001</v>
      </c>
      <c r="E19" s="76">
        <v>2002.8079999999998</v>
      </c>
      <c r="F19" s="76">
        <v>2090.4949999999999</v>
      </c>
      <c r="G19" s="76">
        <v>2374.9189999999999</v>
      </c>
      <c r="H19" s="76">
        <v>2774.5630000000001</v>
      </c>
      <c r="I19" s="76">
        <v>3091.7739999999999</v>
      </c>
      <c r="J19" s="76">
        <v>3488.0169999999994</v>
      </c>
      <c r="K19" s="76">
        <v>3626.7569999999996</v>
      </c>
      <c r="L19" s="76">
        <v>3693.9939999999997</v>
      </c>
      <c r="M19" s="76">
        <v>3736.6669999999995</v>
      </c>
      <c r="N19" s="76">
        <v>3682.2660000000001</v>
      </c>
      <c r="O19" s="76">
        <v>3488.1679999999997</v>
      </c>
      <c r="P19" s="76">
        <v>3379.1909999999998</v>
      </c>
      <c r="Q19" s="76">
        <v>3295.5250000000005</v>
      </c>
      <c r="R19" s="76">
        <v>3343.1219999999998</v>
      </c>
      <c r="S19" s="76">
        <v>3638.6789999999996</v>
      </c>
      <c r="T19" s="76">
        <v>4179.2850000000008</v>
      </c>
      <c r="U19" s="76">
        <v>4271.8130000000001</v>
      </c>
      <c r="V19" s="76">
        <v>3965.7360000000003</v>
      </c>
      <c r="W19" s="76">
        <v>3529.0619999999994</v>
      </c>
      <c r="X19" s="76">
        <v>3102.3110000000001</v>
      </c>
      <c r="Y19" s="76">
        <v>2647.3070000000002</v>
      </c>
      <c r="Z19" s="73"/>
      <c r="AA19" s="74">
        <f>SUM(B19:Z19)</f>
        <v>75710.984000000011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148</v>
      </c>
      <c r="C21" s="72">
        <v>156</v>
      </c>
      <c r="D21" s="72">
        <v>155.5</v>
      </c>
      <c r="E21" s="72">
        <v>155</v>
      </c>
      <c r="F21" s="72">
        <v>170.5</v>
      </c>
      <c r="G21" s="72">
        <v>184</v>
      </c>
      <c r="H21" s="72">
        <v>194.5</v>
      </c>
      <c r="I21" s="72">
        <v>210.5</v>
      </c>
      <c r="J21" s="72">
        <v>193</v>
      </c>
      <c r="K21" s="72">
        <v>189</v>
      </c>
      <c r="L21" s="72">
        <v>182</v>
      </c>
      <c r="M21" s="72">
        <v>170</v>
      </c>
      <c r="N21" s="72">
        <v>167.5</v>
      </c>
      <c r="O21" s="72">
        <v>169</v>
      </c>
      <c r="P21" s="72">
        <v>169.5</v>
      </c>
      <c r="Q21" s="72">
        <v>167.5</v>
      </c>
      <c r="R21" s="72">
        <v>167</v>
      </c>
      <c r="S21" s="72">
        <v>171</v>
      </c>
      <c r="T21" s="72">
        <v>169.5</v>
      </c>
      <c r="U21" s="72">
        <v>172.5</v>
      </c>
      <c r="V21" s="72">
        <v>172</v>
      </c>
      <c r="W21" s="72">
        <v>172.5</v>
      </c>
      <c r="X21" s="72">
        <v>185</v>
      </c>
      <c r="Y21" s="72">
        <v>176</v>
      </c>
      <c r="Z21" s="72"/>
      <c r="AA21" s="74">
        <f>SUM(B21:Z21)</f>
        <v>4167</v>
      </c>
    </row>
    <row r="22" spans="1:27" ht="30" customHeight="1" thickBot="1" x14ac:dyDescent="0.25">
      <c r="A22" s="81" t="s">
        <v>17</v>
      </c>
      <c r="B22" s="82">
        <f t="shared" ref="B22:AA22" si="1">SUM(B17:B21)</f>
        <v>4385.8760000000002</v>
      </c>
      <c r="C22" s="83">
        <f t="shared" si="1"/>
        <v>4227.1080000000002</v>
      </c>
      <c r="D22" s="83">
        <f t="shared" si="1"/>
        <v>4130.1540000000005</v>
      </c>
      <c r="E22" s="83">
        <f t="shared" si="1"/>
        <v>4128.9129999999996</v>
      </c>
      <c r="F22" s="83">
        <f t="shared" si="1"/>
        <v>4267.241</v>
      </c>
      <c r="G22" s="83">
        <f t="shared" si="1"/>
        <v>4723.8629999999994</v>
      </c>
      <c r="H22" s="83">
        <f t="shared" si="1"/>
        <v>5334.2839999999997</v>
      </c>
      <c r="I22" s="83">
        <f t="shared" si="1"/>
        <v>5793.8090000000002</v>
      </c>
      <c r="J22" s="83">
        <f t="shared" si="1"/>
        <v>6215.1209999999992</v>
      </c>
      <c r="K22" s="83">
        <f t="shared" si="1"/>
        <v>6325.7169999999996</v>
      </c>
      <c r="L22" s="83">
        <f t="shared" si="1"/>
        <v>6333.1350000000002</v>
      </c>
      <c r="M22" s="83">
        <f t="shared" si="1"/>
        <v>6336.7829999999994</v>
      </c>
      <c r="N22" s="83">
        <f t="shared" si="1"/>
        <v>6245.375</v>
      </c>
      <c r="O22" s="83">
        <f t="shared" si="1"/>
        <v>6017.8949999999995</v>
      </c>
      <c r="P22" s="83">
        <f t="shared" si="1"/>
        <v>5852.2959999999994</v>
      </c>
      <c r="Q22" s="83">
        <f t="shared" si="1"/>
        <v>5726.2390000000005</v>
      </c>
      <c r="R22" s="83">
        <f t="shared" si="1"/>
        <v>5743.8909999999996</v>
      </c>
      <c r="S22" s="83">
        <f t="shared" si="1"/>
        <v>6031.5289999999995</v>
      </c>
      <c r="T22" s="83">
        <f t="shared" si="1"/>
        <v>6607.6500000000005</v>
      </c>
      <c r="U22" s="83">
        <f t="shared" si="1"/>
        <v>6631.3119999999999</v>
      </c>
      <c r="V22" s="83">
        <f t="shared" si="1"/>
        <v>6229.35</v>
      </c>
      <c r="W22" s="83">
        <f t="shared" si="1"/>
        <v>5698.9909999999991</v>
      </c>
      <c r="X22" s="83">
        <f t="shared" si="1"/>
        <v>5360.4979999999996</v>
      </c>
      <c r="Y22" s="83">
        <f t="shared" si="1"/>
        <v>4835.1210000000001</v>
      </c>
      <c r="Z22" s="84">
        <f t="shared" si="1"/>
        <v>0</v>
      </c>
      <c r="AA22" s="85">
        <f t="shared" si="1"/>
        <v>133182.15100000001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356</v>
      </c>
      <c r="C25" s="67">
        <v>364</v>
      </c>
      <c r="D25" s="67">
        <v>363.5</v>
      </c>
      <c r="E25" s="67">
        <v>363</v>
      </c>
      <c r="F25" s="67">
        <v>378.5</v>
      </c>
      <c r="G25" s="67">
        <v>392</v>
      </c>
      <c r="H25" s="67">
        <v>400.5</v>
      </c>
      <c r="I25" s="67">
        <v>431.5</v>
      </c>
      <c r="J25" s="67">
        <v>414</v>
      </c>
      <c r="K25" s="67">
        <v>410</v>
      </c>
      <c r="L25" s="67">
        <v>403</v>
      </c>
      <c r="M25" s="67">
        <v>391</v>
      </c>
      <c r="N25" s="67">
        <v>420.5</v>
      </c>
      <c r="O25" s="67">
        <v>422</v>
      </c>
      <c r="P25" s="67">
        <v>422.5</v>
      </c>
      <c r="Q25" s="67">
        <v>420.5</v>
      </c>
      <c r="R25" s="67">
        <v>388</v>
      </c>
      <c r="S25" s="67">
        <v>392</v>
      </c>
      <c r="T25" s="67">
        <v>390.5</v>
      </c>
      <c r="U25" s="67">
        <v>393.5</v>
      </c>
      <c r="V25" s="67">
        <v>393</v>
      </c>
      <c r="W25" s="67">
        <v>393.5</v>
      </c>
      <c r="X25" s="67">
        <v>436</v>
      </c>
      <c r="Y25" s="67">
        <v>396</v>
      </c>
      <c r="Z25" s="68"/>
      <c r="AA25" s="69">
        <f>SUM(B25:Z25)</f>
        <v>9535</v>
      </c>
    </row>
    <row r="26" spans="1:27" ht="24.95" customHeight="1" x14ac:dyDescent="0.2">
      <c r="A26" s="70" t="s">
        <v>20</v>
      </c>
      <c r="B26" s="71">
        <v>4609.8760000000002</v>
      </c>
      <c r="C26" s="72">
        <v>4473.1080000000002</v>
      </c>
      <c r="D26" s="72">
        <v>4436.6540000000005</v>
      </c>
      <c r="E26" s="72">
        <v>4435.9129999999996</v>
      </c>
      <c r="F26" s="72">
        <v>4536.741</v>
      </c>
      <c r="G26" s="72">
        <v>4918.8630000000003</v>
      </c>
      <c r="H26" s="72">
        <v>5478.7839999999997</v>
      </c>
      <c r="I26" s="72">
        <v>5954.3090000000002</v>
      </c>
      <c r="J26" s="72">
        <v>6444.1210000000001</v>
      </c>
      <c r="K26" s="72">
        <v>6609.7169999999996</v>
      </c>
      <c r="L26" s="72">
        <v>6648.1350000000002</v>
      </c>
      <c r="M26" s="72">
        <v>6663.7830000000004</v>
      </c>
      <c r="N26" s="72">
        <v>6529.875</v>
      </c>
      <c r="O26" s="72">
        <v>6300.8950000000004</v>
      </c>
      <c r="P26" s="72">
        <v>6134.7960000000003</v>
      </c>
      <c r="Q26" s="72">
        <v>6010.7389999999996</v>
      </c>
      <c r="R26" s="72">
        <v>6051.8909999999996</v>
      </c>
      <c r="S26" s="72">
        <v>6251.5290000000005</v>
      </c>
      <c r="T26" s="72">
        <v>6854.15</v>
      </c>
      <c r="U26" s="72">
        <v>6956.8119999999999</v>
      </c>
      <c r="V26" s="72">
        <v>6556.35</v>
      </c>
      <c r="W26" s="72">
        <v>5999.491</v>
      </c>
      <c r="X26" s="72">
        <v>5628.4979999999996</v>
      </c>
      <c r="Y26" s="72">
        <v>5189.1210000000001</v>
      </c>
      <c r="Z26" s="73"/>
      <c r="AA26" s="74">
        <f>SUM(B26:Z26)</f>
        <v>139674.15100000001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4965.8760000000002</v>
      </c>
      <c r="C28" s="57">
        <f t="shared" si="2"/>
        <v>4837.1080000000002</v>
      </c>
      <c r="D28" s="57">
        <f t="shared" si="2"/>
        <v>4800.1540000000005</v>
      </c>
      <c r="E28" s="57">
        <f t="shared" si="2"/>
        <v>4798.9129999999996</v>
      </c>
      <c r="F28" s="57">
        <f t="shared" si="2"/>
        <v>4915.241</v>
      </c>
      <c r="G28" s="57">
        <f t="shared" si="2"/>
        <v>5310.8630000000003</v>
      </c>
      <c r="H28" s="57">
        <f t="shared" si="2"/>
        <v>5879.2839999999997</v>
      </c>
      <c r="I28" s="57">
        <f t="shared" si="2"/>
        <v>6385.8090000000002</v>
      </c>
      <c r="J28" s="57">
        <f t="shared" si="2"/>
        <v>6858.1210000000001</v>
      </c>
      <c r="K28" s="57">
        <f t="shared" si="2"/>
        <v>7019.7169999999996</v>
      </c>
      <c r="L28" s="57">
        <f t="shared" si="2"/>
        <v>7051.1350000000002</v>
      </c>
      <c r="M28" s="57">
        <f t="shared" si="2"/>
        <v>7054.7830000000004</v>
      </c>
      <c r="N28" s="57">
        <f t="shared" si="2"/>
        <v>6950.375</v>
      </c>
      <c r="O28" s="57">
        <f t="shared" si="2"/>
        <v>6722.8950000000004</v>
      </c>
      <c r="P28" s="57">
        <f t="shared" si="2"/>
        <v>6557.2960000000003</v>
      </c>
      <c r="Q28" s="57">
        <f t="shared" si="2"/>
        <v>6431.2389999999996</v>
      </c>
      <c r="R28" s="57">
        <f t="shared" si="2"/>
        <v>6439.8909999999996</v>
      </c>
      <c r="S28" s="57">
        <f t="shared" si="2"/>
        <v>6643.5290000000005</v>
      </c>
      <c r="T28" s="57">
        <f t="shared" si="2"/>
        <v>7244.65</v>
      </c>
      <c r="U28" s="57">
        <f t="shared" si="2"/>
        <v>7350.3119999999999</v>
      </c>
      <c r="V28" s="57">
        <f t="shared" si="2"/>
        <v>6949.35</v>
      </c>
      <c r="W28" s="57">
        <f t="shared" si="2"/>
        <v>6392.991</v>
      </c>
      <c r="X28" s="57">
        <f t="shared" si="2"/>
        <v>6064.4979999999996</v>
      </c>
      <c r="Y28" s="57">
        <f t="shared" si="2"/>
        <v>5585.1210000000001</v>
      </c>
      <c r="Z28" s="58">
        <f t="shared" si="2"/>
        <v>0</v>
      </c>
      <c r="AA28" s="59">
        <f t="shared" si="2"/>
        <v>149209.15100000001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297</v>
      </c>
      <c r="C31" s="90">
        <v>347</v>
      </c>
      <c r="D31" s="90">
        <v>337</v>
      </c>
      <c r="E31" s="90">
        <v>337</v>
      </c>
      <c r="F31" s="90">
        <v>347</v>
      </c>
      <c r="G31" s="90">
        <v>295</v>
      </c>
      <c r="H31" s="90">
        <v>295</v>
      </c>
      <c r="I31" s="90">
        <v>284</v>
      </c>
      <c r="J31" s="90">
        <v>284</v>
      </c>
      <c r="K31" s="90">
        <v>297</v>
      </c>
      <c r="L31" s="90">
        <v>313</v>
      </c>
      <c r="M31" s="90">
        <v>313</v>
      </c>
      <c r="N31" s="90">
        <v>300</v>
      </c>
      <c r="O31" s="90">
        <v>300</v>
      </c>
      <c r="P31" s="90">
        <v>300</v>
      </c>
      <c r="Q31" s="90">
        <v>300</v>
      </c>
      <c r="R31" s="90">
        <v>307</v>
      </c>
      <c r="S31" s="90">
        <v>314</v>
      </c>
      <c r="T31" s="90">
        <v>289</v>
      </c>
      <c r="U31" s="90">
        <v>314</v>
      </c>
      <c r="V31" s="90">
        <v>315</v>
      </c>
      <c r="W31" s="90">
        <v>289</v>
      </c>
      <c r="X31" s="90">
        <v>299</v>
      </c>
      <c r="Y31" s="90">
        <v>345</v>
      </c>
      <c r="Z31" s="91"/>
      <c r="AA31" s="69">
        <f t="shared" ref="AA31:AA36" si="3">SUM(B31:Z31)</f>
        <v>7418</v>
      </c>
    </row>
    <row r="32" spans="1:27" ht="24.95" customHeight="1" x14ac:dyDescent="0.2">
      <c r="A32" s="92" t="s">
        <v>37</v>
      </c>
      <c r="B32" s="93">
        <v>283</v>
      </c>
      <c r="C32" s="94">
        <v>263</v>
      </c>
      <c r="D32" s="94">
        <v>333</v>
      </c>
      <c r="E32" s="94">
        <v>333</v>
      </c>
      <c r="F32" s="94">
        <v>301</v>
      </c>
      <c r="G32" s="94">
        <v>292</v>
      </c>
      <c r="H32" s="94">
        <v>250</v>
      </c>
      <c r="I32" s="94">
        <v>308</v>
      </c>
      <c r="J32" s="94">
        <v>359</v>
      </c>
      <c r="K32" s="94">
        <v>397</v>
      </c>
      <c r="L32" s="94">
        <v>405</v>
      </c>
      <c r="M32" s="94">
        <v>405</v>
      </c>
      <c r="N32" s="94">
        <v>405</v>
      </c>
      <c r="O32" s="94">
        <v>405</v>
      </c>
      <c r="P32" s="94">
        <v>405</v>
      </c>
      <c r="Q32" s="94">
        <v>405</v>
      </c>
      <c r="R32" s="94">
        <v>389</v>
      </c>
      <c r="S32" s="94">
        <v>298</v>
      </c>
      <c r="T32" s="94">
        <v>348</v>
      </c>
      <c r="U32" s="94">
        <v>405</v>
      </c>
      <c r="V32" s="94">
        <v>405</v>
      </c>
      <c r="W32" s="94">
        <v>405</v>
      </c>
      <c r="X32" s="94">
        <v>405</v>
      </c>
      <c r="Y32" s="94">
        <v>405</v>
      </c>
      <c r="Z32" s="95"/>
      <c r="AA32" s="74">
        <f t="shared" si="3"/>
        <v>8609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60.6</v>
      </c>
      <c r="H33" s="94">
        <v>348.8</v>
      </c>
      <c r="I33" s="94">
        <v>547.5</v>
      </c>
      <c r="J33" s="94">
        <v>438.8</v>
      </c>
      <c r="K33" s="94">
        <v>445.4</v>
      </c>
      <c r="L33" s="94">
        <v>527.1</v>
      </c>
      <c r="M33" s="94">
        <v>458</v>
      </c>
      <c r="N33" s="94">
        <v>427.8</v>
      </c>
      <c r="O33" s="94">
        <v>392.1</v>
      </c>
      <c r="P33" s="94">
        <v>465.1</v>
      </c>
      <c r="Q33" s="94">
        <v>518.6</v>
      </c>
      <c r="R33" s="94">
        <v>260.3</v>
      </c>
      <c r="S33" s="94">
        <v>293.89999999999998</v>
      </c>
      <c r="T33" s="94">
        <v>468.5</v>
      </c>
      <c r="U33" s="94">
        <v>516.4</v>
      </c>
      <c r="V33" s="94">
        <v>361.4</v>
      </c>
      <c r="W33" s="94">
        <v>285.39999999999998</v>
      </c>
      <c r="X33" s="94">
        <v>328.7</v>
      </c>
      <c r="Y33" s="94">
        <v>257</v>
      </c>
      <c r="Z33" s="95"/>
      <c r="AA33" s="74">
        <f t="shared" si="3"/>
        <v>7401.3999999999987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328.7</v>
      </c>
      <c r="H35" s="94">
        <v>101.8</v>
      </c>
      <c r="I35" s="94"/>
      <c r="J35" s="94">
        <v>84.8</v>
      </c>
      <c r="K35" s="94">
        <v>271.8</v>
      </c>
      <c r="L35" s="94">
        <v>31.8</v>
      </c>
      <c r="M35" s="94">
        <v>212.3</v>
      </c>
      <c r="N35" s="94">
        <v>337.8</v>
      </c>
      <c r="O35" s="94">
        <v>500</v>
      </c>
      <c r="P35" s="94">
        <v>500</v>
      </c>
      <c r="Q35" s="94">
        <v>140.4</v>
      </c>
      <c r="R35" s="94">
        <v>102.1</v>
      </c>
      <c r="S35" s="94"/>
      <c r="T35" s="94"/>
      <c r="U35" s="94"/>
      <c r="V35" s="94"/>
      <c r="W35" s="94">
        <v>102.9</v>
      </c>
      <c r="X35" s="94">
        <v>29.7</v>
      </c>
      <c r="Y35" s="94">
        <v>500</v>
      </c>
      <c r="Z35" s="95"/>
      <c r="AA35" s="74">
        <f t="shared" si="3"/>
        <v>5744.1</v>
      </c>
    </row>
    <row r="36" spans="1:27" ht="30" customHeight="1" thickBot="1" x14ac:dyDescent="0.25">
      <c r="A36" s="81" t="s">
        <v>41</v>
      </c>
      <c r="B36" s="82">
        <f>SUM(B31:B35)</f>
        <v>1080</v>
      </c>
      <c r="C36" s="83">
        <f t="shared" ref="C36:Z36" si="4">SUM(C31:C35)</f>
        <v>1110</v>
      </c>
      <c r="D36" s="83">
        <f t="shared" si="4"/>
        <v>1170</v>
      </c>
      <c r="E36" s="83">
        <f t="shared" si="4"/>
        <v>1170</v>
      </c>
      <c r="F36" s="83">
        <f t="shared" si="4"/>
        <v>1148</v>
      </c>
      <c r="G36" s="83">
        <f t="shared" si="4"/>
        <v>976.3</v>
      </c>
      <c r="H36" s="83">
        <f t="shared" si="4"/>
        <v>995.59999999999991</v>
      </c>
      <c r="I36" s="83">
        <f t="shared" si="4"/>
        <v>1139.5</v>
      </c>
      <c r="J36" s="83">
        <f t="shared" si="4"/>
        <v>1166.5999999999999</v>
      </c>
      <c r="K36" s="83">
        <f t="shared" si="4"/>
        <v>1411.2</v>
      </c>
      <c r="L36" s="83">
        <f t="shared" si="4"/>
        <v>1276.8999999999999</v>
      </c>
      <c r="M36" s="83">
        <f t="shared" si="4"/>
        <v>1388.3</v>
      </c>
      <c r="N36" s="83">
        <f t="shared" si="4"/>
        <v>1470.6</v>
      </c>
      <c r="O36" s="83">
        <f t="shared" si="4"/>
        <v>1597.1</v>
      </c>
      <c r="P36" s="83">
        <f t="shared" si="4"/>
        <v>1670.1</v>
      </c>
      <c r="Q36" s="83">
        <f t="shared" si="4"/>
        <v>1364</v>
      </c>
      <c r="R36" s="83">
        <f t="shared" si="4"/>
        <v>1058.3999999999999</v>
      </c>
      <c r="S36" s="83">
        <f t="shared" si="4"/>
        <v>905.9</v>
      </c>
      <c r="T36" s="83">
        <f t="shared" si="4"/>
        <v>1105.5</v>
      </c>
      <c r="U36" s="83">
        <f t="shared" si="4"/>
        <v>1235.4000000000001</v>
      </c>
      <c r="V36" s="83">
        <f t="shared" si="4"/>
        <v>1081.4000000000001</v>
      </c>
      <c r="W36" s="83">
        <f t="shared" si="4"/>
        <v>1082.3</v>
      </c>
      <c r="X36" s="83">
        <f t="shared" si="4"/>
        <v>1062.4000000000001</v>
      </c>
      <c r="Y36" s="83">
        <f t="shared" si="4"/>
        <v>1507</v>
      </c>
      <c r="Z36" s="84">
        <f t="shared" si="4"/>
        <v>0</v>
      </c>
      <c r="AA36" s="85">
        <f t="shared" si="3"/>
        <v>29172.500000000004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>
        <v>60.6</v>
      </c>
      <c r="H41" s="94">
        <v>348.8</v>
      </c>
      <c r="I41" s="94">
        <v>547.5</v>
      </c>
      <c r="J41" s="94">
        <v>438.8</v>
      </c>
      <c r="K41" s="94">
        <v>445.4</v>
      </c>
      <c r="L41" s="94">
        <v>527.1</v>
      </c>
      <c r="M41" s="94">
        <v>458</v>
      </c>
      <c r="N41" s="94">
        <v>427.8</v>
      </c>
      <c r="O41" s="94">
        <v>392.1</v>
      </c>
      <c r="P41" s="94">
        <v>465.1</v>
      </c>
      <c r="Q41" s="94">
        <v>518.6</v>
      </c>
      <c r="R41" s="94">
        <v>260.3</v>
      </c>
      <c r="S41" s="94">
        <v>293.89999999999998</v>
      </c>
      <c r="T41" s="94">
        <v>468.5</v>
      </c>
      <c r="U41" s="94">
        <v>516.4</v>
      </c>
      <c r="V41" s="94">
        <v>361.4</v>
      </c>
      <c r="W41" s="94">
        <v>285.39999999999998</v>
      </c>
      <c r="X41" s="94">
        <v>328.7</v>
      </c>
      <c r="Y41" s="94">
        <v>257</v>
      </c>
      <c r="Z41" s="95"/>
      <c r="AA41" s="74">
        <f t="shared" si="5"/>
        <v>7401.3999999999987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328.7</v>
      </c>
      <c r="H43" s="94">
        <v>101.8</v>
      </c>
      <c r="I43" s="94"/>
      <c r="J43" s="94">
        <v>84.8</v>
      </c>
      <c r="K43" s="94">
        <v>271.8</v>
      </c>
      <c r="L43" s="94">
        <v>31.8</v>
      </c>
      <c r="M43" s="94">
        <v>212.3</v>
      </c>
      <c r="N43" s="94">
        <v>337.8</v>
      </c>
      <c r="O43" s="94">
        <v>500</v>
      </c>
      <c r="P43" s="94">
        <v>500</v>
      </c>
      <c r="Q43" s="94">
        <v>140.4</v>
      </c>
      <c r="R43" s="94">
        <v>102.1</v>
      </c>
      <c r="S43" s="94"/>
      <c r="T43" s="94"/>
      <c r="U43" s="94"/>
      <c r="V43" s="94"/>
      <c r="W43" s="94">
        <v>102.9</v>
      </c>
      <c r="X43" s="94">
        <v>29.7</v>
      </c>
      <c r="Y43" s="94">
        <v>500</v>
      </c>
      <c r="Z43" s="95"/>
      <c r="AA43" s="74">
        <f t="shared" si="5"/>
        <v>5744.1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389.3</v>
      </c>
      <c r="H44" s="83">
        <f t="shared" si="6"/>
        <v>450.6</v>
      </c>
      <c r="I44" s="83">
        <f t="shared" si="6"/>
        <v>547.5</v>
      </c>
      <c r="J44" s="83">
        <f t="shared" si="6"/>
        <v>523.6</v>
      </c>
      <c r="K44" s="83">
        <f t="shared" si="6"/>
        <v>717.2</v>
      </c>
      <c r="L44" s="83">
        <f t="shared" si="6"/>
        <v>558.9</v>
      </c>
      <c r="M44" s="83">
        <f t="shared" si="6"/>
        <v>670.3</v>
      </c>
      <c r="N44" s="83">
        <f t="shared" si="6"/>
        <v>765.6</v>
      </c>
      <c r="O44" s="83">
        <f t="shared" si="6"/>
        <v>892.1</v>
      </c>
      <c r="P44" s="83">
        <f t="shared" si="6"/>
        <v>965.1</v>
      </c>
      <c r="Q44" s="83">
        <f t="shared" si="6"/>
        <v>659</v>
      </c>
      <c r="R44" s="83">
        <f t="shared" si="6"/>
        <v>362.4</v>
      </c>
      <c r="S44" s="83">
        <f t="shared" si="6"/>
        <v>293.89999999999998</v>
      </c>
      <c r="T44" s="83">
        <f t="shared" si="6"/>
        <v>468.5</v>
      </c>
      <c r="U44" s="83">
        <f t="shared" si="6"/>
        <v>516.4</v>
      </c>
      <c r="V44" s="83">
        <f t="shared" si="6"/>
        <v>361.4</v>
      </c>
      <c r="W44" s="83">
        <f t="shared" si="6"/>
        <v>388.29999999999995</v>
      </c>
      <c r="X44" s="83">
        <f t="shared" si="6"/>
        <v>358.4</v>
      </c>
      <c r="Y44" s="83">
        <f t="shared" si="6"/>
        <v>757</v>
      </c>
      <c r="Z44" s="84">
        <f t="shared" si="6"/>
        <v>0</v>
      </c>
      <c r="AA44" s="85">
        <f t="shared" si="5"/>
        <v>13145.499999999998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5465.8760000000002</v>
      </c>
      <c r="C47" s="83">
        <f t="shared" ref="C47:Z47" si="8">SUM(C10:C13)+C22+C36</f>
        <v>5337.1080000000002</v>
      </c>
      <c r="D47" s="83">
        <f t="shared" si="8"/>
        <v>5300.1540000000005</v>
      </c>
      <c r="E47" s="83">
        <f t="shared" si="8"/>
        <v>5298.9129999999996</v>
      </c>
      <c r="F47" s="83">
        <f t="shared" si="8"/>
        <v>5415.241</v>
      </c>
      <c r="G47" s="83">
        <f t="shared" si="8"/>
        <v>5700.1629999999996</v>
      </c>
      <c r="H47" s="83">
        <f t="shared" si="8"/>
        <v>6329.884</v>
      </c>
      <c r="I47" s="83">
        <f t="shared" si="8"/>
        <v>6933.3090000000002</v>
      </c>
      <c r="J47" s="83">
        <f t="shared" si="8"/>
        <v>7381.7209999999995</v>
      </c>
      <c r="K47" s="83">
        <f t="shared" si="8"/>
        <v>7736.9169999999995</v>
      </c>
      <c r="L47" s="83">
        <f t="shared" si="8"/>
        <v>7610.0349999999999</v>
      </c>
      <c r="M47" s="83">
        <f t="shared" si="8"/>
        <v>7725.0829999999996</v>
      </c>
      <c r="N47" s="83">
        <f t="shared" si="8"/>
        <v>7715.9750000000004</v>
      </c>
      <c r="O47" s="83">
        <f t="shared" si="8"/>
        <v>7614.994999999999</v>
      </c>
      <c r="P47" s="83">
        <f t="shared" si="8"/>
        <v>7522.3959999999988</v>
      </c>
      <c r="Q47" s="83">
        <f t="shared" si="8"/>
        <v>7090.2390000000005</v>
      </c>
      <c r="R47" s="83">
        <f t="shared" si="8"/>
        <v>6802.2909999999993</v>
      </c>
      <c r="S47" s="83">
        <f t="shared" si="8"/>
        <v>6937.4289999999992</v>
      </c>
      <c r="T47" s="83">
        <f t="shared" si="8"/>
        <v>7713.1500000000005</v>
      </c>
      <c r="U47" s="83">
        <f t="shared" si="8"/>
        <v>7866.7119999999995</v>
      </c>
      <c r="V47" s="83">
        <f t="shared" si="8"/>
        <v>7310.75</v>
      </c>
      <c r="W47" s="83">
        <f t="shared" si="8"/>
        <v>6781.2909999999993</v>
      </c>
      <c r="X47" s="83">
        <f t="shared" si="8"/>
        <v>6422.8979999999992</v>
      </c>
      <c r="Y47" s="83">
        <f t="shared" si="8"/>
        <v>6342.1210000000001</v>
      </c>
      <c r="Z47" s="84">
        <f t="shared" si="8"/>
        <v>0</v>
      </c>
      <c r="AA47" s="100">
        <f>SUM(B47:Z47)</f>
        <v>162354.65099999998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E10" sqref="AE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287.3</v>
      </c>
      <c r="C4" s="18">
        <v>157.60000000000002</v>
      </c>
      <c r="D4" s="18">
        <v>126.69999999999999</v>
      </c>
      <c r="E4" s="18">
        <v>145.30000000000001</v>
      </c>
      <c r="F4" s="18">
        <v>297.7</v>
      </c>
      <c r="G4" s="18">
        <v>389.3</v>
      </c>
      <c r="H4" s="18">
        <v>450.6</v>
      </c>
      <c r="I4" s="18">
        <v>280.2</v>
      </c>
      <c r="J4" s="18">
        <v>523.6</v>
      </c>
      <c r="K4" s="18">
        <v>717.2</v>
      </c>
      <c r="L4" s="18">
        <v>558.9</v>
      </c>
      <c r="M4" s="18">
        <v>670.3</v>
      </c>
      <c r="N4" s="18">
        <v>765.6</v>
      </c>
      <c r="O4" s="18">
        <v>892.1</v>
      </c>
      <c r="P4" s="18">
        <v>965.1</v>
      </c>
      <c r="Q4" s="18">
        <v>659</v>
      </c>
      <c r="R4" s="18">
        <v>362.4</v>
      </c>
      <c r="S4" s="18">
        <v>231.39999999999998</v>
      </c>
      <c r="T4" s="18">
        <v>-31.5</v>
      </c>
      <c r="U4" s="18">
        <v>16.399999999999977</v>
      </c>
      <c r="V4" s="18">
        <v>273.7</v>
      </c>
      <c r="W4" s="18">
        <v>388.29999999999995</v>
      </c>
      <c r="X4" s="18">
        <v>358.4</v>
      </c>
      <c r="Y4" s="18">
        <v>757</v>
      </c>
      <c r="Z4" s="19"/>
      <c r="AA4" s="107">
        <f>SUM(B4:Z4)</f>
        <v>10242.6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162.22999999999999</v>
      </c>
      <c r="C7" s="113">
        <v>152.88</v>
      </c>
      <c r="D7" s="113">
        <v>150</v>
      </c>
      <c r="E7" s="113">
        <v>150.37</v>
      </c>
      <c r="F7" s="113">
        <v>156.72999999999999</v>
      </c>
      <c r="G7" s="113">
        <v>206.22</v>
      </c>
      <c r="H7" s="113">
        <v>244.11</v>
      </c>
      <c r="I7" s="113">
        <v>263.42</v>
      </c>
      <c r="J7" s="113">
        <v>270.01</v>
      </c>
      <c r="K7" s="113">
        <v>234.65</v>
      </c>
      <c r="L7" s="113">
        <v>180</v>
      </c>
      <c r="M7" s="113">
        <v>176.46</v>
      </c>
      <c r="N7" s="113">
        <v>171.99</v>
      </c>
      <c r="O7" s="113">
        <v>166.91</v>
      </c>
      <c r="P7" s="113">
        <v>171.78</v>
      </c>
      <c r="Q7" s="113">
        <v>171.99</v>
      </c>
      <c r="R7" s="113">
        <v>220.68</v>
      </c>
      <c r="S7" s="113">
        <v>240.26</v>
      </c>
      <c r="T7" s="113">
        <v>288.8</v>
      </c>
      <c r="U7" s="113">
        <v>284.79000000000002</v>
      </c>
      <c r="V7" s="113">
        <v>244.11</v>
      </c>
      <c r="W7" s="113">
        <v>223.01</v>
      </c>
      <c r="X7" s="113">
        <v>215</v>
      </c>
      <c r="Y7" s="113">
        <v>187.99</v>
      </c>
      <c r="Z7" s="114"/>
      <c r="AA7" s="115">
        <v>205.5995833333333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212.7</v>
      </c>
      <c r="C13" s="125">
        <v>342.4</v>
      </c>
      <c r="D13" s="125">
        <v>373.3</v>
      </c>
      <c r="E13" s="125">
        <v>354.7</v>
      </c>
      <c r="F13" s="125">
        <v>202.3</v>
      </c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1485.3999999999999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267.3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>
        <v>62.5</v>
      </c>
      <c r="T15" s="129">
        <v>500</v>
      </c>
      <c r="U15" s="129">
        <v>500</v>
      </c>
      <c r="V15" s="125">
        <v>87.7</v>
      </c>
      <c r="W15" s="129"/>
      <c r="X15" s="129"/>
      <c r="Y15" s="129"/>
      <c r="Z15" s="127"/>
      <c r="AA15" s="128">
        <f t="shared" si="0"/>
        <v>1417.5</v>
      </c>
    </row>
    <row r="16" spans="1:27" ht="30" customHeight="1" thickBot="1" x14ac:dyDescent="0.25">
      <c r="A16" s="81" t="s">
        <v>45</v>
      </c>
      <c r="B16" s="130">
        <f>IF(LEN(B$2)&gt;0,SUM(B11:B15),"")</f>
        <v>212.7</v>
      </c>
      <c r="C16" s="131">
        <f t="shared" ref="C16:Z16" si="1">IF(LEN(C$2)&gt;0,SUM(C11:C15),"")</f>
        <v>342.4</v>
      </c>
      <c r="D16" s="131">
        <f t="shared" si="1"/>
        <v>373.3</v>
      </c>
      <c r="E16" s="131">
        <f t="shared" si="1"/>
        <v>354.7</v>
      </c>
      <c r="F16" s="131">
        <f t="shared" si="1"/>
        <v>202.3</v>
      </c>
      <c r="G16" s="131">
        <f t="shared" si="1"/>
        <v>0</v>
      </c>
      <c r="H16" s="131">
        <f t="shared" si="1"/>
        <v>0</v>
      </c>
      <c r="I16" s="131">
        <f t="shared" si="1"/>
        <v>267.3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62.5</v>
      </c>
      <c r="T16" s="131">
        <f t="shared" si="1"/>
        <v>500</v>
      </c>
      <c r="U16" s="131">
        <f t="shared" si="1"/>
        <v>500</v>
      </c>
      <c r="V16" s="131">
        <f t="shared" si="1"/>
        <v>87.7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2902.8999999999996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>
        <v>60.6</v>
      </c>
      <c r="H21" s="125">
        <v>348.8</v>
      </c>
      <c r="I21" s="125">
        <v>547.5</v>
      </c>
      <c r="J21" s="125">
        <v>438.8</v>
      </c>
      <c r="K21" s="125">
        <v>445.4</v>
      </c>
      <c r="L21" s="125">
        <v>527.1</v>
      </c>
      <c r="M21" s="125">
        <v>458</v>
      </c>
      <c r="N21" s="125">
        <v>427.8</v>
      </c>
      <c r="O21" s="125">
        <v>392.1</v>
      </c>
      <c r="P21" s="125">
        <v>465.1</v>
      </c>
      <c r="Q21" s="125">
        <v>518.6</v>
      </c>
      <c r="R21" s="125">
        <v>260.3</v>
      </c>
      <c r="S21" s="125">
        <v>293.89999999999998</v>
      </c>
      <c r="T21" s="125">
        <v>468.5</v>
      </c>
      <c r="U21" s="125">
        <v>516.4</v>
      </c>
      <c r="V21" s="125">
        <v>361.4</v>
      </c>
      <c r="W21" s="125">
        <v>285.39999999999998</v>
      </c>
      <c r="X21" s="125">
        <v>328.7</v>
      </c>
      <c r="Y21" s="126">
        <v>257</v>
      </c>
      <c r="Z21" s="127"/>
      <c r="AA21" s="128">
        <f t="shared" si="2"/>
        <v>7401.3999999999987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328.7</v>
      </c>
      <c r="H23" s="129">
        <v>101.8</v>
      </c>
      <c r="I23" s="129"/>
      <c r="J23" s="129">
        <v>84.8</v>
      </c>
      <c r="K23" s="129">
        <v>271.8</v>
      </c>
      <c r="L23" s="129">
        <v>31.8</v>
      </c>
      <c r="M23" s="129">
        <v>212.3</v>
      </c>
      <c r="N23" s="129">
        <v>337.8</v>
      </c>
      <c r="O23" s="129">
        <v>500</v>
      </c>
      <c r="P23" s="129">
        <v>500</v>
      </c>
      <c r="Q23" s="129">
        <v>140.4</v>
      </c>
      <c r="R23" s="129">
        <v>102.1</v>
      </c>
      <c r="S23" s="129"/>
      <c r="T23" s="129"/>
      <c r="U23" s="129"/>
      <c r="V23" s="125"/>
      <c r="W23" s="129">
        <v>102.9</v>
      </c>
      <c r="X23" s="129">
        <v>29.7</v>
      </c>
      <c r="Y23" s="129">
        <v>500</v>
      </c>
      <c r="Z23" s="127"/>
      <c r="AA23" s="128">
        <f t="shared" si="2"/>
        <v>5744.1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389.3</v>
      </c>
      <c r="H24" s="131">
        <f t="shared" si="3"/>
        <v>450.6</v>
      </c>
      <c r="I24" s="131">
        <f t="shared" si="3"/>
        <v>547.5</v>
      </c>
      <c r="J24" s="131">
        <f t="shared" si="3"/>
        <v>523.6</v>
      </c>
      <c r="K24" s="131">
        <f t="shared" si="3"/>
        <v>717.2</v>
      </c>
      <c r="L24" s="131">
        <f t="shared" si="3"/>
        <v>558.9</v>
      </c>
      <c r="M24" s="131">
        <f t="shared" si="3"/>
        <v>670.3</v>
      </c>
      <c r="N24" s="131">
        <f t="shared" si="3"/>
        <v>765.6</v>
      </c>
      <c r="O24" s="131">
        <f t="shared" si="3"/>
        <v>892.1</v>
      </c>
      <c r="P24" s="131">
        <f t="shared" si="3"/>
        <v>965.1</v>
      </c>
      <c r="Q24" s="131">
        <f t="shared" si="3"/>
        <v>659</v>
      </c>
      <c r="R24" s="131">
        <f t="shared" si="3"/>
        <v>362.4</v>
      </c>
      <c r="S24" s="131">
        <f t="shared" si="3"/>
        <v>293.89999999999998</v>
      </c>
      <c r="T24" s="131">
        <f t="shared" si="3"/>
        <v>468.5</v>
      </c>
      <c r="U24" s="131">
        <f t="shared" si="3"/>
        <v>516.4</v>
      </c>
      <c r="V24" s="131">
        <f t="shared" si="3"/>
        <v>361.4</v>
      </c>
      <c r="W24" s="131">
        <f t="shared" si="3"/>
        <v>388.29999999999995</v>
      </c>
      <c r="X24" s="131">
        <f t="shared" si="3"/>
        <v>358.4</v>
      </c>
      <c r="Y24" s="131">
        <f t="shared" si="3"/>
        <v>757</v>
      </c>
      <c r="Z24" s="132" t="str">
        <f t="shared" si="3"/>
        <v/>
      </c>
      <c r="AA24" s="85">
        <f t="shared" si="2"/>
        <v>13145.499999999998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2021-10-26T11:14:28Z</dcterms:created>
  <dcterms:modified xsi:type="dcterms:W3CDTF">2021-10-26T11:14:29Z</dcterms:modified>
</cp:coreProperties>
</file>