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[1]SPOT_Orders_OverView_01!$A$38:$A$75</definedName>
    <definedName name="MKT_OVW_PARTICIPANTS_S">[1]SPOT_Orders_OverView_01!$A$5:$A$34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<sst xmlns="http://schemas.openxmlformats.org/spreadsheetml/2006/main" count="109" uniqueCount="48">
  <si>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25/10/2021 14:05:53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</si>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</sst>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370</c:v>
                </c:pt>
                <c:pt idx="3">
                  <c:v>370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1626.9</c:v>
                </c:pt>
                <c:pt idx="1">
                  <c:v>1508.6849999999999</c:v>
                </c:pt>
                <c:pt idx="2">
                  <c:v>1430.9</c:v>
                </c:pt>
                <c:pt idx="3">
                  <c:v>1430.9</c:v>
                </c:pt>
                <c:pt idx="4">
                  <c:v>1564.2330000000002</c:v>
                </c:pt>
                <c:pt idx="5">
                  <c:v>2221.5860000000002</c:v>
                </c:pt>
                <c:pt idx="6">
                  <c:v>3215.8460000000005</c:v>
                </c:pt>
                <c:pt idx="7">
                  <c:v>3861.6290000000004</c:v>
                </c:pt>
                <c:pt idx="8">
                  <c:v>3886.3679999999999</c:v>
                </c:pt>
                <c:pt idx="9">
                  <c:v>3415.86</c:v>
                </c:pt>
                <c:pt idx="10">
                  <c:v>3327.1880000000001</c:v>
                </c:pt>
                <c:pt idx="11">
                  <c:v>3166.3280000000004</c:v>
                </c:pt>
                <c:pt idx="12">
                  <c:v>3134.7530000000002</c:v>
                </c:pt>
                <c:pt idx="13">
                  <c:v>3107.3490000000002</c:v>
                </c:pt>
                <c:pt idx="14">
                  <c:v>3231.7500000000005</c:v>
                </c:pt>
                <c:pt idx="15">
                  <c:v>3275.3739999999998</c:v>
                </c:pt>
                <c:pt idx="16">
                  <c:v>3736.971</c:v>
                </c:pt>
                <c:pt idx="17">
                  <c:v>3823.0220000000004</c:v>
                </c:pt>
                <c:pt idx="18">
                  <c:v>3942.451</c:v>
                </c:pt>
                <c:pt idx="19">
                  <c:v>3944.1350000000002</c:v>
                </c:pt>
                <c:pt idx="20">
                  <c:v>3784.395</c:v>
                </c:pt>
                <c:pt idx="21">
                  <c:v>3576.2719999999999</c:v>
                </c:pt>
                <c:pt idx="22">
                  <c:v>3512.2680000000005</c:v>
                </c:pt>
                <c:pt idx="23">
                  <c:v>3390.7380000000003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391</c:v>
                </c:pt>
                <c:pt idx="1">
                  <c:v>483.5</c:v>
                </c:pt>
                <c:pt idx="2">
                  <c:v>538.70000000000005</c:v>
                </c:pt>
                <c:pt idx="3">
                  <c:v>553.70000000000005</c:v>
                </c:pt>
                <c:pt idx="4">
                  <c:v>395.1</c:v>
                </c:pt>
                <c:pt idx="5">
                  <c:v>327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164.5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153.5</c:v>
                </c:pt>
                <c:pt idx="16">
                  <c:v>159.1</c:v>
                </c:pt>
                <c:pt idx="17">
                  <c:v>605</c:v>
                </c:pt>
                <c:pt idx="18">
                  <c:v>522</c:v>
                </c:pt>
                <c:pt idx="19">
                  <c:v>417.4</c:v>
                </c:pt>
                <c:pt idx="20">
                  <c:v>346.1</c:v>
                </c:pt>
                <c:pt idx="21">
                  <c:v>110</c:v>
                </c:pt>
                <c:pt idx="22">
                  <c:v>130</c:v>
                </c:pt>
                <c:pt idx="23">
                  <c:v>180.3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2936.4229999999998</c:v>
                </c:pt>
                <c:pt idx="1">
                  <c:v>2922.473</c:v>
                </c:pt>
                <c:pt idx="2">
                  <c:v>2908.581000000001</c:v>
                </c:pt>
                <c:pt idx="3">
                  <c:v>2868.4030000000002</c:v>
                </c:pt>
                <c:pt idx="4">
                  <c:v>2868.79</c:v>
                </c:pt>
                <c:pt idx="5">
                  <c:v>2866.5009999999997</c:v>
                </c:pt>
                <c:pt idx="6">
                  <c:v>2831.069</c:v>
                </c:pt>
                <c:pt idx="7">
                  <c:v>2974.5209999999993</c:v>
                </c:pt>
                <c:pt idx="8">
                  <c:v>3413.4410000000007</c:v>
                </c:pt>
                <c:pt idx="9">
                  <c:v>3870.8950000000009</c:v>
                </c:pt>
                <c:pt idx="10">
                  <c:v>4154.1500000000005</c:v>
                </c:pt>
                <c:pt idx="11">
                  <c:v>4241.6910000000016</c:v>
                </c:pt>
                <c:pt idx="12">
                  <c:v>4224.5699999999988</c:v>
                </c:pt>
                <c:pt idx="13">
                  <c:v>4052.3250000000007</c:v>
                </c:pt>
                <c:pt idx="14">
                  <c:v>3766.5419999999999</c:v>
                </c:pt>
                <c:pt idx="15">
                  <c:v>3299.0840000000007</c:v>
                </c:pt>
                <c:pt idx="16">
                  <c:v>2702.7299999999996</c:v>
                </c:pt>
                <c:pt idx="17">
                  <c:v>2325.1089999999995</c:v>
                </c:pt>
                <c:pt idx="18">
                  <c:v>2277.049</c:v>
                </c:pt>
                <c:pt idx="19">
                  <c:v>2281.7109999999998</c:v>
                </c:pt>
                <c:pt idx="20">
                  <c:v>2269.6670000000004</c:v>
                </c:pt>
                <c:pt idx="21">
                  <c:v>2237.5360000000001</c:v>
                </c:pt>
                <c:pt idx="22">
                  <c:v>2199.663</c:v>
                </c:pt>
                <c:pt idx="23">
                  <c:v>2163.4390000000003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110</c:v>
                </c:pt>
                <c:pt idx="8">
                  <c:v>277</c:v>
                </c:pt>
                <c:pt idx="9">
                  <c:v>85</c:v>
                </c:pt>
                <c:pt idx="10">
                  <c:v>20</c:v>
                </c:pt>
                <c:pt idx="11">
                  <c:v>18</c:v>
                </c:pt>
                <c:pt idx="12">
                  <c:v>44</c:v>
                </c:pt>
                <c:pt idx="13">
                  <c:v>42</c:v>
                </c:pt>
                <c:pt idx="14">
                  <c:v>26</c:v>
                </c:pt>
                <c:pt idx="15">
                  <c:v>35</c:v>
                </c:pt>
                <c:pt idx="16">
                  <c:v>65</c:v>
                </c:pt>
                <c:pt idx="17">
                  <c:v>205</c:v>
                </c:pt>
                <c:pt idx="18">
                  <c:v>592</c:v>
                </c:pt>
                <c:pt idx="19">
                  <c:v>731</c:v>
                </c:pt>
                <c:pt idx="20">
                  <c:v>489</c:v>
                </c:pt>
                <c:pt idx="21">
                  <c:v>284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095704"/>
        <c:axId val="287096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5376.3000000000011</c:v>
                </c:pt>
                <c:pt idx="1">
                  <c:v>5336.6349999999993</c:v>
                </c:pt>
                <c:pt idx="2">
                  <c:v>5278.1560000000009</c:v>
                </c:pt>
                <c:pt idx="3">
                  <c:v>5252.9769999999999</c:v>
                </c:pt>
                <c:pt idx="4">
                  <c:v>5250.1010000000015</c:v>
                </c:pt>
                <c:pt idx="5">
                  <c:v>5833.0670000000009</c:v>
                </c:pt>
                <c:pt idx="6">
                  <c:v>6569.8739999999998</c:v>
                </c:pt>
                <c:pt idx="7">
                  <c:v>7443.1060000000007</c:v>
                </c:pt>
                <c:pt idx="8">
                  <c:v>8073.858000000002</c:v>
                </c:pt>
                <c:pt idx="9">
                  <c:v>7928.2380000000003</c:v>
                </c:pt>
                <c:pt idx="10">
                  <c:v>7998.3119999999999</c:v>
                </c:pt>
                <c:pt idx="11">
                  <c:v>7922.9680000000008</c:v>
                </c:pt>
                <c:pt idx="12">
                  <c:v>7900.3040000000019</c:v>
                </c:pt>
                <c:pt idx="13">
                  <c:v>7698.6579999999994</c:v>
                </c:pt>
                <c:pt idx="14">
                  <c:v>7521.2709999999997</c:v>
                </c:pt>
                <c:pt idx="15">
                  <c:v>7154.991</c:v>
                </c:pt>
                <c:pt idx="16">
                  <c:v>7055.7999999999984</c:v>
                </c:pt>
                <c:pt idx="17">
                  <c:v>7350.1109999999999</c:v>
                </c:pt>
                <c:pt idx="18">
                  <c:v>7725.5130000000017</c:v>
                </c:pt>
                <c:pt idx="19">
                  <c:v>7766.2090000000007</c:v>
                </c:pt>
                <c:pt idx="20">
                  <c:v>7281.1419999999989</c:v>
                </c:pt>
                <c:pt idx="21">
                  <c:v>6599.8219999999992</c:v>
                </c:pt>
                <c:pt idx="22">
                  <c:v>6289.884</c:v>
                </c:pt>
                <c:pt idx="23">
                  <c:v>6156.5190000000002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95704"/>
        <c:axId val="287096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149.56</c:v>
                </c:pt>
                <c:pt idx="1">
                  <c:v>150</c:v>
                </c:pt>
                <c:pt idx="2">
                  <c:v>135.96</c:v>
                </c:pt>
                <c:pt idx="3">
                  <c:v>122.78</c:v>
                </c:pt>
                <c:pt idx="4">
                  <c:v>152</c:v>
                </c:pt>
                <c:pt idx="5">
                  <c:v>173.03</c:v>
                </c:pt>
                <c:pt idx="6">
                  <c:v>227.74</c:v>
                </c:pt>
                <c:pt idx="7">
                  <c:v>276.02999999999997</c:v>
                </c:pt>
                <c:pt idx="8">
                  <c:v>302.07</c:v>
                </c:pt>
                <c:pt idx="9">
                  <c:v>254.62</c:v>
                </c:pt>
                <c:pt idx="10">
                  <c:v>212</c:v>
                </c:pt>
                <c:pt idx="11">
                  <c:v>205.36</c:v>
                </c:pt>
                <c:pt idx="12">
                  <c:v>204</c:v>
                </c:pt>
                <c:pt idx="13">
                  <c:v>203.24</c:v>
                </c:pt>
                <c:pt idx="14">
                  <c:v>210</c:v>
                </c:pt>
                <c:pt idx="15">
                  <c:v>212</c:v>
                </c:pt>
                <c:pt idx="16">
                  <c:v>253.62</c:v>
                </c:pt>
                <c:pt idx="17">
                  <c:v>259.07</c:v>
                </c:pt>
                <c:pt idx="18">
                  <c:v>312</c:v>
                </c:pt>
                <c:pt idx="19">
                  <c:v>313.01</c:v>
                </c:pt>
                <c:pt idx="20">
                  <c:v>255.62</c:v>
                </c:pt>
                <c:pt idx="21">
                  <c:v>225.29</c:v>
                </c:pt>
                <c:pt idx="22">
                  <c:v>221.39</c:v>
                </c:pt>
                <c:pt idx="23">
                  <c:v>203.09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107464"/>
        <c:axId val="287096880"/>
      </c:lineChart>
      <c:catAx>
        <c:axId val="287095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96488"/>
        <c:crosses val="autoZero"/>
        <c:auto val="1"/>
        <c:lblAlgn val="ctr"/>
        <c:lblOffset val="100"/>
        <c:noMultiLvlLbl val="0"/>
      </c:catAx>
      <c:valAx>
        <c:axId val="28709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95704"/>
        <c:crosses val="autoZero"/>
        <c:crossBetween val="between"/>
      </c:valAx>
      <c:valAx>
        <c:axId val="287096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107464"/>
        <c:crosses val="max"/>
        <c:crossBetween val="between"/>
      </c:valAx>
      <c:catAx>
        <c:axId val="287107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096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44495</v>
          </cell>
        </row>
        <row r="5">
          <cell r="C5" t="str">
            <v>DAM</v>
          </cell>
        </row>
        <row r="26">
          <cell r="C26">
            <v>9364</v>
          </cell>
        </row>
        <row r="27">
          <cell r="C27">
            <v>73115.901000000056</v>
          </cell>
        </row>
        <row r="28">
          <cell r="C28">
            <v>3311</v>
          </cell>
        </row>
        <row r="29">
          <cell r="C29">
            <v>6316.9</v>
          </cell>
        </row>
        <row r="30">
          <cell r="C30">
            <v>72656.362999999998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21307.895</v>
          </cell>
        </row>
        <row r="39">
          <cell r="C39">
            <v>32380.015000000003</v>
          </cell>
        </row>
        <row r="40">
          <cell r="C40">
            <v>78043.301000000007</v>
          </cell>
        </row>
        <row r="41">
          <cell r="C41">
            <v>350.48599999999999</v>
          </cell>
        </row>
        <row r="42">
          <cell r="C42">
            <v>28973.119000000002</v>
          </cell>
        </row>
        <row r="43">
          <cell r="C43">
            <v>3709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149.56</v>
          </cell>
          <cell r="C7">
            <v>150</v>
          </cell>
          <cell r="D7">
            <v>135.96</v>
          </cell>
          <cell r="E7">
            <v>122.78</v>
          </cell>
          <cell r="F7">
            <v>152</v>
          </cell>
          <cell r="G7">
            <v>173.03</v>
          </cell>
          <cell r="H7">
            <v>227.74</v>
          </cell>
          <cell r="I7">
            <v>276.02999999999997</v>
          </cell>
          <cell r="J7">
            <v>302.07</v>
          </cell>
          <cell r="K7">
            <v>254.62</v>
          </cell>
          <cell r="L7">
            <v>212</v>
          </cell>
          <cell r="M7">
            <v>205.36</v>
          </cell>
          <cell r="N7">
            <v>204</v>
          </cell>
          <cell r="O7">
            <v>203.24</v>
          </cell>
          <cell r="P7">
            <v>210</v>
          </cell>
          <cell r="Q7">
            <v>212</v>
          </cell>
          <cell r="R7">
            <v>253.62</v>
          </cell>
          <cell r="S7">
            <v>259.07</v>
          </cell>
          <cell r="T7">
            <v>312</v>
          </cell>
          <cell r="U7">
            <v>313.01</v>
          </cell>
          <cell r="V7">
            <v>255.62</v>
          </cell>
          <cell r="W7">
            <v>225.29</v>
          </cell>
          <cell r="X7">
            <v>221.39</v>
          </cell>
          <cell r="Y7">
            <v>203.09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149.56</v>
          </cell>
          <cell r="C7">
            <v>150</v>
          </cell>
          <cell r="D7">
            <v>135.96</v>
          </cell>
          <cell r="E7">
            <v>122.78</v>
          </cell>
          <cell r="F7">
            <v>152</v>
          </cell>
          <cell r="G7">
            <v>173.03</v>
          </cell>
          <cell r="H7">
            <v>227.74</v>
          </cell>
          <cell r="I7">
            <v>276.02999999999997</v>
          </cell>
          <cell r="J7">
            <v>302.07</v>
          </cell>
          <cell r="K7">
            <v>254.62</v>
          </cell>
          <cell r="L7">
            <v>212</v>
          </cell>
          <cell r="M7">
            <v>205.36</v>
          </cell>
          <cell r="N7">
            <v>204</v>
          </cell>
          <cell r="O7">
            <v>203.24</v>
          </cell>
          <cell r="P7">
            <v>210</v>
          </cell>
          <cell r="Q7">
            <v>212</v>
          </cell>
          <cell r="R7">
            <v>253.62</v>
          </cell>
          <cell r="S7">
            <v>259.07</v>
          </cell>
          <cell r="T7">
            <v>312</v>
          </cell>
          <cell r="U7">
            <v>313.01</v>
          </cell>
          <cell r="V7">
            <v>255.62</v>
          </cell>
          <cell r="W7">
            <v>225.29</v>
          </cell>
          <cell r="X7">
            <v>221.39</v>
          </cell>
          <cell r="Y7">
            <v>203.09</v>
          </cell>
        </row>
        <row r="12">
          <cell r="B12">
            <v>196</v>
          </cell>
          <cell r="C12">
            <v>196</v>
          </cell>
          <cell r="D12">
            <v>185</v>
          </cell>
          <cell r="E12">
            <v>185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196</v>
          </cell>
        </row>
        <row r="13">
          <cell r="B13">
            <v>196</v>
          </cell>
          <cell r="C13">
            <v>196</v>
          </cell>
          <cell r="D13">
            <v>185</v>
          </cell>
          <cell r="E13">
            <v>185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196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395</v>
          </cell>
          <cell r="P23">
            <v>395</v>
          </cell>
          <cell r="Q23">
            <v>400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4">
          <cell r="L24">
            <v>60</v>
          </cell>
          <cell r="M24">
            <v>100</v>
          </cell>
          <cell r="N24">
            <v>80</v>
          </cell>
          <cell r="O24">
            <v>60</v>
          </cell>
        </row>
        <row r="25">
          <cell r="P25">
            <v>60</v>
          </cell>
          <cell r="Q25">
            <v>110</v>
          </cell>
          <cell r="R25">
            <v>369.27300000000002</v>
          </cell>
          <cell r="S25">
            <v>358.012</v>
          </cell>
          <cell r="T25">
            <v>375.97300000000001</v>
          </cell>
          <cell r="U25">
            <v>374.947</v>
          </cell>
          <cell r="V25">
            <v>355.57299999999998</v>
          </cell>
          <cell r="W25">
            <v>355.37900000000002</v>
          </cell>
          <cell r="X25">
            <v>361.91500000000002</v>
          </cell>
          <cell r="Y25">
            <v>359.608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353.44099999999997</v>
          </cell>
          <cell r="H26">
            <v>400.18200000000002</v>
          </cell>
          <cell r="I26">
            <v>413.21199999999999</v>
          </cell>
          <cell r="J26">
            <v>425.16899999999998</v>
          </cell>
          <cell r="K26">
            <v>405.66500000000002</v>
          </cell>
          <cell r="L26">
            <v>386.18599999999998</v>
          </cell>
          <cell r="M26">
            <v>384.48700000000002</v>
          </cell>
          <cell r="N26">
            <v>384.779</v>
          </cell>
          <cell r="O26">
            <v>387.86599999999999</v>
          </cell>
          <cell r="P26">
            <v>394.10500000000002</v>
          </cell>
          <cell r="Q26">
            <v>389.66899999999998</v>
          </cell>
          <cell r="R26">
            <v>413.488</v>
          </cell>
          <cell r="S26">
            <v>406.02499999999998</v>
          </cell>
          <cell r="T26">
            <v>423.64499999999998</v>
          </cell>
          <cell r="U26">
            <v>422.88400000000001</v>
          </cell>
          <cell r="V26">
            <v>402.27199999999999</v>
          </cell>
          <cell r="W26">
            <v>396.87400000000002</v>
          </cell>
          <cell r="X26">
            <v>399.96300000000002</v>
          </cell>
          <cell r="Y26">
            <v>391.37299999999999</v>
          </cell>
        </row>
        <row r="27">
          <cell r="B27">
            <v>336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395</v>
          </cell>
          <cell r="H27">
            <v>395</v>
          </cell>
          <cell r="I27">
            <v>811</v>
          </cell>
          <cell r="J27">
            <v>811</v>
          </cell>
          <cell r="K27">
            <v>395</v>
          </cell>
          <cell r="L27">
            <v>395</v>
          </cell>
          <cell r="M27">
            <v>395</v>
          </cell>
          <cell r="N27">
            <v>395</v>
          </cell>
          <cell r="O27">
            <v>395</v>
          </cell>
          <cell r="P27">
            <v>450</v>
          </cell>
          <cell r="Q27">
            <v>450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450</v>
          </cell>
          <cell r="X27">
            <v>450</v>
          </cell>
          <cell r="Y27">
            <v>450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I30">
            <v>49</v>
          </cell>
          <cell r="J30">
            <v>49</v>
          </cell>
          <cell r="K30">
            <v>49</v>
          </cell>
          <cell r="L30">
            <v>49</v>
          </cell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1">
          <cell r="B31">
            <v>218</v>
          </cell>
          <cell r="C31">
            <v>295.78500000000003</v>
          </cell>
          <cell r="D31">
            <v>218</v>
          </cell>
          <cell r="E31">
            <v>218</v>
          </cell>
          <cell r="F31">
            <v>351.33300000000003</v>
          </cell>
          <cell r="G31">
            <v>420.142</v>
          </cell>
          <cell r="H31">
            <v>422</v>
          </cell>
          <cell r="I31">
            <v>422</v>
          </cell>
          <cell r="J31">
            <v>422</v>
          </cell>
          <cell r="K31">
            <v>422</v>
          </cell>
          <cell r="L31">
            <v>419</v>
          </cell>
          <cell r="M31">
            <v>416</v>
          </cell>
          <cell r="N31">
            <v>416</v>
          </cell>
          <cell r="O31">
            <v>416</v>
          </cell>
          <cell r="P31">
            <v>416</v>
          </cell>
          <cell r="Q31">
            <v>416</v>
          </cell>
          <cell r="R31">
            <v>419</v>
          </cell>
          <cell r="S31">
            <v>420</v>
          </cell>
          <cell r="T31">
            <v>422</v>
          </cell>
          <cell r="U31">
            <v>422</v>
          </cell>
          <cell r="V31">
            <v>422</v>
          </cell>
          <cell r="W31">
            <v>416.91899999999998</v>
          </cell>
          <cell r="X31">
            <v>417.56200000000001</v>
          </cell>
          <cell r="Y31">
            <v>419.13099999999997</v>
          </cell>
        </row>
        <row r="32">
          <cell r="G32">
            <v>60</v>
          </cell>
          <cell r="H32">
            <v>305.16000000000003</v>
          </cell>
          <cell r="I32">
            <v>330.517</v>
          </cell>
          <cell r="J32">
            <v>343.29899999999998</v>
          </cell>
          <cell r="K32">
            <v>319.81</v>
          </cell>
          <cell r="L32">
            <v>294.66699999999997</v>
          </cell>
          <cell r="M32">
            <v>290.24099999999999</v>
          </cell>
          <cell r="N32">
            <v>289.33300000000003</v>
          </cell>
          <cell r="O32">
            <v>288.82900000000001</v>
          </cell>
          <cell r="P32">
            <v>293.334</v>
          </cell>
          <cell r="Q32">
            <v>294.66699999999997</v>
          </cell>
          <cell r="R32">
            <v>319.31</v>
          </cell>
          <cell r="S32">
            <v>322.03300000000002</v>
          </cell>
          <cell r="T32">
            <v>347.93299999999999</v>
          </cell>
          <cell r="U32">
            <v>348.404</v>
          </cell>
          <cell r="V32">
            <v>320.31</v>
          </cell>
          <cell r="W32">
            <v>303.52699999999999</v>
          </cell>
          <cell r="X32">
            <v>300.928</v>
          </cell>
          <cell r="Y32">
            <v>288.726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330.10300000000001</v>
          </cell>
          <cell r="H33">
            <v>399</v>
          </cell>
          <cell r="I33">
            <v>399</v>
          </cell>
          <cell r="J33">
            <v>399</v>
          </cell>
          <cell r="K33">
            <v>399</v>
          </cell>
          <cell r="L33">
            <v>397</v>
          </cell>
          <cell r="M33">
            <v>395</v>
          </cell>
          <cell r="N33">
            <v>393</v>
          </cell>
          <cell r="O33">
            <v>392</v>
          </cell>
          <cell r="P33">
            <v>390</v>
          </cell>
          <cell r="Q33">
            <v>392</v>
          </cell>
          <cell r="R33">
            <v>393</v>
          </cell>
          <cell r="S33">
            <v>394</v>
          </cell>
          <cell r="T33">
            <v>395</v>
          </cell>
          <cell r="U33">
            <v>397</v>
          </cell>
          <cell r="V33">
            <v>398</v>
          </cell>
          <cell r="W33">
            <v>398</v>
          </cell>
          <cell r="X33">
            <v>399</v>
          </cell>
          <cell r="Y33">
            <v>399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381.60399999999998</v>
          </cell>
          <cell r="I35">
            <v>408</v>
          </cell>
          <cell r="J35">
            <v>408</v>
          </cell>
          <cell r="K35">
            <v>404.48500000000001</v>
          </cell>
          <cell r="L35">
            <v>325.10300000000001</v>
          </cell>
          <cell r="M35">
            <v>303.233</v>
          </cell>
          <cell r="N35">
            <v>299.06900000000002</v>
          </cell>
          <cell r="O35">
            <v>298.27800000000002</v>
          </cell>
          <cell r="P35">
            <v>335.40699999999998</v>
          </cell>
          <cell r="Q35">
            <v>324.86700000000002</v>
          </cell>
          <cell r="R35">
            <v>405</v>
          </cell>
          <cell r="S35">
            <v>356.05200000000002</v>
          </cell>
          <cell r="T35">
            <v>405</v>
          </cell>
          <cell r="U35">
            <v>405</v>
          </cell>
          <cell r="V35">
            <v>317.11900000000003</v>
          </cell>
          <cell r="W35">
            <v>328.673</v>
          </cell>
          <cell r="X35">
            <v>300</v>
          </cell>
          <cell r="Y35">
            <v>300</v>
          </cell>
        </row>
        <row r="36">
          <cell r="G36">
            <v>60</v>
          </cell>
          <cell r="H36">
            <v>380</v>
          </cell>
          <cell r="I36">
            <v>398</v>
          </cell>
          <cell r="J36">
            <v>398</v>
          </cell>
          <cell r="K36">
            <v>395</v>
          </cell>
          <cell r="L36">
            <v>375.33199999999999</v>
          </cell>
          <cell r="M36">
            <v>354.46699999999998</v>
          </cell>
          <cell r="N36">
            <v>349.67200000000003</v>
          </cell>
          <cell r="O36">
            <v>346.476</v>
          </cell>
          <cell r="P36">
            <v>370.00400000000002</v>
          </cell>
          <cell r="Q36">
            <v>370.27100000000002</v>
          </cell>
          <cell r="R36">
            <v>390</v>
          </cell>
          <cell r="S36">
            <v>392</v>
          </cell>
          <cell r="T36">
            <v>393</v>
          </cell>
          <cell r="U36">
            <v>394</v>
          </cell>
          <cell r="V36">
            <v>389.221</v>
          </cell>
          <cell r="W36">
            <v>394</v>
          </cell>
          <cell r="X36">
            <v>350</v>
          </cell>
          <cell r="Y36">
            <v>250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112</v>
          </cell>
          <cell r="K41">
            <v>65</v>
          </cell>
          <cell r="T41">
            <v>112</v>
          </cell>
          <cell r="U41">
            <v>112</v>
          </cell>
          <cell r="V41">
            <v>112</v>
          </cell>
          <cell r="W41">
            <v>112</v>
          </cell>
        </row>
        <row r="42">
          <cell r="T42">
            <v>95</v>
          </cell>
          <cell r="U42">
            <v>99</v>
          </cell>
        </row>
        <row r="43">
          <cell r="S43">
            <v>105</v>
          </cell>
          <cell r="T43">
            <v>105</v>
          </cell>
          <cell r="U43">
            <v>105</v>
          </cell>
        </row>
        <row r="44">
          <cell r="Q44">
            <v>35</v>
          </cell>
          <cell r="R44">
            <v>35</v>
          </cell>
        </row>
        <row r="45">
          <cell r="J45">
            <v>120</v>
          </cell>
        </row>
        <row r="46"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52</v>
          </cell>
          <cell r="W48">
            <v>52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B52">
            <v>30</v>
          </cell>
          <cell r="C52">
            <v>30</v>
          </cell>
          <cell r="D52">
            <v>30</v>
          </cell>
          <cell r="E52">
            <v>30</v>
          </cell>
          <cell r="F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20</v>
          </cell>
          <cell r="L55">
            <v>20</v>
          </cell>
          <cell r="M55">
            <v>18</v>
          </cell>
          <cell r="N55">
            <v>18</v>
          </cell>
          <cell r="O55">
            <v>16</v>
          </cell>
        </row>
        <row r="57">
          <cell r="B57">
            <v>2936.4229999999998</v>
          </cell>
          <cell r="C57">
            <v>2922.473</v>
          </cell>
          <cell r="D57">
            <v>2908.581000000001</v>
          </cell>
          <cell r="E57">
            <v>2868.4030000000002</v>
          </cell>
          <cell r="F57">
            <v>2868.79</v>
          </cell>
          <cell r="G57">
            <v>2866.5009999999997</v>
          </cell>
          <cell r="H57">
            <v>2831.069</v>
          </cell>
          <cell r="I57">
            <v>2974.5209999999993</v>
          </cell>
          <cell r="J57">
            <v>3413.4410000000007</v>
          </cell>
          <cell r="K57">
            <v>3870.8950000000009</v>
          </cell>
          <cell r="L57">
            <v>4154.1500000000005</v>
          </cell>
          <cell r="M57">
            <v>4241.6910000000016</v>
          </cell>
          <cell r="N57">
            <v>4224.5699999999988</v>
          </cell>
          <cell r="O57">
            <v>4052.3250000000007</v>
          </cell>
          <cell r="P57">
            <v>3766.5419999999999</v>
          </cell>
          <cell r="Q57">
            <v>3299.0840000000007</v>
          </cell>
          <cell r="R57">
            <v>2702.7299999999996</v>
          </cell>
          <cell r="S57">
            <v>2325.1089999999995</v>
          </cell>
          <cell r="T57">
            <v>2277.049</v>
          </cell>
          <cell r="U57">
            <v>2281.7109999999998</v>
          </cell>
          <cell r="V57">
            <v>2269.6670000000004</v>
          </cell>
          <cell r="W57">
            <v>2237.5360000000001</v>
          </cell>
          <cell r="X57">
            <v>2199.663</v>
          </cell>
          <cell r="Y57">
            <v>2163.4390000000003</v>
          </cell>
        </row>
        <row r="70">
          <cell r="B70">
            <v>30</v>
          </cell>
          <cell r="C70">
            <v>68</v>
          </cell>
          <cell r="D70">
            <v>68</v>
          </cell>
          <cell r="E70">
            <v>87</v>
          </cell>
          <cell r="F70">
            <v>68</v>
          </cell>
          <cell r="G70">
            <v>57</v>
          </cell>
          <cell r="T70">
            <v>25</v>
          </cell>
        </row>
        <row r="71">
          <cell r="B71">
            <v>170</v>
          </cell>
          <cell r="C71">
            <v>170</v>
          </cell>
          <cell r="D71">
            <v>170</v>
          </cell>
          <cell r="E71">
            <v>180</v>
          </cell>
          <cell r="F71">
            <v>170</v>
          </cell>
          <cell r="G71">
            <v>170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5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</v>
          </cell>
          <cell r="R71">
            <v>5</v>
          </cell>
          <cell r="S71">
            <v>5</v>
          </cell>
          <cell r="T71">
            <v>5</v>
          </cell>
          <cell r="U71">
            <v>5</v>
          </cell>
          <cell r="V71">
            <v>5</v>
          </cell>
          <cell r="W71">
            <v>10</v>
          </cell>
          <cell r="X71">
            <v>30</v>
          </cell>
          <cell r="Y71">
            <v>55</v>
          </cell>
        </row>
        <row r="72">
          <cell r="B72">
            <v>141</v>
          </cell>
          <cell r="C72">
            <v>195.5</v>
          </cell>
          <cell r="D72">
            <v>250.7</v>
          </cell>
          <cell r="E72">
            <v>236.7</v>
          </cell>
          <cell r="F72">
            <v>107.1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75.3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K74">
            <v>59.5</v>
          </cell>
          <cell r="Q74">
            <v>48.5</v>
          </cell>
          <cell r="R74">
            <v>54.1</v>
          </cell>
          <cell r="S74">
            <v>500</v>
          </cell>
          <cell r="T74">
            <v>392</v>
          </cell>
          <cell r="U74">
            <v>312.39999999999998</v>
          </cell>
          <cell r="V74">
            <v>241.1</v>
          </cell>
        </row>
      </sheetData>
      <sheetData sheetId="17">
        <row r="62">
          <cell r="B62">
            <v>977.88200000000006</v>
          </cell>
          <cell r="C62">
            <v>992.07199999999989</v>
          </cell>
          <cell r="D62">
            <v>990.05700000000002</v>
          </cell>
          <cell r="E62">
            <v>970.24599999999998</v>
          </cell>
          <cell r="F62">
            <v>993.97300000000007</v>
          </cell>
          <cell r="G62">
            <v>981.76700000000005</v>
          </cell>
          <cell r="H62">
            <v>943.12099999999998</v>
          </cell>
          <cell r="I62">
            <v>928.83299999999997</v>
          </cell>
          <cell r="J62">
            <v>897.12899999999991</v>
          </cell>
          <cell r="K62">
            <v>865.226</v>
          </cell>
          <cell r="L62">
            <v>822.37399999999991</v>
          </cell>
          <cell r="M62">
            <v>820.67499999999995</v>
          </cell>
          <cell r="N62">
            <v>801.48500000000001</v>
          </cell>
          <cell r="O62">
            <v>837.05899999999997</v>
          </cell>
          <cell r="P62">
            <v>820.87200000000007</v>
          </cell>
          <cell r="Q62">
            <v>784.89599999999996</v>
          </cell>
          <cell r="R62">
            <v>813.58100000000002</v>
          </cell>
          <cell r="S62">
            <v>832.49399999999991</v>
          </cell>
          <cell r="T62">
            <v>824.13499999999999</v>
          </cell>
          <cell r="U62">
            <v>816.31100000000004</v>
          </cell>
          <cell r="V62">
            <v>825.18399999999997</v>
          </cell>
          <cell r="W62">
            <v>825.86699999999996</v>
          </cell>
          <cell r="X62">
            <v>965.42699999999991</v>
          </cell>
          <cell r="Y62">
            <v>977.22900000000004</v>
          </cell>
        </row>
        <row r="63">
          <cell r="B63">
            <v>1017.985</v>
          </cell>
          <cell r="C63">
            <v>1005.8680000000003</v>
          </cell>
          <cell r="D63">
            <v>991.82</v>
          </cell>
          <cell r="E63">
            <v>998.71999999999991</v>
          </cell>
          <cell r="F63">
            <v>1043.9240000000002</v>
          </cell>
          <cell r="G63">
            <v>1198.1479999999999</v>
          </cell>
          <cell r="H63">
            <v>1407.2569999999998</v>
          </cell>
          <cell r="I63">
            <v>1556.8690000000001</v>
          </cell>
          <cell r="J63">
            <v>1637.5449999999998</v>
          </cell>
          <cell r="K63">
            <v>1656.317</v>
          </cell>
          <cell r="L63">
            <v>1652.7250000000004</v>
          </cell>
          <cell r="M63">
            <v>1638.9010000000001</v>
          </cell>
          <cell r="N63">
            <v>1626.7759999999998</v>
          </cell>
          <cell r="O63">
            <v>1579.2139999999999</v>
          </cell>
          <cell r="P63">
            <v>1520.386</v>
          </cell>
          <cell r="Q63">
            <v>1467.25</v>
          </cell>
          <cell r="R63">
            <v>1424.6319999999998</v>
          </cell>
          <cell r="S63">
            <v>1414.8980000000001</v>
          </cell>
          <cell r="T63">
            <v>1448.75</v>
          </cell>
          <cell r="U63">
            <v>1387.0029999999997</v>
          </cell>
          <cell r="V63">
            <v>1292.403</v>
          </cell>
          <cell r="W63">
            <v>1192.6750000000002</v>
          </cell>
          <cell r="X63">
            <v>1132.4970000000001</v>
          </cell>
          <cell r="Y63">
            <v>1087.452</v>
          </cell>
        </row>
        <row r="64">
          <cell r="B64">
            <v>2228.4599999999991</v>
          </cell>
          <cell r="C64">
            <v>2068.1949999999997</v>
          </cell>
          <cell r="D64">
            <v>1997.0309999999999</v>
          </cell>
          <cell r="E64">
            <v>1967.4129999999996</v>
          </cell>
          <cell r="F64">
            <v>2035.2179999999998</v>
          </cell>
          <cell r="G64">
            <v>2324.7519999999995</v>
          </cell>
          <cell r="H64">
            <v>2772.7959999999998</v>
          </cell>
          <cell r="I64">
            <v>3196.9039999999995</v>
          </cell>
          <cell r="J64">
            <v>3666.7840000000001</v>
          </cell>
          <cell r="K64">
            <v>3851.6949999999997</v>
          </cell>
          <cell r="L64">
            <v>3925.8129999999992</v>
          </cell>
          <cell r="M64">
            <v>3934.9920000000002</v>
          </cell>
          <cell r="N64">
            <v>3883.6429999999996</v>
          </cell>
          <cell r="O64">
            <v>3634.7849999999994</v>
          </cell>
          <cell r="P64">
            <v>3493.413</v>
          </cell>
          <cell r="Q64">
            <v>3479.5450000000001</v>
          </cell>
          <cell r="R64">
            <v>3564.9870000000001</v>
          </cell>
          <cell r="S64">
            <v>3824.319</v>
          </cell>
          <cell r="T64">
            <v>4310.9279999999999</v>
          </cell>
          <cell r="U64">
            <v>4414.8950000000004</v>
          </cell>
          <cell r="V64">
            <v>4064.355</v>
          </cell>
          <cell r="W64">
            <v>3583.6800000000003</v>
          </cell>
          <cell r="X64">
            <v>3125.8600000000006</v>
          </cell>
          <cell r="Y64">
            <v>2692.8380000000002</v>
          </cell>
        </row>
        <row r="65">
          <cell r="C65">
            <v>110</v>
          </cell>
          <cell r="D65">
            <v>110</v>
          </cell>
          <cell r="E65">
            <v>110</v>
          </cell>
          <cell r="F65">
            <v>20.486000000000001</v>
          </cell>
        </row>
        <row r="66">
          <cell r="B66">
            <v>109.5</v>
          </cell>
          <cell r="C66">
            <v>108.5</v>
          </cell>
          <cell r="D66">
            <v>102</v>
          </cell>
          <cell r="E66">
            <v>99</v>
          </cell>
          <cell r="F66">
            <v>102.5</v>
          </cell>
          <cell r="G66">
            <v>103</v>
          </cell>
          <cell r="H66">
            <v>160</v>
          </cell>
          <cell r="I66">
            <v>190</v>
          </cell>
          <cell r="J66">
            <v>189.5</v>
          </cell>
          <cell r="K66">
            <v>182</v>
          </cell>
          <cell r="L66">
            <v>176.5</v>
          </cell>
          <cell r="M66">
            <v>161</v>
          </cell>
          <cell r="N66">
            <v>160</v>
          </cell>
          <cell r="O66">
            <v>162.5</v>
          </cell>
          <cell r="P66">
            <v>160</v>
          </cell>
          <cell r="Q66">
            <v>170</v>
          </cell>
          <cell r="R66">
            <v>162</v>
          </cell>
          <cell r="S66">
            <v>167.5</v>
          </cell>
          <cell r="T66">
            <v>183.5</v>
          </cell>
          <cell r="U66">
            <v>180.5</v>
          </cell>
          <cell r="V66">
            <v>169</v>
          </cell>
          <cell r="W66">
            <v>162.5</v>
          </cell>
          <cell r="X66">
            <v>172</v>
          </cell>
          <cell r="Y66">
            <v>176</v>
          </cell>
        </row>
        <row r="70">
          <cell r="B70">
            <v>247</v>
          </cell>
          <cell r="C70">
            <v>277</v>
          </cell>
          <cell r="D70">
            <v>277</v>
          </cell>
          <cell r="E70">
            <v>277</v>
          </cell>
          <cell r="F70">
            <v>277</v>
          </cell>
          <cell r="G70">
            <v>277</v>
          </cell>
          <cell r="H70">
            <v>274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295.47300000000001</v>
          </cell>
          <cell r="C71">
            <v>275</v>
          </cell>
          <cell r="D71">
            <v>310.24799999999999</v>
          </cell>
          <cell r="E71">
            <v>330.59800000000001</v>
          </cell>
          <cell r="F71">
            <v>277</v>
          </cell>
          <cell r="G71">
            <v>264</v>
          </cell>
          <cell r="H71">
            <v>305</v>
          </cell>
          <cell r="I71">
            <v>373</v>
          </cell>
          <cell r="J71">
            <v>365</v>
          </cell>
          <cell r="K71">
            <v>405</v>
          </cell>
          <cell r="L71">
            <v>405</v>
          </cell>
          <cell r="M71">
            <v>405</v>
          </cell>
          <cell r="N71">
            <v>405</v>
          </cell>
          <cell r="O71">
            <v>405</v>
          </cell>
          <cell r="P71">
            <v>405</v>
          </cell>
          <cell r="Q71">
            <v>405</v>
          </cell>
          <cell r="R71">
            <v>403</v>
          </cell>
          <cell r="S71">
            <v>405</v>
          </cell>
          <cell r="T71">
            <v>405</v>
          </cell>
          <cell r="U71">
            <v>405</v>
          </cell>
          <cell r="V71">
            <v>405</v>
          </cell>
          <cell r="W71">
            <v>389</v>
          </cell>
          <cell r="X71">
            <v>399</v>
          </cell>
          <cell r="Y71">
            <v>423</v>
          </cell>
        </row>
        <row r="72">
          <cell r="G72">
            <v>184.4</v>
          </cell>
          <cell r="H72">
            <v>432.2</v>
          </cell>
          <cell r="I72">
            <v>668</v>
          </cell>
          <cell r="J72">
            <v>517.9</v>
          </cell>
          <cell r="K72">
            <v>668</v>
          </cell>
          <cell r="L72">
            <v>646.4</v>
          </cell>
          <cell r="M72">
            <v>507</v>
          </cell>
          <cell r="N72">
            <v>487.9</v>
          </cell>
          <cell r="O72">
            <v>453</v>
          </cell>
          <cell r="P72">
            <v>474.6</v>
          </cell>
          <cell r="Q72">
            <v>548.29999999999995</v>
          </cell>
          <cell r="R72">
            <v>387.6</v>
          </cell>
          <cell r="S72">
            <v>405.9</v>
          </cell>
          <cell r="T72">
            <v>253.2</v>
          </cell>
          <cell r="U72">
            <v>262.5</v>
          </cell>
          <cell r="V72">
            <v>225.2</v>
          </cell>
          <cell r="W72">
            <v>117.3</v>
          </cell>
          <cell r="X72">
            <v>58.9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275.5</v>
          </cell>
          <cell r="I74">
            <v>229.5</v>
          </cell>
          <cell r="J74">
            <v>500</v>
          </cell>
          <cell r="L74">
            <v>69.5</v>
          </cell>
          <cell r="M74">
            <v>155.4</v>
          </cell>
          <cell r="N74">
            <v>235.5</v>
          </cell>
          <cell r="O74">
            <v>327.10000000000002</v>
          </cell>
          <cell r="P74">
            <v>347</v>
          </cell>
          <cell r="W74">
            <v>28.8</v>
          </cell>
          <cell r="X74">
            <v>136.19999999999999</v>
          </cell>
          <cell r="Y74">
            <v>500</v>
          </cell>
        </row>
      </sheetData>
      <sheetData sheetId="18">
        <row r="7">
          <cell r="B7">
            <v>149.56</v>
          </cell>
          <cell r="C7">
            <v>150</v>
          </cell>
          <cell r="D7">
            <v>135.96</v>
          </cell>
          <cell r="E7">
            <v>122.78</v>
          </cell>
          <cell r="F7">
            <v>152</v>
          </cell>
          <cell r="G7">
            <v>173.03</v>
          </cell>
          <cell r="H7">
            <v>227.74</v>
          </cell>
          <cell r="I7">
            <v>276.02999999999997</v>
          </cell>
          <cell r="J7">
            <v>302.07</v>
          </cell>
          <cell r="K7">
            <v>254.62</v>
          </cell>
          <cell r="L7">
            <v>212</v>
          </cell>
          <cell r="M7">
            <v>205.36</v>
          </cell>
          <cell r="N7">
            <v>204</v>
          </cell>
          <cell r="O7">
            <v>203.24</v>
          </cell>
          <cell r="P7">
            <v>210</v>
          </cell>
          <cell r="Q7">
            <v>212</v>
          </cell>
          <cell r="R7">
            <v>253.62</v>
          </cell>
          <cell r="S7">
            <v>259.07</v>
          </cell>
          <cell r="T7">
            <v>312</v>
          </cell>
          <cell r="U7">
            <v>313.01</v>
          </cell>
          <cell r="V7">
            <v>255.62</v>
          </cell>
          <cell r="W7">
            <v>225.29</v>
          </cell>
          <cell r="X7">
            <v>221.39</v>
          </cell>
          <cell r="Y7">
            <v>203.09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ENERGI_DANMARK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VIOLAR</v>
          </cell>
        </row>
        <row r="32">
          <cell r="A32" t="str">
            <v>WOOTIS</v>
          </cell>
        </row>
        <row r="33">
          <cell r="A33" t="str">
            <v>COUPLING_CBS</v>
          </cell>
        </row>
        <row r="38">
          <cell r="A38" t="str">
            <v>ADMIE</v>
          </cell>
        </row>
        <row r="39">
          <cell r="A39" t="str">
            <v>ALPIQ_ENERGY</v>
          </cell>
        </row>
        <row r="40">
          <cell r="A40" t="str">
            <v>ATTIKI_GSC</v>
          </cell>
        </row>
        <row r="41">
          <cell r="A41" t="str">
            <v>AYEN_ENERGIJA</v>
          </cell>
        </row>
        <row r="42">
          <cell r="A42" t="str">
            <v>DANSKECOM</v>
          </cell>
        </row>
        <row r="43">
          <cell r="A43" t="str">
            <v>DUFERCO_HELLAS</v>
          </cell>
        </row>
        <row r="44">
          <cell r="A44" t="str">
            <v>EFT_SLOVENIA</v>
          </cell>
        </row>
        <row r="45">
          <cell r="A45" t="str">
            <v>ELINOIL</v>
          </cell>
        </row>
        <row r="46">
          <cell r="A46" t="str">
            <v>ELPEDISON</v>
          </cell>
        </row>
        <row r="47">
          <cell r="A47" t="str">
            <v>ELTA</v>
          </cell>
        </row>
        <row r="48">
          <cell r="A48" t="str">
            <v>ENERGI_DANMARK</v>
          </cell>
        </row>
        <row r="49">
          <cell r="A49" t="str">
            <v>ENSCO-AG-ST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PPC</v>
          </cell>
        </row>
        <row r="65">
          <cell r="A65" t="str">
            <v>SENTRADE</v>
          </cell>
        </row>
        <row r="66">
          <cell r="A66" t="str">
            <v>SOLARENERGY</v>
          </cell>
        </row>
        <row r="67">
          <cell r="A67" t="str">
            <v>STATKRAFT-DE1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5376.3229999999994</v>
      </c>
      <c r="C4" s="18">
        <v>5336.6579999999994</v>
      </c>
      <c r="D4" s="18">
        <v>5278.1809999999996</v>
      </c>
      <c r="E4" s="18">
        <v>5253.0029999999997</v>
      </c>
      <c r="F4" s="18">
        <v>5250.1230000000005</v>
      </c>
      <c r="G4" s="18">
        <v>5833.0869999999995</v>
      </c>
      <c r="H4" s="18">
        <v>6569.9149999999981</v>
      </c>
      <c r="I4" s="18">
        <v>7443.15</v>
      </c>
      <c r="J4" s="18">
        <v>8073.8089999999984</v>
      </c>
      <c r="K4" s="18">
        <v>7928.2549999999983</v>
      </c>
      <c r="L4" s="18">
        <v>7998.3379999999997</v>
      </c>
      <c r="M4" s="18">
        <v>7923.0190000000002</v>
      </c>
      <c r="N4" s="18">
        <v>7900.3229999999976</v>
      </c>
      <c r="O4" s="18">
        <v>7698.674</v>
      </c>
      <c r="P4" s="18">
        <v>7521.2919999999976</v>
      </c>
      <c r="Q4" s="18">
        <v>7154.9579999999996</v>
      </c>
      <c r="R4" s="18">
        <v>7055.8009999999986</v>
      </c>
      <c r="S4" s="18">
        <v>7350.1309999999985</v>
      </c>
      <c r="T4" s="18">
        <v>7725.5000000000009</v>
      </c>
      <c r="U4" s="18">
        <v>7766.2460000000001</v>
      </c>
      <c r="V4" s="18">
        <v>7281.1620000000003</v>
      </c>
      <c r="W4" s="18">
        <v>6599.8079999999982</v>
      </c>
      <c r="X4" s="18">
        <v>6289.9309999999996</v>
      </c>
      <c r="Y4" s="18">
        <v>6156.4769999999999</v>
      </c>
      <c r="Z4" s="19"/>
      <c r="AA4" s="20">
        <f>SUM(B4:Z4)</f>
        <v>164764.16400000002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149.56</v>
      </c>
      <c r="C7" s="28">
        <v>150</v>
      </c>
      <c r="D7" s="28">
        <v>135.96</v>
      </c>
      <c r="E7" s="28">
        <v>122.78</v>
      </c>
      <c r="F7" s="28">
        <v>152</v>
      </c>
      <c r="G7" s="28">
        <v>173.03</v>
      </c>
      <c r="H7" s="28">
        <v>227.74</v>
      </c>
      <c r="I7" s="28">
        <v>276.02999999999997</v>
      </c>
      <c r="J7" s="28">
        <v>302.07</v>
      </c>
      <c r="K7" s="28">
        <v>254.62</v>
      </c>
      <c r="L7" s="28">
        <v>212</v>
      </c>
      <c r="M7" s="28">
        <v>205.36</v>
      </c>
      <c r="N7" s="28">
        <v>204</v>
      </c>
      <c r="O7" s="28">
        <v>203.24</v>
      </c>
      <c r="P7" s="28">
        <v>210</v>
      </c>
      <c r="Q7" s="28">
        <v>212</v>
      </c>
      <c r="R7" s="28">
        <v>253.62</v>
      </c>
      <c r="S7" s="28">
        <v>259.07</v>
      </c>
      <c r="T7" s="28">
        <v>312</v>
      </c>
      <c r="U7" s="28">
        <v>313.01</v>
      </c>
      <c r="V7" s="28">
        <v>255.62</v>
      </c>
      <c r="W7" s="28">
        <v>225.29</v>
      </c>
      <c r="X7" s="28">
        <v>221.39</v>
      </c>
      <c r="Y7" s="28">
        <v>203.09</v>
      </c>
      <c r="Z7" s="29"/>
      <c r="AA7" s="30">
        <f>IF(SUM(GR_MAINLAND_MCP_SUM_SELL)&lt;&gt;0,AVERAGEIF(GR_MAINLAND_MCP_SUM_SELL,"&lt;&gt;"""),"")</f>
        <v>218.0616666666667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370</v>
      </c>
      <c r="E10" s="42">
        <v>370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392</v>
      </c>
      <c r="Z10" s="43"/>
      <c r="AA10" s="44">
        <f>SUM(B10:Z10)</f>
        <v>9364</v>
      </c>
    </row>
    <row r="11" spans="1:27" ht="24.95" customHeight="1" x14ac:dyDescent="0.2">
      <c r="A11" s="45" t="s">
        <v>7</v>
      </c>
      <c r="B11" s="46">
        <v>1626.9</v>
      </c>
      <c r="C11" s="47">
        <v>1508.6849999999999</v>
      </c>
      <c r="D11" s="47">
        <v>1430.9</v>
      </c>
      <c r="E11" s="47">
        <v>1430.9</v>
      </c>
      <c r="F11" s="47">
        <v>1564.2330000000002</v>
      </c>
      <c r="G11" s="47">
        <v>2221.5860000000002</v>
      </c>
      <c r="H11" s="47">
        <v>3215.8460000000005</v>
      </c>
      <c r="I11" s="47">
        <v>3861.6290000000004</v>
      </c>
      <c r="J11" s="47">
        <v>3886.3679999999999</v>
      </c>
      <c r="K11" s="47">
        <v>3415.86</v>
      </c>
      <c r="L11" s="47">
        <v>3327.1880000000001</v>
      </c>
      <c r="M11" s="47">
        <v>3166.3280000000004</v>
      </c>
      <c r="N11" s="47">
        <v>3134.7530000000002</v>
      </c>
      <c r="O11" s="47">
        <v>3107.3490000000002</v>
      </c>
      <c r="P11" s="47">
        <v>3231.7500000000005</v>
      </c>
      <c r="Q11" s="47">
        <v>3275.3739999999998</v>
      </c>
      <c r="R11" s="47">
        <v>3736.971</v>
      </c>
      <c r="S11" s="47">
        <v>3823.0220000000004</v>
      </c>
      <c r="T11" s="47">
        <v>3942.451</v>
      </c>
      <c r="U11" s="47">
        <v>3944.1350000000002</v>
      </c>
      <c r="V11" s="47">
        <v>3784.395</v>
      </c>
      <c r="W11" s="47">
        <v>3576.2719999999999</v>
      </c>
      <c r="X11" s="47">
        <v>3512.2680000000005</v>
      </c>
      <c r="Y11" s="47">
        <v>3390.7380000000003</v>
      </c>
      <c r="Z11" s="48"/>
      <c r="AA11" s="49">
        <f>SUM(B11:Z11)</f>
        <v>73115.900999999998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26</v>
      </c>
      <c r="H12" s="47">
        <v>26</v>
      </c>
      <c r="I12" s="47">
        <v>110</v>
      </c>
      <c r="J12" s="47">
        <v>277</v>
      </c>
      <c r="K12" s="47">
        <v>85</v>
      </c>
      <c r="L12" s="47">
        <v>20</v>
      </c>
      <c r="M12" s="47">
        <v>18</v>
      </c>
      <c r="N12" s="47">
        <v>44</v>
      </c>
      <c r="O12" s="47">
        <v>42</v>
      </c>
      <c r="P12" s="47">
        <v>26</v>
      </c>
      <c r="Q12" s="47">
        <v>35</v>
      </c>
      <c r="R12" s="47">
        <v>65</v>
      </c>
      <c r="S12" s="47">
        <v>205</v>
      </c>
      <c r="T12" s="47">
        <v>592</v>
      </c>
      <c r="U12" s="47">
        <v>731</v>
      </c>
      <c r="V12" s="47">
        <v>489</v>
      </c>
      <c r="W12" s="47">
        <v>284</v>
      </c>
      <c r="X12" s="47">
        <v>56</v>
      </c>
      <c r="Y12" s="47">
        <v>30</v>
      </c>
      <c r="Z12" s="48"/>
      <c r="AA12" s="49">
        <f>SUM(B12:Z12)</f>
        <v>3311</v>
      </c>
    </row>
    <row r="13" spans="1:27" ht="24.95" customHeight="1" x14ac:dyDescent="0.2">
      <c r="A13" s="50" t="s">
        <v>9</v>
      </c>
      <c r="B13" s="51">
        <v>2936.4229999999998</v>
      </c>
      <c r="C13" s="52">
        <v>2922.473</v>
      </c>
      <c r="D13" s="52">
        <v>2908.581000000001</v>
      </c>
      <c r="E13" s="52">
        <v>2868.4030000000002</v>
      </c>
      <c r="F13" s="52">
        <v>2868.79</v>
      </c>
      <c r="G13" s="52">
        <v>2866.5009999999997</v>
      </c>
      <c r="H13" s="52">
        <v>2831.069</v>
      </c>
      <c r="I13" s="52">
        <v>2974.5209999999993</v>
      </c>
      <c r="J13" s="52">
        <v>3413.4410000000007</v>
      </c>
      <c r="K13" s="52">
        <v>3870.8950000000009</v>
      </c>
      <c r="L13" s="52">
        <v>4154.1500000000005</v>
      </c>
      <c r="M13" s="52">
        <v>4241.6910000000016</v>
      </c>
      <c r="N13" s="52">
        <v>4224.5699999999988</v>
      </c>
      <c r="O13" s="52">
        <v>4052.3250000000007</v>
      </c>
      <c r="P13" s="52">
        <v>3766.5419999999999</v>
      </c>
      <c r="Q13" s="52">
        <v>3299.0840000000007</v>
      </c>
      <c r="R13" s="52">
        <v>2702.7299999999996</v>
      </c>
      <c r="S13" s="52">
        <v>2325.1089999999995</v>
      </c>
      <c r="T13" s="52">
        <v>2277.049</v>
      </c>
      <c r="U13" s="52">
        <v>2281.7109999999998</v>
      </c>
      <c r="V13" s="52">
        <v>2269.6670000000004</v>
      </c>
      <c r="W13" s="52">
        <v>2237.5360000000001</v>
      </c>
      <c r="X13" s="52">
        <v>2199.663</v>
      </c>
      <c r="Y13" s="52">
        <v>2163.4390000000003</v>
      </c>
      <c r="Z13" s="53"/>
      <c r="AA13" s="54">
        <f>SUM(B13:Z13)</f>
        <v>72656.362999999998</v>
      </c>
    </row>
    <row r="14" spans="1:27" ht="30" customHeight="1" thickBot="1" x14ac:dyDescent="0.25">
      <c r="A14" s="55" t="s">
        <v>10</v>
      </c>
      <c r="B14" s="56">
        <f>IF(LEN(B$2)&gt;0,SUM(B10:B13),"")</f>
        <v>4985.3230000000003</v>
      </c>
      <c r="C14" s="57">
        <f t="shared" ref="C14:Z14" si="0">IF(LEN(C$2)&gt;0,SUM(C10:C13),"")</f>
        <v>4853.1579999999994</v>
      </c>
      <c r="D14" s="57">
        <f t="shared" si="0"/>
        <v>4739.4810000000016</v>
      </c>
      <c r="E14" s="57">
        <f t="shared" si="0"/>
        <v>4699.3029999999999</v>
      </c>
      <c r="F14" s="57">
        <f t="shared" si="0"/>
        <v>4855.0230000000001</v>
      </c>
      <c r="G14" s="57">
        <f t="shared" si="0"/>
        <v>5506.0869999999995</v>
      </c>
      <c r="H14" s="57">
        <f t="shared" si="0"/>
        <v>6464.9150000000009</v>
      </c>
      <c r="I14" s="57">
        <f t="shared" si="0"/>
        <v>7338.15</v>
      </c>
      <c r="J14" s="57">
        <f t="shared" si="0"/>
        <v>7968.8090000000011</v>
      </c>
      <c r="K14" s="57">
        <f t="shared" si="0"/>
        <v>7763.755000000001</v>
      </c>
      <c r="L14" s="57">
        <f t="shared" si="0"/>
        <v>7893.3380000000006</v>
      </c>
      <c r="M14" s="57">
        <f t="shared" si="0"/>
        <v>7818.0190000000021</v>
      </c>
      <c r="N14" s="57">
        <f t="shared" si="0"/>
        <v>7795.3229999999985</v>
      </c>
      <c r="O14" s="57">
        <f t="shared" si="0"/>
        <v>7593.6740000000009</v>
      </c>
      <c r="P14" s="57">
        <f t="shared" si="0"/>
        <v>7416.2920000000004</v>
      </c>
      <c r="Q14" s="57">
        <f t="shared" si="0"/>
        <v>7001.4580000000005</v>
      </c>
      <c r="R14" s="57">
        <f t="shared" si="0"/>
        <v>6896.7009999999991</v>
      </c>
      <c r="S14" s="57">
        <f t="shared" si="0"/>
        <v>6745.1310000000003</v>
      </c>
      <c r="T14" s="57">
        <f t="shared" si="0"/>
        <v>7203.5</v>
      </c>
      <c r="U14" s="57">
        <f t="shared" si="0"/>
        <v>7348.8459999999995</v>
      </c>
      <c r="V14" s="57">
        <f t="shared" si="0"/>
        <v>6935.0620000000008</v>
      </c>
      <c r="W14" s="57">
        <f t="shared" si="0"/>
        <v>6489.808</v>
      </c>
      <c r="X14" s="57">
        <f t="shared" si="0"/>
        <v>6159.9310000000005</v>
      </c>
      <c r="Y14" s="57">
        <f t="shared" si="0"/>
        <v>5976.1770000000006</v>
      </c>
      <c r="Z14" s="58" t="str">
        <f t="shared" si="0"/>
        <v/>
      </c>
      <c r="AA14" s="59">
        <f>SUM(AA9:AA13)</f>
        <v>158447.264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2159.9</v>
      </c>
      <c r="C25" s="67">
        <v>2139.9</v>
      </c>
      <c r="D25" s="67">
        <v>2116.9</v>
      </c>
      <c r="E25" s="67">
        <v>2105.9</v>
      </c>
      <c r="F25" s="67">
        <v>2081.9</v>
      </c>
      <c r="G25" s="67">
        <v>2099.9</v>
      </c>
      <c r="H25" s="67">
        <v>2054.9</v>
      </c>
      <c r="I25" s="67">
        <v>2220.9</v>
      </c>
      <c r="J25" s="67">
        <v>2534.9</v>
      </c>
      <c r="K25" s="67">
        <v>2829.9</v>
      </c>
      <c r="L25" s="67">
        <v>3087.9</v>
      </c>
      <c r="M25" s="67">
        <v>3213.9</v>
      </c>
      <c r="N25" s="67">
        <v>3207.9</v>
      </c>
      <c r="O25" s="67">
        <v>3064.9</v>
      </c>
      <c r="P25" s="67">
        <v>2783.9</v>
      </c>
      <c r="Q25" s="67">
        <v>2453.9</v>
      </c>
      <c r="R25" s="67">
        <v>2017.9</v>
      </c>
      <c r="S25" s="67">
        <v>1892.9</v>
      </c>
      <c r="T25" s="67">
        <v>2106.9</v>
      </c>
      <c r="U25" s="67">
        <v>2260.9</v>
      </c>
      <c r="V25" s="67">
        <v>2075.9</v>
      </c>
      <c r="W25" s="67">
        <v>1777.9</v>
      </c>
      <c r="X25" s="67">
        <v>1666.9</v>
      </c>
      <c r="Y25" s="67">
        <v>1608.9</v>
      </c>
      <c r="Z25" s="68"/>
      <c r="AA25" s="69">
        <f>SUM(B25:Z25)</f>
        <v>55565.60000000002</v>
      </c>
    </row>
    <row r="26" spans="1:27" ht="24.95" customHeight="1" x14ac:dyDescent="0.2">
      <c r="A26" s="70" t="s">
        <v>20</v>
      </c>
      <c r="B26" s="71">
        <v>1274.423</v>
      </c>
      <c r="C26" s="72">
        <v>1396.258</v>
      </c>
      <c r="D26" s="72">
        <v>1305.5809999999999</v>
      </c>
      <c r="E26" s="72">
        <v>1305.403</v>
      </c>
      <c r="F26" s="72">
        <v>1456.123</v>
      </c>
      <c r="G26" s="72">
        <v>1888.1869999999999</v>
      </c>
      <c r="H26" s="72">
        <v>2040.0150000000001</v>
      </c>
      <c r="I26" s="72">
        <v>2600.25</v>
      </c>
      <c r="J26" s="72">
        <v>2916.9090000000001</v>
      </c>
      <c r="K26" s="72">
        <v>2416.855</v>
      </c>
      <c r="L26" s="72">
        <v>2338.4380000000001</v>
      </c>
      <c r="M26" s="72">
        <v>2284.1190000000001</v>
      </c>
      <c r="N26" s="72">
        <v>2297.4229999999998</v>
      </c>
      <c r="O26" s="72">
        <v>2143.7739999999999</v>
      </c>
      <c r="P26" s="72">
        <v>2182.3919999999998</v>
      </c>
      <c r="Q26" s="72">
        <v>2017.558</v>
      </c>
      <c r="R26" s="72">
        <v>2158.8009999999999</v>
      </c>
      <c r="S26" s="72">
        <v>1985.231</v>
      </c>
      <c r="T26" s="72">
        <v>2254.6</v>
      </c>
      <c r="U26" s="72">
        <v>2220.9459999999999</v>
      </c>
      <c r="V26" s="72">
        <v>1992.162</v>
      </c>
      <c r="W26" s="72">
        <v>2046.9079999999999</v>
      </c>
      <c r="X26" s="72">
        <v>1698.0309999999999</v>
      </c>
      <c r="Y26" s="72">
        <v>1761.277</v>
      </c>
      <c r="Z26" s="73"/>
      <c r="AA26" s="74">
        <f>SUM(B26:Z26)</f>
        <v>47981.664000000012</v>
      </c>
    </row>
    <row r="27" spans="1:27" ht="24.95" customHeight="1" x14ac:dyDescent="0.2">
      <c r="A27" s="77" t="s">
        <v>21</v>
      </c>
      <c r="B27" s="75">
        <v>1851</v>
      </c>
      <c r="C27" s="76">
        <v>1655</v>
      </c>
      <c r="D27" s="76">
        <v>1655</v>
      </c>
      <c r="E27" s="76">
        <v>1655</v>
      </c>
      <c r="F27" s="76">
        <v>1655</v>
      </c>
      <c r="G27" s="76">
        <v>1845</v>
      </c>
      <c r="H27" s="76">
        <v>2475</v>
      </c>
      <c r="I27" s="76">
        <v>2622</v>
      </c>
      <c r="J27" s="76">
        <v>2622</v>
      </c>
      <c r="K27" s="76">
        <v>2622</v>
      </c>
      <c r="L27" s="76">
        <v>2572</v>
      </c>
      <c r="M27" s="76">
        <v>2425</v>
      </c>
      <c r="N27" s="76">
        <v>2395</v>
      </c>
      <c r="O27" s="76">
        <v>2490</v>
      </c>
      <c r="P27" s="76">
        <v>2555</v>
      </c>
      <c r="Q27" s="76">
        <v>2635</v>
      </c>
      <c r="R27" s="76">
        <v>2825</v>
      </c>
      <c r="S27" s="76">
        <v>2972</v>
      </c>
      <c r="T27" s="76">
        <v>2972</v>
      </c>
      <c r="U27" s="76">
        <v>2972</v>
      </c>
      <c r="V27" s="76">
        <v>2972</v>
      </c>
      <c r="W27" s="76">
        <v>2775</v>
      </c>
      <c r="X27" s="76">
        <v>2925</v>
      </c>
      <c r="Y27" s="76">
        <v>2761</v>
      </c>
      <c r="Z27" s="78"/>
      <c r="AA27" s="79">
        <f>SUM(B27:Z27)</f>
        <v>58903</v>
      </c>
    </row>
    <row r="28" spans="1:27" ht="30" customHeight="1" thickBot="1" x14ac:dyDescent="0.25">
      <c r="A28" s="55" t="s">
        <v>22</v>
      </c>
      <c r="B28" s="56">
        <f>IF(LEN(B$2)&gt;0,SUM(B25:B27),"")</f>
        <v>5285.3230000000003</v>
      </c>
      <c r="C28" s="57">
        <f t="shared" ref="C28:Z28" si="2">IF(LEN(C$2)&gt;0,SUM(C25:C27),"")</f>
        <v>5191.1580000000004</v>
      </c>
      <c r="D28" s="57">
        <f t="shared" si="2"/>
        <v>5077.4809999999998</v>
      </c>
      <c r="E28" s="57">
        <f t="shared" si="2"/>
        <v>5066.3029999999999</v>
      </c>
      <c r="F28" s="57">
        <f t="shared" si="2"/>
        <v>5193.0230000000001</v>
      </c>
      <c r="G28" s="57">
        <f t="shared" si="2"/>
        <v>5833.0869999999995</v>
      </c>
      <c r="H28" s="57">
        <f t="shared" si="2"/>
        <v>6569.915</v>
      </c>
      <c r="I28" s="57">
        <f t="shared" si="2"/>
        <v>7443.15</v>
      </c>
      <c r="J28" s="57">
        <f t="shared" si="2"/>
        <v>8073.8090000000002</v>
      </c>
      <c r="K28" s="57">
        <f t="shared" si="2"/>
        <v>7868.7550000000001</v>
      </c>
      <c r="L28" s="57">
        <f t="shared" si="2"/>
        <v>7998.3379999999997</v>
      </c>
      <c r="M28" s="57">
        <f t="shared" si="2"/>
        <v>7923.0190000000002</v>
      </c>
      <c r="N28" s="57">
        <f t="shared" si="2"/>
        <v>7900.3230000000003</v>
      </c>
      <c r="O28" s="57">
        <f t="shared" si="2"/>
        <v>7698.674</v>
      </c>
      <c r="P28" s="57">
        <f t="shared" si="2"/>
        <v>7521.2919999999995</v>
      </c>
      <c r="Q28" s="57">
        <f t="shared" si="2"/>
        <v>7106.4580000000005</v>
      </c>
      <c r="R28" s="57">
        <f t="shared" si="2"/>
        <v>7001.701</v>
      </c>
      <c r="S28" s="57">
        <f t="shared" si="2"/>
        <v>6850.1310000000003</v>
      </c>
      <c r="T28" s="57">
        <f t="shared" si="2"/>
        <v>7333.5</v>
      </c>
      <c r="U28" s="57">
        <f t="shared" si="2"/>
        <v>7453.8459999999995</v>
      </c>
      <c r="V28" s="57">
        <f t="shared" si="2"/>
        <v>7040.0619999999999</v>
      </c>
      <c r="W28" s="57">
        <f t="shared" si="2"/>
        <v>6599.808</v>
      </c>
      <c r="X28" s="57">
        <f t="shared" si="2"/>
        <v>6289.9310000000005</v>
      </c>
      <c r="Y28" s="57">
        <f t="shared" si="2"/>
        <v>6131.1769999999997</v>
      </c>
      <c r="Z28" s="58" t="str">
        <f t="shared" si="2"/>
        <v/>
      </c>
      <c r="AA28" s="59">
        <f>SUM(AA25:AA27)</f>
        <v>162450.26400000002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</v>
      </c>
      <c r="C31" s="90">
        <v>68</v>
      </c>
      <c r="D31" s="90">
        <v>68</v>
      </c>
      <c r="E31" s="90">
        <v>87</v>
      </c>
      <c r="F31" s="90">
        <v>68</v>
      </c>
      <c r="G31" s="90">
        <v>57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>
        <v>25</v>
      </c>
      <c r="U31" s="90"/>
      <c r="V31" s="90"/>
      <c r="W31" s="90"/>
      <c r="X31" s="90"/>
      <c r="Y31" s="90"/>
      <c r="Z31" s="91"/>
      <c r="AA31" s="69">
        <f t="shared" ref="AA31:AA36" si="3">SUM(B31:Z31)</f>
        <v>403</v>
      </c>
    </row>
    <row r="32" spans="1:27" ht="24.95" customHeight="1" x14ac:dyDescent="0.2">
      <c r="A32" s="92" t="s">
        <v>25</v>
      </c>
      <c r="B32" s="93">
        <v>170</v>
      </c>
      <c r="C32" s="94">
        <v>170</v>
      </c>
      <c r="D32" s="94">
        <v>170</v>
      </c>
      <c r="E32" s="94">
        <v>180</v>
      </c>
      <c r="F32" s="94">
        <v>170</v>
      </c>
      <c r="G32" s="94">
        <v>170</v>
      </c>
      <c r="H32" s="94">
        <v>5</v>
      </c>
      <c r="I32" s="94">
        <v>5</v>
      </c>
      <c r="J32" s="94">
        <v>5</v>
      </c>
      <c r="K32" s="94">
        <v>5</v>
      </c>
      <c r="L32" s="94">
        <v>5</v>
      </c>
      <c r="M32" s="94">
        <v>5</v>
      </c>
      <c r="N32" s="94">
        <v>5</v>
      </c>
      <c r="O32" s="94">
        <v>5</v>
      </c>
      <c r="P32" s="94">
        <v>5</v>
      </c>
      <c r="Q32" s="94">
        <v>5</v>
      </c>
      <c r="R32" s="94">
        <v>5</v>
      </c>
      <c r="S32" s="94">
        <v>5</v>
      </c>
      <c r="T32" s="94">
        <v>5</v>
      </c>
      <c r="U32" s="94">
        <v>5</v>
      </c>
      <c r="V32" s="94">
        <v>5</v>
      </c>
      <c r="W32" s="94">
        <v>10</v>
      </c>
      <c r="X32" s="94">
        <v>30</v>
      </c>
      <c r="Y32" s="94">
        <v>55</v>
      </c>
      <c r="Z32" s="95"/>
      <c r="AA32" s="74">
        <f t="shared" si="3"/>
        <v>1200</v>
      </c>
    </row>
    <row r="33" spans="1:27" ht="24.95" customHeight="1" x14ac:dyDescent="0.2">
      <c r="A33" s="92" t="s">
        <v>26</v>
      </c>
      <c r="B33" s="93">
        <v>141</v>
      </c>
      <c r="C33" s="94">
        <v>195.5</v>
      </c>
      <c r="D33" s="94">
        <v>250.7</v>
      </c>
      <c r="E33" s="94">
        <v>236.7</v>
      </c>
      <c r="F33" s="94">
        <v>107.1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75.3</v>
      </c>
      <c r="Z33" s="95"/>
      <c r="AA33" s="74">
        <f t="shared" si="3"/>
        <v>1906.3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>
        <v>59.5</v>
      </c>
      <c r="L35" s="94"/>
      <c r="M35" s="94"/>
      <c r="N35" s="94"/>
      <c r="O35" s="94"/>
      <c r="P35" s="94"/>
      <c r="Q35" s="94">
        <v>48.5</v>
      </c>
      <c r="R35" s="94">
        <v>54.1</v>
      </c>
      <c r="S35" s="94">
        <v>500</v>
      </c>
      <c r="T35" s="94">
        <v>392</v>
      </c>
      <c r="U35" s="94">
        <v>312.39999999999998</v>
      </c>
      <c r="V35" s="94">
        <v>241.1</v>
      </c>
      <c r="W35" s="94"/>
      <c r="X35" s="94"/>
      <c r="Y35" s="94"/>
      <c r="Z35" s="95"/>
      <c r="AA35" s="74">
        <f t="shared" si="3"/>
        <v>1607.6</v>
      </c>
    </row>
    <row r="36" spans="1:27" ht="30" customHeight="1" thickBot="1" x14ac:dyDescent="0.25">
      <c r="A36" s="81" t="s">
        <v>29</v>
      </c>
      <c r="B36" s="82">
        <f>IF(LEN(B$2)&gt;0,SUM(B31:B35),"")</f>
        <v>391</v>
      </c>
      <c r="C36" s="83">
        <f t="shared" ref="C36:Z36" si="4">IF(LEN(C$2)&gt;0,SUM(C31:C35),"")</f>
        <v>483.5</v>
      </c>
      <c r="D36" s="83">
        <f t="shared" si="4"/>
        <v>538.70000000000005</v>
      </c>
      <c r="E36" s="83">
        <f t="shared" si="4"/>
        <v>553.70000000000005</v>
      </c>
      <c r="F36" s="83">
        <f t="shared" si="4"/>
        <v>395.1</v>
      </c>
      <c r="G36" s="83">
        <f t="shared" si="4"/>
        <v>327</v>
      </c>
      <c r="H36" s="83">
        <f t="shared" si="4"/>
        <v>105</v>
      </c>
      <c r="I36" s="83">
        <f t="shared" si="4"/>
        <v>105</v>
      </c>
      <c r="J36" s="83">
        <f t="shared" si="4"/>
        <v>105</v>
      </c>
      <c r="K36" s="83">
        <f t="shared" si="4"/>
        <v>164.5</v>
      </c>
      <c r="L36" s="83">
        <f t="shared" si="4"/>
        <v>105</v>
      </c>
      <c r="M36" s="83">
        <f t="shared" si="4"/>
        <v>105</v>
      </c>
      <c r="N36" s="83">
        <f t="shared" si="4"/>
        <v>105</v>
      </c>
      <c r="O36" s="83">
        <f t="shared" si="4"/>
        <v>105</v>
      </c>
      <c r="P36" s="83">
        <f t="shared" si="4"/>
        <v>105</v>
      </c>
      <c r="Q36" s="83">
        <f t="shared" si="4"/>
        <v>153.5</v>
      </c>
      <c r="R36" s="83">
        <f t="shared" si="4"/>
        <v>159.1</v>
      </c>
      <c r="S36" s="83">
        <f t="shared" si="4"/>
        <v>605</v>
      </c>
      <c r="T36" s="83">
        <f t="shared" si="4"/>
        <v>522</v>
      </c>
      <c r="U36" s="83">
        <f t="shared" si="4"/>
        <v>417.4</v>
      </c>
      <c r="V36" s="83">
        <f t="shared" si="4"/>
        <v>346.1</v>
      </c>
      <c r="W36" s="83">
        <f t="shared" si="4"/>
        <v>110</v>
      </c>
      <c r="X36" s="83">
        <f t="shared" si="4"/>
        <v>130</v>
      </c>
      <c r="Y36" s="83">
        <f t="shared" si="4"/>
        <v>180.3</v>
      </c>
      <c r="Z36" s="84" t="str">
        <f t="shared" si="4"/>
        <v/>
      </c>
      <c r="AA36" s="85">
        <f t="shared" si="3"/>
        <v>6316.9000000000005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91</v>
      </c>
      <c r="C41" s="94">
        <v>145.5</v>
      </c>
      <c r="D41" s="94">
        <v>200.7</v>
      </c>
      <c r="E41" s="94">
        <v>186.7</v>
      </c>
      <c r="F41" s="94">
        <v>57.1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>
        <v>25.3</v>
      </c>
      <c r="Z41" s="95"/>
      <c r="AA41" s="74">
        <f t="shared" si="5"/>
        <v>706.3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>
        <v>59.5</v>
      </c>
      <c r="L43" s="94"/>
      <c r="M43" s="94"/>
      <c r="N43" s="94"/>
      <c r="O43" s="94"/>
      <c r="P43" s="94"/>
      <c r="Q43" s="94">
        <v>48.5</v>
      </c>
      <c r="R43" s="94">
        <v>54.1</v>
      </c>
      <c r="S43" s="94">
        <v>500</v>
      </c>
      <c r="T43" s="94">
        <v>392</v>
      </c>
      <c r="U43" s="94">
        <v>312.39999999999998</v>
      </c>
      <c r="V43" s="94">
        <v>241.1</v>
      </c>
      <c r="W43" s="94"/>
      <c r="X43" s="94"/>
      <c r="Y43" s="94"/>
      <c r="Z43" s="95"/>
      <c r="AA43" s="74">
        <f t="shared" si="5"/>
        <v>1607.6</v>
      </c>
    </row>
    <row r="44" spans="1:27" ht="30" customHeight="1" thickBot="1" x14ac:dyDescent="0.25">
      <c r="A44" s="81" t="s">
        <v>31</v>
      </c>
      <c r="B44" s="82">
        <f>IF(LEN(B$2)&gt;0,SUM(B39:B43),"")</f>
        <v>91</v>
      </c>
      <c r="C44" s="83">
        <f t="shared" ref="C44:Z44" si="6">IF(LEN(C$2)&gt;0,SUM(C39:C43),"")</f>
        <v>145.5</v>
      </c>
      <c r="D44" s="83">
        <f t="shared" si="6"/>
        <v>200.7</v>
      </c>
      <c r="E44" s="83">
        <f t="shared" si="6"/>
        <v>186.7</v>
      </c>
      <c r="F44" s="83">
        <f t="shared" si="6"/>
        <v>57.1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59.5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48.5</v>
      </c>
      <c r="R44" s="83">
        <f t="shared" si="6"/>
        <v>54.1</v>
      </c>
      <c r="S44" s="83">
        <f t="shared" si="6"/>
        <v>500</v>
      </c>
      <c r="T44" s="83">
        <f t="shared" si="6"/>
        <v>392</v>
      </c>
      <c r="U44" s="83">
        <f t="shared" si="6"/>
        <v>312.39999999999998</v>
      </c>
      <c r="V44" s="83">
        <f t="shared" si="6"/>
        <v>241.1</v>
      </c>
      <c r="W44" s="83">
        <f t="shared" si="6"/>
        <v>0</v>
      </c>
      <c r="X44" s="83">
        <f t="shared" si="6"/>
        <v>0</v>
      </c>
      <c r="Y44" s="83">
        <f t="shared" si="6"/>
        <v>25.3</v>
      </c>
      <c r="Z44" s="84" t="str">
        <f t="shared" si="6"/>
        <v/>
      </c>
      <c r="AA44" s="85">
        <f t="shared" si="5"/>
        <v>2313.9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5376.3230000000003</v>
      </c>
      <c r="C47" s="83">
        <f t="shared" ref="C47:Z47" si="8">IF(LEN(C$2)&gt;0,C14+C22+C36,"")</f>
        <v>5336.6579999999994</v>
      </c>
      <c r="D47" s="83">
        <f t="shared" si="8"/>
        <v>5278.1810000000014</v>
      </c>
      <c r="E47" s="83">
        <f t="shared" si="8"/>
        <v>5253.0029999999997</v>
      </c>
      <c r="F47" s="83">
        <f t="shared" si="8"/>
        <v>5250.1230000000005</v>
      </c>
      <c r="G47" s="83">
        <f t="shared" si="8"/>
        <v>5833.0869999999995</v>
      </c>
      <c r="H47" s="83">
        <f t="shared" si="8"/>
        <v>6569.9150000000009</v>
      </c>
      <c r="I47" s="83">
        <f t="shared" si="8"/>
        <v>7443.15</v>
      </c>
      <c r="J47" s="83">
        <f t="shared" si="8"/>
        <v>8073.8090000000011</v>
      </c>
      <c r="K47" s="83">
        <f t="shared" si="8"/>
        <v>7928.255000000001</v>
      </c>
      <c r="L47" s="83">
        <f t="shared" si="8"/>
        <v>7998.3380000000006</v>
      </c>
      <c r="M47" s="83">
        <f t="shared" si="8"/>
        <v>7923.0190000000021</v>
      </c>
      <c r="N47" s="83">
        <f t="shared" si="8"/>
        <v>7900.3229999999985</v>
      </c>
      <c r="O47" s="83">
        <f t="shared" si="8"/>
        <v>7698.6740000000009</v>
      </c>
      <c r="P47" s="83">
        <f t="shared" si="8"/>
        <v>7521.2920000000004</v>
      </c>
      <c r="Q47" s="83">
        <f t="shared" si="8"/>
        <v>7154.9580000000005</v>
      </c>
      <c r="R47" s="83">
        <f t="shared" si="8"/>
        <v>7055.8009999999995</v>
      </c>
      <c r="S47" s="83">
        <f t="shared" si="8"/>
        <v>7350.1310000000003</v>
      </c>
      <c r="T47" s="83">
        <f t="shared" si="8"/>
        <v>7725.5</v>
      </c>
      <c r="U47" s="83">
        <f t="shared" si="8"/>
        <v>7766.2459999999992</v>
      </c>
      <c r="V47" s="83">
        <f t="shared" si="8"/>
        <v>7281.1620000000012</v>
      </c>
      <c r="W47" s="83">
        <f t="shared" si="8"/>
        <v>6599.808</v>
      </c>
      <c r="X47" s="83">
        <f t="shared" si="8"/>
        <v>6289.9310000000005</v>
      </c>
      <c r="Y47" s="83">
        <f t="shared" si="8"/>
        <v>6156.4770000000008</v>
      </c>
      <c r="Z47" s="84" t="str">
        <f t="shared" si="8"/>
        <v/>
      </c>
      <c r="AA47" s="100">
        <f>SUM(B47:Z47)</f>
        <v>164764.16400000005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5376.3000000000011</v>
      </c>
      <c r="C4" s="18">
        <v>5336.6349999999993</v>
      </c>
      <c r="D4" s="18">
        <v>5278.1560000000009</v>
      </c>
      <c r="E4" s="18">
        <v>5252.9769999999999</v>
      </c>
      <c r="F4" s="18">
        <v>5250.1010000000015</v>
      </c>
      <c r="G4" s="18">
        <v>5833.0670000000009</v>
      </c>
      <c r="H4" s="18">
        <v>6569.8739999999998</v>
      </c>
      <c r="I4" s="18">
        <v>7443.1060000000007</v>
      </c>
      <c r="J4" s="18">
        <v>8073.858000000002</v>
      </c>
      <c r="K4" s="18">
        <v>7928.2380000000003</v>
      </c>
      <c r="L4" s="18">
        <v>7998.3119999999999</v>
      </c>
      <c r="M4" s="18">
        <v>7922.9680000000008</v>
      </c>
      <c r="N4" s="18">
        <v>7900.3040000000019</v>
      </c>
      <c r="O4" s="18">
        <v>7698.6579999999994</v>
      </c>
      <c r="P4" s="18">
        <v>7521.2709999999997</v>
      </c>
      <c r="Q4" s="18">
        <v>7154.991</v>
      </c>
      <c r="R4" s="18">
        <v>7055.7999999999984</v>
      </c>
      <c r="S4" s="18">
        <v>7350.1109999999999</v>
      </c>
      <c r="T4" s="18">
        <v>7725.5130000000017</v>
      </c>
      <c r="U4" s="18">
        <v>7766.2090000000007</v>
      </c>
      <c r="V4" s="18">
        <v>7281.1419999999989</v>
      </c>
      <c r="W4" s="18">
        <v>6599.8219999999992</v>
      </c>
      <c r="X4" s="18">
        <v>6289.884</v>
      </c>
      <c r="Y4" s="18">
        <v>6156.5190000000002</v>
      </c>
      <c r="Z4" s="19"/>
      <c r="AA4" s="20">
        <f>SUM(B4:Z4)</f>
        <v>164763.81599999996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149.56</v>
      </c>
      <c r="C7" s="28">
        <v>150</v>
      </c>
      <c r="D7" s="28">
        <v>135.96</v>
      </c>
      <c r="E7" s="28">
        <v>122.78</v>
      </c>
      <c r="F7" s="28">
        <v>152</v>
      </c>
      <c r="G7" s="28">
        <v>173.03</v>
      </c>
      <c r="H7" s="28">
        <v>227.74</v>
      </c>
      <c r="I7" s="28">
        <v>276.02999999999997</v>
      </c>
      <c r="J7" s="28">
        <v>302.07</v>
      </c>
      <c r="K7" s="28">
        <v>254.62</v>
      </c>
      <c r="L7" s="28">
        <v>212</v>
      </c>
      <c r="M7" s="28">
        <v>205.36</v>
      </c>
      <c r="N7" s="28">
        <v>204</v>
      </c>
      <c r="O7" s="28">
        <v>203.24</v>
      </c>
      <c r="P7" s="28">
        <v>210</v>
      </c>
      <c r="Q7" s="28">
        <v>212</v>
      </c>
      <c r="R7" s="28">
        <v>253.62</v>
      </c>
      <c r="S7" s="28">
        <v>259.07</v>
      </c>
      <c r="T7" s="28">
        <v>312</v>
      </c>
      <c r="U7" s="28">
        <v>313.01</v>
      </c>
      <c r="V7" s="28">
        <v>255.62</v>
      </c>
      <c r="W7" s="28">
        <v>225.29</v>
      </c>
      <c r="X7" s="28">
        <v>221.39</v>
      </c>
      <c r="Y7" s="28">
        <v>203.09</v>
      </c>
      <c r="Z7" s="29"/>
      <c r="AA7" s="30">
        <v>218.0616666666667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977.88200000000006</v>
      </c>
      <c r="C17" s="67">
        <v>992.07199999999989</v>
      </c>
      <c r="D17" s="67">
        <v>990.05700000000002</v>
      </c>
      <c r="E17" s="67">
        <v>970.24599999999998</v>
      </c>
      <c r="F17" s="67">
        <v>993.97300000000007</v>
      </c>
      <c r="G17" s="67">
        <v>981.76700000000005</v>
      </c>
      <c r="H17" s="67">
        <v>943.12099999999998</v>
      </c>
      <c r="I17" s="67">
        <v>928.83299999999997</v>
      </c>
      <c r="J17" s="67">
        <v>897.12899999999991</v>
      </c>
      <c r="K17" s="67">
        <v>865.226</v>
      </c>
      <c r="L17" s="67">
        <v>822.37399999999991</v>
      </c>
      <c r="M17" s="67">
        <v>820.67499999999995</v>
      </c>
      <c r="N17" s="67">
        <v>801.48500000000001</v>
      </c>
      <c r="O17" s="67">
        <v>837.05899999999997</v>
      </c>
      <c r="P17" s="67">
        <v>820.87200000000007</v>
      </c>
      <c r="Q17" s="67">
        <v>784.89599999999996</v>
      </c>
      <c r="R17" s="67">
        <v>813.58100000000002</v>
      </c>
      <c r="S17" s="67">
        <v>832.49399999999991</v>
      </c>
      <c r="T17" s="67">
        <v>824.13499999999999</v>
      </c>
      <c r="U17" s="67">
        <v>816.31100000000004</v>
      </c>
      <c r="V17" s="67">
        <v>825.18399999999997</v>
      </c>
      <c r="W17" s="67">
        <v>825.86699999999996</v>
      </c>
      <c r="X17" s="67">
        <v>965.42699999999991</v>
      </c>
      <c r="Y17" s="67">
        <v>977.22900000000004</v>
      </c>
      <c r="Z17" s="68"/>
      <c r="AA17" s="69">
        <f>SUM(B17:Z17)</f>
        <v>21307.895</v>
      </c>
    </row>
    <row r="18" spans="1:27" ht="24.95" customHeight="1" x14ac:dyDescent="0.2">
      <c r="A18" s="70" t="s">
        <v>13</v>
      </c>
      <c r="B18" s="71">
        <v>1017.985</v>
      </c>
      <c r="C18" s="72">
        <v>1005.8680000000003</v>
      </c>
      <c r="D18" s="72">
        <v>991.82</v>
      </c>
      <c r="E18" s="72">
        <v>998.71999999999991</v>
      </c>
      <c r="F18" s="72">
        <v>1043.9240000000002</v>
      </c>
      <c r="G18" s="72">
        <v>1198.1479999999999</v>
      </c>
      <c r="H18" s="72">
        <v>1407.2569999999998</v>
      </c>
      <c r="I18" s="72">
        <v>1556.8690000000001</v>
      </c>
      <c r="J18" s="72">
        <v>1637.5449999999998</v>
      </c>
      <c r="K18" s="72">
        <v>1656.317</v>
      </c>
      <c r="L18" s="72">
        <v>1652.7250000000004</v>
      </c>
      <c r="M18" s="72">
        <v>1638.9010000000001</v>
      </c>
      <c r="N18" s="72">
        <v>1626.7759999999998</v>
      </c>
      <c r="O18" s="72">
        <v>1579.2139999999999</v>
      </c>
      <c r="P18" s="72">
        <v>1520.386</v>
      </c>
      <c r="Q18" s="72">
        <v>1467.25</v>
      </c>
      <c r="R18" s="72">
        <v>1424.6319999999998</v>
      </c>
      <c r="S18" s="72">
        <v>1414.8980000000001</v>
      </c>
      <c r="T18" s="72">
        <v>1448.75</v>
      </c>
      <c r="U18" s="72">
        <v>1387.0029999999997</v>
      </c>
      <c r="V18" s="72">
        <v>1292.403</v>
      </c>
      <c r="W18" s="72">
        <v>1192.6750000000002</v>
      </c>
      <c r="X18" s="72">
        <v>1132.4970000000001</v>
      </c>
      <c r="Y18" s="72">
        <v>1087.452</v>
      </c>
      <c r="Z18" s="73"/>
      <c r="AA18" s="74">
        <f>SUM(B18:Z18)</f>
        <v>32380.015000000003</v>
      </c>
    </row>
    <row r="19" spans="1:27" ht="24.95" customHeight="1" x14ac:dyDescent="0.2">
      <c r="A19" s="70" t="s">
        <v>14</v>
      </c>
      <c r="B19" s="75">
        <v>2228.4599999999991</v>
      </c>
      <c r="C19" s="76">
        <v>2068.1949999999997</v>
      </c>
      <c r="D19" s="76">
        <v>1997.0309999999999</v>
      </c>
      <c r="E19" s="76">
        <v>1967.4129999999996</v>
      </c>
      <c r="F19" s="76">
        <v>2035.2179999999998</v>
      </c>
      <c r="G19" s="76">
        <v>2324.7519999999995</v>
      </c>
      <c r="H19" s="76">
        <v>2772.7959999999998</v>
      </c>
      <c r="I19" s="76">
        <v>3196.9039999999995</v>
      </c>
      <c r="J19" s="76">
        <v>3666.7840000000001</v>
      </c>
      <c r="K19" s="76">
        <v>3851.6949999999997</v>
      </c>
      <c r="L19" s="76">
        <v>3925.8129999999992</v>
      </c>
      <c r="M19" s="76">
        <v>3934.9920000000002</v>
      </c>
      <c r="N19" s="76">
        <v>3883.6429999999996</v>
      </c>
      <c r="O19" s="76">
        <v>3634.7849999999994</v>
      </c>
      <c r="P19" s="76">
        <v>3493.413</v>
      </c>
      <c r="Q19" s="76">
        <v>3479.5450000000001</v>
      </c>
      <c r="R19" s="76">
        <v>3564.9870000000001</v>
      </c>
      <c r="S19" s="76">
        <v>3824.319</v>
      </c>
      <c r="T19" s="76">
        <v>4310.9279999999999</v>
      </c>
      <c r="U19" s="76">
        <v>4414.8950000000004</v>
      </c>
      <c r="V19" s="76">
        <v>4064.355</v>
      </c>
      <c r="W19" s="76">
        <v>3583.6800000000003</v>
      </c>
      <c r="X19" s="76">
        <v>3125.8600000000006</v>
      </c>
      <c r="Y19" s="76">
        <v>2692.8380000000002</v>
      </c>
      <c r="Z19" s="73"/>
      <c r="AA19" s="74">
        <f>SUM(B19:Z19)</f>
        <v>78043.301000000007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20.486000000000001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350.48599999999999</v>
      </c>
    </row>
    <row r="21" spans="1:27" ht="24.95" customHeight="1" x14ac:dyDescent="0.2">
      <c r="A21" s="80" t="s">
        <v>16</v>
      </c>
      <c r="B21" s="72">
        <v>109.5</v>
      </c>
      <c r="C21" s="72">
        <v>108.5</v>
      </c>
      <c r="D21" s="72">
        <v>102</v>
      </c>
      <c r="E21" s="72">
        <v>99</v>
      </c>
      <c r="F21" s="72">
        <v>102.5</v>
      </c>
      <c r="G21" s="72">
        <v>103</v>
      </c>
      <c r="H21" s="72">
        <v>160</v>
      </c>
      <c r="I21" s="72">
        <v>190</v>
      </c>
      <c r="J21" s="72">
        <v>189.5</v>
      </c>
      <c r="K21" s="72">
        <v>182</v>
      </c>
      <c r="L21" s="72">
        <v>176.5</v>
      </c>
      <c r="M21" s="72">
        <v>161</v>
      </c>
      <c r="N21" s="72">
        <v>160</v>
      </c>
      <c r="O21" s="72">
        <v>162.5</v>
      </c>
      <c r="P21" s="72">
        <v>160</v>
      </c>
      <c r="Q21" s="72">
        <v>170</v>
      </c>
      <c r="R21" s="72">
        <v>162</v>
      </c>
      <c r="S21" s="72">
        <v>167.5</v>
      </c>
      <c r="T21" s="72">
        <v>183.5</v>
      </c>
      <c r="U21" s="72">
        <v>180.5</v>
      </c>
      <c r="V21" s="72">
        <v>169</v>
      </c>
      <c r="W21" s="72">
        <v>162.5</v>
      </c>
      <c r="X21" s="72">
        <v>172</v>
      </c>
      <c r="Y21" s="72">
        <v>176</v>
      </c>
      <c r="Z21" s="72"/>
      <c r="AA21" s="74">
        <f>SUM(B21:Z21)</f>
        <v>3709</v>
      </c>
    </row>
    <row r="22" spans="1:27" ht="30" customHeight="1" thickBot="1" x14ac:dyDescent="0.25">
      <c r="A22" s="81" t="s">
        <v>17</v>
      </c>
      <c r="B22" s="82">
        <f t="shared" ref="B22:AA22" si="1">SUM(B17:B21)</f>
        <v>4333.8269999999993</v>
      </c>
      <c r="C22" s="83">
        <f t="shared" si="1"/>
        <v>4284.6350000000002</v>
      </c>
      <c r="D22" s="83">
        <f t="shared" si="1"/>
        <v>4190.9079999999994</v>
      </c>
      <c r="E22" s="83">
        <f t="shared" si="1"/>
        <v>4145.378999999999</v>
      </c>
      <c r="F22" s="83">
        <f t="shared" si="1"/>
        <v>4196.1010000000006</v>
      </c>
      <c r="G22" s="83">
        <f t="shared" si="1"/>
        <v>4607.6669999999995</v>
      </c>
      <c r="H22" s="83">
        <f t="shared" si="1"/>
        <v>5283.1739999999991</v>
      </c>
      <c r="I22" s="83">
        <f t="shared" si="1"/>
        <v>5872.6059999999998</v>
      </c>
      <c r="J22" s="83">
        <f t="shared" si="1"/>
        <v>6390.9580000000005</v>
      </c>
      <c r="K22" s="83">
        <f t="shared" si="1"/>
        <v>6555.2379999999994</v>
      </c>
      <c r="L22" s="83">
        <f t="shared" si="1"/>
        <v>6577.4119999999994</v>
      </c>
      <c r="M22" s="83">
        <f t="shared" si="1"/>
        <v>6555.5680000000002</v>
      </c>
      <c r="N22" s="83">
        <f t="shared" si="1"/>
        <v>6471.9039999999995</v>
      </c>
      <c r="O22" s="83">
        <f t="shared" si="1"/>
        <v>6213.5579999999991</v>
      </c>
      <c r="P22" s="83">
        <f t="shared" si="1"/>
        <v>5994.6710000000003</v>
      </c>
      <c r="Q22" s="83">
        <f t="shared" si="1"/>
        <v>5901.6909999999998</v>
      </c>
      <c r="R22" s="83">
        <f t="shared" si="1"/>
        <v>5965.2</v>
      </c>
      <c r="S22" s="83">
        <f t="shared" si="1"/>
        <v>6239.2109999999993</v>
      </c>
      <c r="T22" s="83">
        <f t="shared" si="1"/>
        <v>6767.3130000000001</v>
      </c>
      <c r="U22" s="83">
        <f t="shared" si="1"/>
        <v>6798.7090000000007</v>
      </c>
      <c r="V22" s="83">
        <f t="shared" si="1"/>
        <v>6350.942</v>
      </c>
      <c r="W22" s="83">
        <f t="shared" si="1"/>
        <v>5764.7220000000007</v>
      </c>
      <c r="X22" s="83">
        <f t="shared" si="1"/>
        <v>5395.7840000000006</v>
      </c>
      <c r="Y22" s="83">
        <f t="shared" si="1"/>
        <v>4933.5190000000002</v>
      </c>
      <c r="Z22" s="84">
        <f t="shared" si="1"/>
        <v>0</v>
      </c>
      <c r="AA22" s="85">
        <f t="shared" si="1"/>
        <v>135790.69700000001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302.5</v>
      </c>
      <c r="C25" s="67">
        <v>301.5</v>
      </c>
      <c r="D25" s="67">
        <v>295</v>
      </c>
      <c r="E25" s="67">
        <v>292</v>
      </c>
      <c r="F25" s="67">
        <v>295.5</v>
      </c>
      <c r="G25" s="67">
        <v>294</v>
      </c>
      <c r="H25" s="67">
        <v>351</v>
      </c>
      <c r="I25" s="67">
        <v>441</v>
      </c>
      <c r="J25" s="67">
        <v>440.5</v>
      </c>
      <c r="K25" s="67">
        <v>433</v>
      </c>
      <c r="L25" s="67">
        <v>429.5</v>
      </c>
      <c r="M25" s="67">
        <v>414</v>
      </c>
      <c r="N25" s="67">
        <v>413</v>
      </c>
      <c r="O25" s="67">
        <v>415.5</v>
      </c>
      <c r="P25" s="67">
        <v>413</v>
      </c>
      <c r="Q25" s="67">
        <v>423</v>
      </c>
      <c r="R25" s="67">
        <v>413</v>
      </c>
      <c r="S25" s="67">
        <v>418.5</v>
      </c>
      <c r="T25" s="67">
        <v>434.5</v>
      </c>
      <c r="U25" s="67">
        <v>431.5</v>
      </c>
      <c r="V25" s="67">
        <v>420</v>
      </c>
      <c r="W25" s="67">
        <v>413.5</v>
      </c>
      <c r="X25" s="67">
        <v>423</v>
      </c>
      <c r="Y25" s="67">
        <v>394</v>
      </c>
      <c r="Z25" s="68"/>
      <c r="AA25" s="69">
        <f>SUM(B25:Z25)</f>
        <v>9302</v>
      </c>
    </row>
    <row r="26" spans="1:27" ht="24.95" customHeight="1" x14ac:dyDescent="0.2">
      <c r="A26" s="70" t="s">
        <v>20</v>
      </c>
      <c r="B26" s="71">
        <v>4573.8</v>
      </c>
      <c r="C26" s="72">
        <v>4535.1350000000002</v>
      </c>
      <c r="D26" s="72">
        <v>4483.1559999999999</v>
      </c>
      <c r="E26" s="72">
        <v>4460.9769999999999</v>
      </c>
      <c r="F26" s="72">
        <v>4454.6009999999997</v>
      </c>
      <c r="G26" s="72">
        <v>4854.6670000000004</v>
      </c>
      <c r="H26" s="72">
        <v>5511.174</v>
      </c>
      <c r="I26" s="72">
        <v>6104.6059999999998</v>
      </c>
      <c r="J26" s="72">
        <v>6615.4579999999996</v>
      </c>
      <c r="K26" s="72">
        <v>6827.2380000000003</v>
      </c>
      <c r="L26" s="72">
        <v>6852.9120000000003</v>
      </c>
      <c r="M26" s="72">
        <v>6846.5680000000002</v>
      </c>
      <c r="N26" s="72">
        <v>6763.9040000000005</v>
      </c>
      <c r="O26" s="72">
        <v>6503.058</v>
      </c>
      <c r="P26" s="72">
        <v>6286.6710000000003</v>
      </c>
      <c r="Q26" s="72">
        <v>6183.6909999999998</v>
      </c>
      <c r="R26" s="72">
        <v>6255.2</v>
      </c>
      <c r="S26" s="72">
        <v>6525.7110000000002</v>
      </c>
      <c r="T26" s="72">
        <v>7037.8130000000001</v>
      </c>
      <c r="U26" s="72">
        <v>7072.2089999999998</v>
      </c>
      <c r="V26" s="72">
        <v>6635.942</v>
      </c>
      <c r="W26" s="72">
        <v>6040.2219999999998</v>
      </c>
      <c r="X26" s="72">
        <v>5671.7839999999997</v>
      </c>
      <c r="Y26" s="72">
        <v>5262.5190000000002</v>
      </c>
      <c r="Z26" s="73"/>
      <c r="AA26" s="74">
        <f>SUM(B26:Z26)</f>
        <v>142359.01599999997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4876.3</v>
      </c>
      <c r="C28" s="57">
        <f t="shared" si="2"/>
        <v>4836.6350000000002</v>
      </c>
      <c r="D28" s="57">
        <f t="shared" si="2"/>
        <v>4778.1559999999999</v>
      </c>
      <c r="E28" s="57">
        <f t="shared" si="2"/>
        <v>4752.9769999999999</v>
      </c>
      <c r="F28" s="57">
        <f t="shared" si="2"/>
        <v>4750.1009999999997</v>
      </c>
      <c r="G28" s="57">
        <f t="shared" si="2"/>
        <v>5148.6670000000004</v>
      </c>
      <c r="H28" s="57">
        <f t="shared" si="2"/>
        <v>5862.174</v>
      </c>
      <c r="I28" s="57">
        <f t="shared" si="2"/>
        <v>6545.6059999999998</v>
      </c>
      <c r="J28" s="57">
        <f t="shared" si="2"/>
        <v>7055.9579999999996</v>
      </c>
      <c r="K28" s="57">
        <f t="shared" si="2"/>
        <v>7260.2380000000003</v>
      </c>
      <c r="L28" s="57">
        <f t="shared" si="2"/>
        <v>7282.4120000000003</v>
      </c>
      <c r="M28" s="57">
        <f t="shared" si="2"/>
        <v>7260.5680000000002</v>
      </c>
      <c r="N28" s="57">
        <f t="shared" si="2"/>
        <v>7176.9040000000005</v>
      </c>
      <c r="O28" s="57">
        <f t="shared" si="2"/>
        <v>6918.558</v>
      </c>
      <c r="P28" s="57">
        <f t="shared" si="2"/>
        <v>6699.6710000000003</v>
      </c>
      <c r="Q28" s="57">
        <f t="shared" si="2"/>
        <v>6606.6909999999998</v>
      </c>
      <c r="R28" s="57">
        <f t="shared" si="2"/>
        <v>6668.2</v>
      </c>
      <c r="S28" s="57">
        <f t="shared" si="2"/>
        <v>6944.2110000000002</v>
      </c>
      <c r="T28" s="57">
        <f t="shared" si="2"/>
        <v>7472.3130000000001</v>
      </c>
      <c r="U28" s="57">
        <f t="shared" si="2"/>
        <v>7503.7089999999998</v>
      </c>
      <c r="V28" s="57">
        <f t="shared" si="2"/>
        <v>7055.942</v>
      </c>
      <c r="W28" s="57">
        <f t="shared" si="2"/>
        <v>6453.7219999999998</v>
      </c>
      <c r="X28" s="57">
        <f t="shared" si="2"/>
        <v>6094.7839999999997</v>
      </c>
      <c r="Y28" s="57">
        <f t="shared" si="2"/>
        <v>5656.5190000000002</v>
      </c>
      <c r="Z28" s="58">
        <f t="shared" si="2"/>
        <v>0</v>
      </c>
      <c r="AA28" s="59">
        <f t="shared" si="2"/>
        <v>151661.01599999997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247</v>
      </c>
      <c r="C31" s="90">
        <v>277</v>
      </c>
      <c r="D31" s="90">
        <v>277</v>
      </c>
      <c r="E31" s="90">
        <v>277</v>
      </c>
      <c r="F31" s="90">
        <v>277</v>
      </c>
      <c r="G31" s="90">
        <v>277</v>
      </c>
      <c r="H31" s="90">
        <v>274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7006</v>
      </c>
    </row>
    <row r="32" spans="1:27" ht="24.95" customHeight="1" x14ac:dyDescent="0.2">
      <c r="A32" s="92" t="s">
        <v>37</v>
      </c>
      <c r="B32" s="93">
        <v>295.47300000000001</v>
      </c>
      <c r="C32" s="94">
        <v>275</v>
      </c>
      <c r="D32" s="94">
        <v>310.24799999999999</v>
      </c>
      <c r="E32" s="94">
        <v>330.59800000000001</v>
      </c>
      <c r="F32" s="94">
        <v>277</v>
      </c>
      <c r="G32" s="94">
        <v>264</v>
      </c>
      <c r="H32" s="94">
        <v>305</v>
      </c>
      <c r="I32" s="94">
        <v>373</v>
      </c>
      <c r="J32" s="94">
        <v>365</v>
      </c>
      <c r="K32" s="94">
        <v>405</v>
      </c>
      <c r="L32" s="94">
        <v>405</v>
      </c>
      <c r="M32" s="94">
        <v>405</v>
      </c>
      <c r="N32" s="94">
        <v>405</v>
      </c>
      <c r="O32" s="94">
        <v>405</v>
      </c>
      <c r="P32" s="94">
        <v>405</v>
      </c>
      <c r="Q32" s="94">
        <v>405</v>
      </c>
      <c r="R32" s="94">
        <v>403</v>
      </c>
      <c r="S32" s="94">
        <v>405</v>
      </c>
      <c r="T32" s="94">
        <v>405</v>
      </c>
      <c r="U32" s="94">
        <v>405</v>
      </c>
      <c r="V32" s="94">
        <v>405</v>
      </c>
      <c r="W32" s="94">
        <v>389</v>
      </c>
      <c r="X32" s="94">
        <v>399</v>
      </c>
      <c r="Y32" s="94">
        <v>423</v>
      </c>
      <c r="Z32" s="95"/>
      <c r="AA32" s="74">
        <f t="shared" si="3"/>
        <v>8864.3189999999995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184.4</v>
      </c>
      <c r="H33" s="94">
        <v>432.2</v>
      </c>
      <c r="I33" s="94">
        <v>668</v>
      </c>
      <c r="J33" s="94">
        <v>517.9</v>
      </c>
      <c r="K33" s="94">
        <v>668</v>
      </c>
      <c r="L33" s="94">
        <v>646.4</v>
      </c>
      <c r="M33" s="94">
        <v>507</v>
      </c>
      <c r="N33" s="94">
        <v>487.9</v>
      </c>
      <c r="O33" s="94">
        <v>453</v>
      </c>
      <c r="P33" s="94">
        <v>474.6</v>
      </c>
      <c r="Q33" s="94">
        <v>548.29999999999995</v>
      </c>
      <c r="R33" s="94">
        <v>387.6</v>
      </c>
      <c r="S33" s="94">
        <v>405.9</v>
      </c>
      <c r="T33" s="94">
        <v>253.2</v>
      </c>
      <c r="U33" s="94">
        <v>262.5</v>
      </c>
      <c r="V33" s="94">
        <v>225.2</v>
      </c>
      <c r="W33" s="94">
        <v>117.3</v>
      </c>
      <c r="X33" s="94">
        <v>58.9</v>
      </c>
      <c r="Y33" s="94"/>
      <c r="Z33" s="95"/>
      <c r="AA33" s="74">
        <f t="shared" si="3"/>
        <v>7298.3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275.5</v>
      </c>
      <c r="I35" s="94">
        <v>229.5</v>
      </c>
      <c r="J35" s="94">
        <v>500</v>
      </c>
      <c r="K35" s="94"/>
      <c r="L35" s="94">
        <v>69.5</v>
      </c>
      <c r="M35" s="94">
        <v>155.4</v>
      </c>
      <c r="N35" s="94">
        <v>235.5</v>
      </c>
      <c r="O35" s="94">
        <v>327.10000000000002</v>
      </c>
      <c r="P35" s="94">
        <v>347</v>
      </c>
      <c r="Q35" s="94"/>
      <c r="R35" s="94"/>
      <c r="S35" s="94"/>
      <c r="T35" s="94"/>
      <c r="U35" s="94"/>
      <c r="V35" s="94"/>
      <c r="W35" s="94">
        <v>28.8</v>
      </c>
      <c r="X35" s="94">
        <v>136.19999999999999</v>
      </c>
      <c r="Y35" s="94">
        <v>500</v>
      </c>
      <c r="Z35" s="95"/>
      <c r="AA35" s="74">
        <f t="shared" si="3"/>
        <v>5804.5</v>
      </c>
    </row>
    <row r="36" spans="1:27" ht="30" customHeight="1" thickBot="1" x14ac:dyDescent="0.25">
      <c r="A36" s="81" t="s">
        <v>41</v>
      </c>
      <c r="B36" s="82">
        <f>SUM(B31:B35)</f>
        <v>1042.473</v>
      </c>
      <c r="C36" s="83">
        <f t="shared" ref="C36:Z36" si="4">SUM(C31:C35)</f>
        <v>1052</v>
      </c>
      <c r="D36" s="83">
        <f t="shared" si="4"/>
        <v>1087.248</v>
      </c>
      <c r="E36" s="83">
        <f t="shared" si="4"/>
        <v>1107.598</v>
      </c>
      <c r="F36" s="83">
        <f t="shared" si="4"/>
        <v>1054</v>
      </c>
      <c r="G36" s="83">
        <f t="shared" si="4"/>
        <v>1225.4000000000001</v>
      </c>
      <c r="H36" s="83">
        <f t="shared" si="4"/>
        <v>1286.7</v>
      </c>
      <c r="I36" s="83">
        <f t="shared" si="4"/>
        <v>1570.5</v>
      </c>
      <c r="J36" s="83">
        <f t="shared" si="4"/>
        <v>1682.9</v>
      </c>
      <c r="K36" s="83">
        <f t="shared" si="4"/>
        <v>1373</v>
      </c>
      <c r="L36" s="83">
        <f t="shared" si="4"/>
        <v>1420.9</v>
      </c>
      <c r="M36" s="83">
        <f t="shared" si="4"/>
        <v>1367.4</v>
      </c>
      <c r="N36" s="83">
        <f t="shared" si="4"/>
        <v>1428.4</v>
      </c>
      <c r="O36" s="83">
        <f t="shared" si="4"/>
        <v>1485.1</v>
      </c>
      <c r="P36" s="83">
        <f t="shared" si="4"/>
        <v>1526.6</v>
      </c>
      <c r="Q36" s="83">
        <f t="shared" si="4"/>
        <v>1253.3</v>
      </c>
      <c r="R36" s="83">
        <f t="shared" si="4"/>
        <v>1090.5999999999999</v>
      </c>
      <c r="S36" s="83">
        <f t="shared" si="4"/>
        <v>1110.9000000000001</v>
      </c>
      <c r="T36" s="83">
        <f t="shared" si="4"/>
        <v>958.2</v>
      </c>
      <c r="U36" s="83">
        <f t="shared" si="4"/>
        <v>967.5</v>
      </c>
      <c r="V36" s="83">
        <f t="shared" si="4"/>
        <v>930.2</v>
      </c>
      <c r="W36" s="83">
        <f t="shared" si="4"/>
        <v>835.09999999999991</v>
      </c>
      <c r="X36" s="83">
        <f t="shared" si="4"/>
        <v>894.09999999999991</v>
      </c>
      <c r="Y36" s="83">
        <f t="shared" si="4"/>
        <v>1223</v>
      </c>
      <c r="Z36" s="84">
        <f t="shared" si="4"/>
        <v>0</v>
      </c>
      <c r="AA36" s="85">
        <f t="shared" si="3"/>
        <v>28973.118999999992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184.4</v>
      </c>
      <c r="H41" s="94">
        <v>432.2</v>
      </c>
      <c r="I41" s="94">
        <v>668</v>
      </c>
      <c r="J41" s="94">
        <v>517.9</v>
      </c>
      <c r="K41" s="94">
        <v>668</v>
      </c>
      <c r="L41" s="94">
        <v>646.4</v>
      </c>
      <c r="M41" s="94">
        <v>507</v>
      </c>
      <c r="N41" s="94">
        <v>487.9</v>
      </c>
      <c r="O41" s="94">
        <v>453</v>
      </c>
      <c r="P41" s="94">
        <v>474.6</v>
      </c>
      <c r="Q41" s="94">
        <v>548.29999999999995</v>
      </c>
      <c r="R41" s="94">
        <v>387.6</v>
      </c>
      <c r="S41" s="94">
        <v>405.9</v>
      </c>
      <c r="T41" s="94">
        <v>253.2</v>
      </c>
      <c r="U41" s="94">
        <v>262.5</v>
      </c>
      <c r="V41" s="94">
        <v>225.2</v>
      </c>
      <c r="W41" s="94">
        <v>117.3</v>
      </c>
      <c r="X41" s="94">
        <v>58.9</v>
      </c>
      <c r="Y41" s="94"/>
      <c r="Z41" s="95"/>
      <c r="AA41" s="74">
        <f t="shared" si="5"/>
        <v>7298.3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275.5</v>
      </c>
      <c r="I43" s="94">
        <v>229.5</v>
      </c>
      <c r="J43" s="94">
        <v>500</v>
      </c>
      <c r="K43" s="94"/>
      <c r="L43" s="94">
        <v>69.5</v>
      </c>
      <c r="M43" s="94">
        <v>155.4</v>
      </c>
      <c r="N43" s="94">
        <v>235.5</v>
      </c>
      <c r="O43" s="94">
        <v>327.10000000000002</v>
      </c>
      <c r="P43" s="94">
        <v>347</v>
      </c>
      <c r="Q43" s="94"/>
      <c r="R43" s="94"/>
      <c r="S43" s="94"/>
      <c r="T43" s="94"/>
      <c r="U43" s="94"/>
      <c r="V43" s="94"/>
      <c r="W43" s="94">
        <v>28.8</v>
      </c>
      <c r="X43" s="94">
        <v>136.19999999999999</v>
      </c>
      <c r="Y43" s="94">
        <v>500</v>
      </c>
      <c r="Z43" s="95"/>
      <c r="AA43" s="74">
        <f t="shared" si="5"/>
        <v>5804.5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684.4</v>
      </c>
      <c r="H44" s="83">
        <f t="shared" si="6"/>
        <v>707.7</v>
      </c>
      <c r="I44" s="83">
        <f t="shared" si="6"/>
        <v>897.5</v>
      </c>
      <c r="J44" s="83">
        <f t="shared" si="6"/>
        <v>1017.9</v>
      </c>
      <c r="K44" s="83">
        <f t="shared" si="6"/>
        <v>668</v>
      </c>
      <c r="L44" s="83">
        <f t="shared" si="6"/>
        <v>715.9</v>
      </c>
      <c r="M44" s="83">
        <f t="shared" si="6"/>
        <v>662.4</v>
      </c>
      <c r="N44" s="83">
        <f t="shared" si="6"/>
        <v>723.4</v>
      </c>
      <c r="O44" s="83">
        <f t="shared" si="6"/>
        <v>780.1</v>
      </c>
      <c r="P44" s="83">
        <f t="shared" si="6"/>
        <v>821.6</v>
      </c>
      <c r="Q44" s="83">
        <f t="shared" si="6"/>
        <v>548.29999999999995</v>
      </c>
      <c r="R44" s="83">
        <f t="shared" si="6"/>
        <v>387.6</v>
      </c>
      <c r="S44" s="83">
        <f t="shared" si="6"/>
        <v>405.9</v>
      </c>
      <c r="T44" s="83">
        <f t="shared" si="6"/>
        <v>253.2</v>
      </c>
      <c r="U44" s="83">
        <f t="shared" si="6"/>
        <v>262.5</v>
      </c>
      <c r="V44" s="83">
        <f t="shared" si="6"/>
        <v>225.2</v>
      </c>
      <c r="W44" s="83">
        <f t="shared" si="6"/>
        <v>146.1</v>
      </c>
      <c r="X44" s="83">
        <f t="shared" si="6"/>
        <v>195.1</v>
      </c>
      <c r="Y44" s="83">
        <f t="shared" si="6"/>
        <v>500</v>
      </c>
      <c r="Z44" s="84">
        <f t="shared" si="6"/>
        <v>0</v>
      </c>
      <c r="AA44" s="85">
        <f t="shared" si="5"/>
        <v>13102.800000000001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5376.2999999999993</v>
      </c>
      <c r="C47" s="83">
        <f t="shared" ref="C47:Z47" si="8">SUM(C10:C13)+C22+C36</f>
        <v>5336.6350000000002</v>
      </c>
      <c r="D47" s="83">
        <f t="shared" si="8"/>
        <v>5278.155999999999</v>
      </c>
      <c r="E47" s="83">
        <f t="shared" si="8"/>
        <v>5252.976999999999</v>
      </c>
      <c r="F47" s="83">
        <f t="shared" si="8"/>
        <v>5250.1010000000006</v>
      </c>
      <c r="G47" s="83">
        <f t="shared" si="8"/>
        <v>5833.0669999999991</v>
      </c>
      <c r="H47" s="83">
        <f t="shared" si="8"/>
        <v>6569.8739999999989</v>
      </c>
      <c r="I47" s="83">
        <f t="shared" si="8"/>
        <v>7443.1059999999998</v>
      </c>
      <c r="J47" s="83">
        <f t="shared" si="8"/>
        <v>8073.8580000000002</v>
      </c>
      <c r="K47" s="83">
        <f t="shared" si="8"/>
        <v>7928.2379999999994</v>
      </c>
      <c r="L47" s="83">
        <f t="shared" si="8"/>
        <v>7998.3119999999999</v>
      </c>
      <c r="M47" s="83">
        <f t="shared" si="8"/>
        <v>7922.9680000000008</v>
      </c>
      <c r="N47" s="83">
        <f t="shared" si="8"/>
        <v>7900.3040000000001</v>
      </c>
      <c r="O47" s="83">
        <f t="shared" si="8"/>
        <v>7698.6579999999994</v>
      </c>
      <c r="P47" s="83">
        <f t="shared" si="8"/>
        <v>7521.2710000000006</v>
      </c>
      <c r="Q47" s="83">
        <f t="shared" si="8"/>
        <v>7154.991</v>
      </c>
      <c r="R47" s="83">
        <f t="shared" si="8"/>
        <v>7055.7999999999993</v>
      </c>
      <c r="S47" s="83">
        <f t="shared" si="8"/>
        <v>7350.110999999999</v>
      </c>
      <c r="T47" s="83">
        <f t="shared" si="8"/>
        <v>7725.5129999999999</v>
      </c>
      <c r="U47" s="83">
        <f t="shared" si="8"/>
        <v>7766.2090000000007</v>
      </c>
      <c r="V47" s="83">
        <f t="shared" si="8"/>
        <v>7281.1419999999998</v>
      </c>
      <c r="W47" s="83">
        <f t="shared" si="8"/>
        <v>6599.8220000000001</v>
      </c>
      <c r="X47" s="83">
        <f t="shared" si="8"/>
        <v>6289.884</v>
      </c>
      <c r="Y47" s="83">
        <f t="shared" si="8"/>
        <v>6156.5190000000002</v>
      </c>
      <c r="Z47" s="84">
        <f t="shared" si="8"/>
        <v>0</v>
      </c>
      <c r="AA47" s="100">
        <f>SUM(B47:Z47)</f>
        <v>164763.81599999999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409</v>
      </c>
      <c r="C4" s="18">
        <v>354.5</v>
      </c>
      <c r="D4" s="18">
        <v>299.3</v>
      </c>
      <c r="E4" s="18">
        <v>313.3</v>
      </c>
      <c r="F4" s="18">
        <v>442.9</v>
      </c>
      <c r="G4" s="18">
        <v>684.4</v>
      </c>
      <c r="H4" s="18">
        <v>707.7</v>
      </c>
      <c r="I4" s="18">
        <v>897.5</v>
      </c>
      <c r="J4" s="18">
        <v>1017.9</v>
      </c>
      <c r="K4" s="18">
        <v>608.5</v>
      </c>
      <c r="L4" s="18">
        <v>715.9</v>
      </c>
      <c r="M4" s="18">
        <v>662.4</v>
      </c>
      <c r="N4" s="18">
        <v>723.4</v>
      </c>
      <c r="O4" s="18">
        <v>780.1</v>
      </c>
      <c r="P4" s="18">
        <v>821.6</v>
      </c>
      <c r="Q4" s="18">
        <v>499.79999999999995</v>
      </c>
      <c r="R4" s="18">
        <v>333.5</v>
      </c>
      <c r="S4" s="18">
        <v>-94.100000000000023</v>
      </c>
      <c r="T4" s="18">
        <v>-138.80000000000001</v>
      </c>
      <c r="U4" s="18">
        <v>-49.899999999999977</v>
      </c>
      <c r="V4" s="18">
        <v>-15.900000000000006</v>
      </c>
      <c r="W4" s="18">
        <v>146.1</v>
      </c>
      <c r="X4" s="18">
        <v>195.1</v>
      </c>
      <c r="Y4" s="18">
        <v>474.7</v>
      </c>
      <c r="Z4" s="19"/>
      <c r="AA4" s="107">
        <f>SUM(B4:Z4)</f>
        <v>10788.900000000001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149.56</v>
      </c>
      <c r="C7" s="113">
        <v>150</v>
      </c>
      <c r="D7" s="113">
        <v>135.96</v>
      </c>
      <c r="E7" s="113">
        <v>122.78</v>
      </c>
      <c r="F7" s="113">
        <v>152</v>
      </c>
      <c r="G7" s="113">
        <v>173.03</v>
      </c>
      <c r="H7" s="113">
        <v>227.74</v>
      </c>
      <c r="I7" s="113">
        <v>276.02999999999997</v>
      </c>
      <c r="J7" s="113">
        <v>302.07</v>
      </c>
      <c r="K7" s="113">
        <v>254.62</v>
      </c>
      <c r="L7" s="113">
        <v>212</v>
      </c>
      <c r="M7" s="113">
        <v>205.36</v>
      </c>
      <c r="N7" s="113">
        <v>204</v>
      </c>
      <c r="O7" s="113">
        <v>203.24</v>
      </c>
      <c r="P7" s="113">
        <v>210</v>
      </c>
      <c r="Q7" s="113">
        <v>212</v>
      </c>
      <c r="R7" s="113">
        <v>253.62</v>
      </c>
      <c r="S7" s="113">
        <v>259.07</v>
      </c>
      <c r="T7" s="113">
        <v>312</v>
      </c>
      <c r="U7" s="113">
        <v>313.01</v>
      </c>
      <c r="V7" s="113">
        <v>255.62</v>
      </c>
      <c r="W7" s="113">
        <v>225.29</v>
      </c>
      <c r="X7" s="113">
        <v>221.39</v>
      </c>
      <c r="Y7" s="113">
        <v>203.09</v>
      </c>
      <c r="Z7" s="114"/>
      <c r="AA7" s="115">
        <v>218.0616666666667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91</v>
      </c>
      <c r="C13" s="125">
        <v>145.5</v>
      </c>
      <c r="D13" s="125">
        <v>200.7</v>
      </c>
      <c r="E13" s="125">
        <v>186.7</v>
      </c>
      <c r="F13" s="125">
        <v>57.1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>
        <v>25.3</v>
      </c>
      <c r="Z13" s="127"/>
      <c r="AA13" s="128">
        <f t="shared" si="0"/>
        <v>706.3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>
        <v>59.5</v>
      </c>
      <c r="L15" s="129"/>
      <c r="M15" s="129"/>
      <c r="N15" s="129"/>
      <c r="O15" s="129"/>
      <c r="P15" s="129"/>
      <c r="Q15" s="129">
        <v>48.5</v>
      </c>
      <c r="R15" s="129">
        <v>54.1</v>
      </c>
      <c r="S15" s="129">
        <v>500</v>
      </c>
      <c r="T15" s="129">
        <v>392</v>
      </c>
      <c r="U15" s="129">
        <v>312.39999999999998</v>
      </c>
      <c r="V15" s="125">
        <v>241.1</v>
      </c>
      <c r="W15" s="129"/>
      <c r="X15" s="129"/>
      <c r="Y15" s="129"/>
      <c r="Z15" s="127"/>
      <c r="AA15" s="128">
        <f t="shared" si="0"/>
        <v>1607.6</v>
      </c>
    </row>
    <row r="16" spans="1:27" ht="30" customHeight="1" thickBot="1" x14ac:dyDescent="0.25">
      <c r="A16" s="81" t="s">
        <v>45</v>
      </c>
      <c r="B16" s="130">
        <f>IF(LEN(B$2)&gt;0,SUM(B11:B15),"")</f>
        <v>91</v>
      </c>
      <c r="C16" s="131">
        <f t="shared" ref="C16:Z16" si="1">IF(LEN(C$2)&gt;0,SUM(C11:C15),"")</f>
        <v>145.5</v>
      </c>
      <c r="D16" s="131">
        <f t="shared" si="1"/>
        <v>200.7</v>
      </c>
      <c r="E16" s="131">
        <f t="shared" si="1"/>
        <v>186.7</v>
      </c>
      <c r="F16" s="131">
        <f t="shared" si="1"/>
        <v>57.1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59.5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48.5</v>
      </c>
      <c r="R16" s="131">
        <f t="shared" si="1"/>
        <v>54.1</v>
      </c>
      <c r="S16" s="131">
        <f t="shared" si="1"/>
        <v>500</v>
      </c>
      <c r="T16" s="131">
        <f t="shared" si="1"/>
        <v>392</v>
      </c>
      <c r="U16" s="131">
        <f t="shared" si="1"/>
        <v>312.39999999999998</v>
      </c>
      <c r="V16" s="131">
        <f t="shared" si="1"/>
        <v>241.1</v>
      </c>
      <c r="W16" s="131">
        <f t="shared" si="1"/>
        <v>0</v>
      </c>
      <c r="X16" s="131">
        <f t="shared" si="1"/>
        <v>0</v>
      </c>
      <c r="Y16" s="131">
        <f t="shared" si="1"/>
        <v>25.3</v>
      </c>
      <c r="Z16" s="132" t="str">
        <f t="shared" si="1"/>
        <v/>
      </c>
      <c r="AA16" s="85">
        <f t="shared" si="0"/>
        <v>2313.9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184.4</v>
      </c>
      <c r="H21" s="125">
        <v>432.2</v>
      </c>
      <c r="I21" s="125">
        <v>668</v>
      </c>
      <c r="J21" s="125">
        <v>517.9</v>
      </c>
      <c r="K21" s="125">
        <v>668</v>
      </c>
      <c r="L21" s="125">
        <v>646.4</v>
      </c>
      <c r="M21" s="125">
        <v>507</v>
      </c>
      <c r="N21" s="125">
        <v>487.9</v>
      </c>
      <c r="O21" s="125">
        <v>453</v>
      </c>
      <c r="P21" s="125">
        <v>474.6</v>
      </c>
      <c r="Q21" s="125">
        <v>548.29999999999995</v>
      </c>
      <c r="R21" s="125">
        <v>387.6</v>
      </c>
      <c r="S21" s="125">
        <v>405.9</v>
      </c>
      <c r="T21" s="125">
        <v>253.2</v>
      </c>
      <c r="U21" s="125">
        <v>262.5</v>
      </c>
      <c r="V21" s="125">
        <v>225.2</v>
      </c>
      <c r="W21" s="125">
        <v>117.3</v>
      </c>
      <c r="X21" s="125">
        <v>58.9</v>
      </c>
      <c r="Y21" s="126"/>
      <c r="Z21" s="127"/>
      <c r="AA21" s="128">
        <f t="shared" si="2"/>
        <v>7298.3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275.5</v>
      </c>
      <c r="I23" s="129">
        <v>229.5</v>
      </c>
      <c r="J23" s="129">
        <v>500</v>
      </c>
      <c r="K23" s="129"/>
      <c r="L23" s="129">
        <v>69.5</v>
      </c>
      <c r="M23" s="129">
        <v>155.4</v>
      </c>
      <c r="N23" s="129">
        <v>235.5</v>
      </c>
      <c r="O23" s="129">
        <v>327.10000000000002</v>
      </c>
      <c r="P23" s="129">
        <v>347</v>
      </c>
      <c r="Q23" s="129"/>
      <c r="R23" s="129"/>
      <c r="S23" s="129"/>
      <c r="T23" s="129"/>
      <c r="U23" s="129"/>
      <c r="V23" s="125"/>
      <c r="W23" s="129">
        <v>28.8</v>
      </c>
      <c r="X23" s="129">
        <v>136.19999999999999</v>
      </c>
      <c r="Y23" s="129">
        <v>500</v>
      </c>
      <c r="Z23" s="127"/>
      <c r="AA23" s="128">
        <f t="shared" si="2"/>
        <v>5804.5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684.4</v>
      </c>
      <c r="H24" s="131">
        <f t="shared" si="3"/>
        <v>707.7</v>
      </c>
      <c r="I24" s="131">
        <f t="shared" si="3"/>
        <v>897.5</v>
      </c>
      <c r="J24" s="131">
        <f t="shared" si="3"/>
        <v>1017.9</v>
      </c>
      <c r="K24" s="131">
        <f t="shared" si="3"/>
        <v>668</v>
      </c>
      <c r="L24" s="131">
        <f t="shared" si="3"/>
        <v>715.9</v>
      </c>
      <c r="M24" s="131">
        <f t="shared" si="3"/>
        <v>662.4</v>
      </c>
      <c r="N24" s="131">
        <f t="shared" si="3"/>
        <v>723.4</v>
      </c>
      <c r="O24" s="131">
        <f t="shared" si="3"/>
        <v>780.1</v>
      </c>
      <c r="P24" s="131">
        <f t="shared" si="3"/>
        <v>821.6</v>
      </c>
      <c r="Q24" s="131">
        <f t="shared" si="3"/>
        <v>548.29999999999995</v>
      </c>
      <c r="R24" s="131">
        <f t="shared" si="3"/>
        <v>387.6</v>
      </c>
      <c r="S24" s="131">
        <f t="shared" si="3"/>
        <v>405.9</v>
      </c>
      <c r="T24" s="131">
        <f t="shared" si="3"/>
        <v>253.2</v>
      </c>
      <c r="U24" s="131">
        <f t="shared" si="3"/>
        <v>262.5</v>
      </c>
      <c r="V24" s="131">
        <f t="shared" si="3"/>
        <v>225.2</v>
      </c>
      <c r="W24" s="131">
        <f t="shared" si="3"/>
        <v>146.1</v>
      </c>
      <c r="X24" s="131">
        <f t="shared" si="3"/>
        <v>195.1</v>
      </c>
      <c r="Y24" s="131">
        <f t="shared" si="3"/>
        <v>500</v>
      </c>
      <c r="Z24" s="132" t="str">
        <f t="shared" si="3"/>
        <v/>
      </c>
      <c r="AA24" s="85">
        <f t="shared" si="2"/>
        <v>13102.800000000001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2021-10-25T11:05:53Z</dcterms:created>
  <dcterms:modified xsi:type="dcterms:W3CDTF">2021-10-25T11:05:54Z</dcterms:modified>
</cp:coreProperties>
</file>