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[1]SPOT_Orders_OverView_01!$A$39:$A$75</definedName>
    <definedName name="MKT_OVW_PARTICIPANTS_S">[1]SPOT_Orders_OverView_01!$A$5:$A$35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<sst xmlns="http://schemas.openxmlformats.org/spreadsheetml/2006/main" count="109" uniqueCount="48">
  <si>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24/10/2021 14:24:21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</si>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</sst>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392</c:v>
                </c:pt>
                <c:pt idx="1">
                  <c:v>392</c:v>
                </c:pt>
                <c:pt idx="2">
                  <c:v>370</c:v>
                </c:pt>
                <c:pt idx="3">
                  <c:v>370</c:v>
                </c:pt>
                <c:pt idx="4">
                  <c:v>370</c:v>
                </c:pt>
                <c:pt idx="5">
                  <c:v>392</c:v>
                </c:pt>
                <c:pt idx="6">
                  <c:v>392</c:v>
                </c:pt>
                <c:pt idx="7">
                  <c:v>392</c:v>
                </c:pt>
                <c:pt idx="8">
                  <c:v>392</c:v>
                </c:pt>
                <c:pt idx="9">
                  <c:v>392</c:v>
                </c:pt>
                <c:pt idx="10">
                  <c:v>392</c:v>
                </c:pt>
                <c:pt idx="11">
                  <c:v>392</c:v>
                </c:pt>
                <c:pt idx="12">
                  <c:v>392</c:v>
                </c:pt>
                <c:pt idx="13">
                  <c:v>392</c:v>
                </c:pt>
                <c:pt idx="14">
                  <c:v>392</c:v>
                </c:pt>
                <c:pt idx="15">
                  <c:v>392</c:v>
                </c:pt>
                <c:pt idx="16">
                  <c:v>392</c:v>
                </c:pt>
                <c:pt idx="17">
                  <c:v>392</c:v>
                </c:pt>
                <c:pt idx="18">
                  <c:v>392</c:v>
                </c:pt>
                <c:pt idx="19">
                  <c:v>392</c:v>
                </c:pt>
                <c:pt idx="20">
                  <c:v>392</c:v>
                </c:pt>
                <c:pt idx="21">
                  <c:v>392</c:v>
                </c:pt>
                <c:pt idx="22">
                  <c:v>392</c:v>
                </c:pt>
                <c:pt idx="23">
                  <c:v>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1263.9000000000001</c:v>
                </c:pt>
                <c:pt idx="1">
                  <c:v>963.9</c:v>
                </c:pt>
                <c:pt idx="2">
                  <c:v>927.9</c:v>
                </c:pt>
                <c:pt idx="3">
                  <c:v>927.9</c:v>
                </c:pt>
                <c:pt idx="4">
                  <c:v>1022.9</c:v>
                </c:pt>
                <c:pt idx="5">
                  <c:v>1541.87</c:v>
                </c:pt>
                <c:pt idx="6">
                  <c:v>2573.6409999999996</c:v>
                </c:pt>
                <c:pt idx="7">
                  <c:v>3296.652</c:v>
                </c:pt>
                <c:pt idx="8">
                  <c:v>3426.06</c:v>
                </c:pt>
                <c:pt idx="9">
                  <c:v>3337.2850000000003</c:v>
                </c:pt>
                <c:pt idx="10">
                  <c:v>3243.5030000000002</c:v>
                </c:pt>
                <c:pt idx="11">
                  <c:v>2938.7080000000001</c:v>
                </c:pt>
                <c:pt idx="12">
                  <c:v>2777.6509999999998</c:v>
                </c:pt>
                <c:pt idx="13">
                  <c:v>2632.9</c:v>
                </c:pt>
                <c:pt idx="14">
                  <c:v>2721.4949999999999</c:v>
                </c:pt>
                <c:pt idx="15">
                  <c:v>3100.4050000000002</c:v>
                </c:pt>
                <c:pt idx="16">
                  <c:v>3359.2660000000001</c:v>
                </c:pt>
                <c:pt idx="17">
                  <c:v>3627.4150000000004</c:v>
                </c:pt>
                <c:pt idx="18">
                  <c:v>3690.9140000000002</c:v>
                </c:pt>
                <c:pt idx="19">
                  <c:v>3691.3139999999999</c:v>
                </c:pt>
                <c:pt idx="20">
                  <c:v>3671.8430000000003</c:v>
                </c:pt>
                <c:pt idx="21">
                  <c:v>3441.1629999999996</c:v>
                </c:pt>
                <c:pt idx="22">
                  <c:v>3173.0339999999997</c:v>
                </c:pt>
                <c:pt idx="23">
                  <c:v>2885.58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603.1</c:v>
                </c:pt>
                <c:pt idx="1">
                  <c:v>743.4</c:v>
                </c:pt>
                <c:pt idx="2">
                  <c:v>717</c:v>
                </c:pt>
                <c:pt idx="3">
                  <c:v>636.4</c:v>
                </c:pt>
                <c:pt idx="4">
                  <c:v>517.29999999999995</c:v>
                </c:pt>
                <c:pt idx="5">
                  <c:v>361</c:v>
                </c:pt>
                <c:pt idx="6">
                  <c:v>194</c:v>
                </c:pt>
                <c:pt idx="7">
                  <c:v>116</c:v>
                </c:pt>
                <c:pt idx="8">
                  <c:v>105</c:v>
                </c:pt>
                <c:pt idx="9">
                  <c:v>105</c:v>
                </c:pt>
                <c:pt idx="10">
                  <c:v>105</c:v>
                </c:pt>
                <c:pt idx="11">
                  <c:v>105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105</c:v>
                </c:pt>
                <c:pt idx="17">
                  <c:v>105</c:v>
                </c:pt>
                <c:pt idx="18">
                  <c:v>172</c:v>
                </c:pt>
                <c:pt idx="19">
                  <c:v>105</c:v>
                </c:pt>
                <c:pt idx="20">
                  <c:v>105</c:v>
                </c:pt>
                <c:pt idx="21">
                  <c:v>105</c:v>
                </c:pt>
                <c:pt idx="22">
                  <c:v>105</c:v>
                </c:pt>
                <c:pt idx="23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2821.415</c:v>
                </c:pt>
                <c:pt idx="1">
                  <c:v>2864.7339999999995</c:v>
                </c:pt>
                <c:pt idx="2">
                  <c:v>2904.5179999999991</c:v>
                </c:pt>
                <c:pt idx="3">
                  <c:v>2936.4750000000004</c:v>
                </c:pt>
                <c:pt idx="4">
                  <c:v>2951.6689999999999</c:v>
                </c:pt>
                <c:pt idx="5">
                  <c:v>2965.4100000000003</c:v>
                </c:pt>
                <c:pt idx="6">
                  <c:v>2988.3159999999993</c:v>
                </c:pt>
                <c:pt idx="7">
                  <c:v>3097.27</c:v>
                </c:pt>
                <c:pt idx="8">
                  <c:v>3332.5299999999997</c:v>
                </c:pt>
                <c:pt idx="9">
                  <c:v>3637.7840000000001</c:v>
                </c:pt>
                <c:pt idx="10">
                  <c:v>3901.971</c:v>
                </c:pt>
                <c:pt idx="11">
                  <c:v>4106.3439999999991</c:v>
                </c:pt>
                <c:pt idx="12">
                  <c:v>4180.2660000000005</c:v>
                </c:pt>
                <c:pt idx="13">
                  <c:v>4112.6379999999999</c:v>
                </c:pt>
                <c:pt idx="14">
                  <c:v>3956.5549999999998</c:v>
                </c:pt>
                <c:pt idx="15">
                  <c:v>3646.6200000000003</c:v>
                </c:pt>
                <c:pt idx="16">
                  <c:v>3227.3499999999995</c:v>
                </c:pt>
                <c:pt idx="17">
                  <c:v>2968.0920000000006</c:v>
                </c:pt>
                <c:pt idx="18">
                  <c:v>2924.0770000000002</c:v>
                </c:pt>
                <c:pt idx="19">
                  <c:v>2927.3229999999999</c:v>
                </c:pt>
                <c:pt idx="20">
                  <c:v>2905.2479999999996</c:v>
                </c:pt>
                <c:pt idx="21">
                  <c:v>2872.6339999999991</c:v>
                </c:pt>
                <c:pt idx="22">
                  <c:v>2850.8639999999996</c:v>
                </c:pt>
                <c:pt idx="23">
                  <c:v>2833.8660000000004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</c:v>
                </c:pt>
                <c:pt idx="1">
                  <c:v>56</c:v>
                </c:pt>
                <c:pt idx="2">
                  <c:v>26</c:v>
                </c:pt>
                <c:pt idx="3">
                  <c:v>50</c:v>
                </c:pt>
                <c:pt idx="4">
                  <c:v>50</c:v>
                </c:pt>
                <c:pt idx="5">
                  <c:v>52</c:v>
                </c:pt>
                <c:pt idx="6">
                  <c:v>52</c:v>
                </c:pt>
                <c:pt idx="7">
                  <c:v>274</c:v>
                </c:pt>
                <c:pt idx="8">
                  <c:v>274</c:v>
                </c:pt>
                <c:pt idx="9">
                  <c:v>249</c:v>
                </c:pt>
                <c:pt idx="10">
                  <c:v>129</c:v>
                </c:pt>
                <c:pt idx="11">
                  <c:v>70</c:v>
                </c:pt>
                <c:pt idx="12">
                  <c:v>108</c:v>
                </c:pt>
                <c:pt idx="13">
                  <c:v>106</c:v>
                </c:pt>
                <c:pt idx="14">
                  <c:v>90</c:v>
                </c:pt>
                <c:pt idx="15">
                  <c:v>125</c:v>
                </c:pt>
                <c:pt idx="16">
                  <c:v>155</c:v>
                </c:pt>
                <c:pt idx="17">
                  <c:v>649</c:v>
                </c:pt>
                <c:pt idx="18">
                  <c:v>691</c:v>
                </c:pt>
                <c:pt idx="19">
                  <c:v>830</c:v>
                </c:pt>
                <c:pt idx="20">
                  <c:v>641</c:v>
                </c:pt>
                <c:pt idx="21">
                  <c:v>202</c:v>
                </c:pt>
                <c:pt idx="22">
                  <c:v>82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0773192"/>
        <c:axId val="480773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5136.3889999999992</c:v>
                </c:pt>
                <c:pt idx="1">
                  <c:v>5019.9889999999996</c:v>
                </c:pt>
                <c:pt idx="2">
                  <c:v>4945.4320000000007</c:v>
                </c:pt>
                <c:pt idx="3">
                  <c:v>4920.7579999999998</c:v>
                </c:pt>
                <c:pt idx="4">
                  <c:v>4911.7989999999991</c:v>
                </c:pt>
                <c:pt idx="5">
                  <c:v>5312.2260000000024</c:v>
                </c:pt>
                <c:pt idx="6">
                  <c:v>6199.9279999999999</c:v>
                </c:pt>
                <c:pt idx="7">
                  <c:v>7175.8890000000001</c:v>
                </c:pt>
                <c:pt idx="8">
                  <c:v>7529.6059999999989</c:v>
                </c:pt>
                <c:pt idx="9">
                  <c:v>7721.0600000000013</c:v>
                </c:pt>
                <c:pt idx="10">
                  <c:v>7771.447000000001</c:v>
                </c:pt>
                <c:pt idx="11">
                  <c:v>7612.0300000000007</c:v>
                </c:pt>
                <c:pt idx="12">
                  <c:v>7562.8939999999984</c:v>
                </c:pt>
                <c:pt idx="13">
                  <c:v>7348.5479999999989</c:v>
                </c:pt>
                <c:pt idx="14">
                  <c:v>7265.027</c:v>
                </c:pt>
                <c:pt idx="15">
                  <c:v>7369.005000000001</c:v>
                </c:pt>
                <c:pt idx="16">
                  <c:v>7238.5939999999982</c:v>
                </c:pt>
                <c:pt idx="17">
                  <c:v>7741.4919999999984</c:v>
                </c:pt>
                <c:pt idx="18">
                  <c:v>7869.9679999999998</c:v>
                </c:pt>
                <c:pt idx="19">
                  <c:v>7945.5809999999992</c:v>
                </c:pt>
                <c:pt idx="20">
                  <c:v>7715.0770000000011</c:v>
                </c:pt>
                <c:pt idx="21">
                  <c:v>7012.8009999999986</c:v>
                </c:pt>
                <c:pt idx="22">
                  <c:v>6602.9040000000014</c:v>
                </c:pt>
                <c:pt idx="23">
                  <c:v>6272.4260000000004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773192"/>
        <c:axId val="480773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154.01</c:v>
                </c:pt>
                <c:pt idx="1">
                  <c:v>150.05000000000001</c:v>
                </c:pt>
                <c:pt idx="2">
                  <c:v>135.01</c:v>
                </c:pt>
                <c:pt idx="3">
                  <c:v>115.08</c:v>
                </c:pt>
                <c:pt idx="4">
                  <c:v>131</c:v>
                </c:pt>
                <c:pt idx="5">
                  <c:v>175.99</c:v>
                </c:pt>
                <c:pt idx="6">
                  <c:v>209.59</c:v>
                </c:pt>
                <c:pt idx="7">
                  <c:v>242.06</c:v>
                </c:pt>
                <c:pt idx="8">
                  <c:v>243.3</c:v>
                </c:pt>
                <c:pt idx="9">
                  <c:v>210.02</c:v>
                </c:pt>
                <c:pt idx="10">
                  <c:v>195.06</c:v>
                </c:pt>
                <c:pt idx="11">
                  <c:v>159.13</c:v>
                </c:pt>
                <c:pt idx="12">
                  <c:v>153.63999999999999</c:v>
                </c:pt>
                <c:pt idx="13">
                  <c:v>149.94</c:v>
                </c:pt>
                <c:pt idx="14">
                  <c:v>153.63999999999999</c:v>
                </c:pt>
                <c:pt idx="15">
                  <c:v>172.36</c:v>
                </c:pt>
                <c:pt idx="16">
                  <c:v>202.05</c:v>
                </c:pt>
                <c:pt idx="17">
                  <c:v>220.43</c:v>
                </c:pt>
                <c:pt idx="18">
                  <c:v>255.1</c:v>
                </c:pt>
                <c:pt idx="19">
                  <c:v>262</c:v>
                </c:pt>
                <c:pt idx="20">
                  <c:v>230.72</c:v>
                </c:pt>
                <c:pt idx="21">
                  <c:v>224.23</c:v>
                </c:pt>
                <c:pt idx="22">
                  <c:v>219.63</c:v>
                </c:pt>
                <c:pt idx="23">
                  <c:v>179.13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884992"/>
        <c:axId val="480773976"/>
      </c:lineChart>
      <c:catAx>
        <c:axId val="480773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773584"/>
        <c:crosses val="autoZero"/>
        <c:auto val="1"/>
        <c:lblAlgn val="ctr"/>
        <c:lblOffset val="100"/>
        <c:noMultiLvlLbl val="0"/>
      </c:catAx>
      <c:valAx>
        <c:axId val="48077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773192"/>
        <c:crosses val="autoZero"/>
        <c:crossBetween val="between"/>
      </c:valAx>
      <c:valAx>
        <c:axId val="480773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884992"/>
        <c:crosses val="max"/>
        <c:crossBetween val="between"/>
      </c:valAx>
      <c:catAx>
        <c:axId val="437884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0773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44494</v>
          </cell>
        </row>
        <row r="5">
          <cell r="C5" t="str">
            <v>DAM</v>
          </cell>
        </row>
        <row r="26">
          <cell r="C26">
            <v>9342</v>
          </cell>
        </row>
        <row r="27">
          <cell r="C27">
            <v>64237.19900000003</v>
          </cell>
        </row>
        <row r="28">
          <cell r="C28">
            <v>5073</v>
          </cell>
        </row>
        <row r="29">
          <cell r="C29">
            <v>5635.2000000000007</v>
          </cell>
        </row>
        <row r="30">
          <cell r="C30">
            <v>77913.968999999983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20361.702999999998</v>
          </cell>
        </row>
        <row r="39">
          <cell r="C39">
            <v>30397.292000000005</v>
          </cell>
        </row>
        <row r="40">
          <cell r="C40">
            <v>73879.27499999998</v>
          </cell>
        </row>
        <row r="41">
          <cell r="C41">
            <v>0</v>
          </cell>
        </row>
        <row r="42">
          <cell r="C42">
            <v>34255.599999999999</v>
          </cell>
        </row>
        <row r="43">
          <cell r="C43">
            <v>3307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154.01</v>
          </cell>
          <cell r="C7">
            <v>150.05000000000001</v>
          </cell>
          <cell r="D7">
            <v>135.01</v>
          </cell>
          <cell r="E7">
            <v>115.08</v>
          </cell>
          <cell r="F7">
            <v>131</v>
          </cell>
          <cell r="G7">
            <v>175.99</v>
          </cell>
          <cell r="H7">
            <v>209.59</v>
          </cell>
          <cell r="I7">
            <v>242.06</v>
          </cell>
          <cell r="J7">
            <v>243.3</v>
          </cell>
          <cell r="K7">
            <v>210.02</v>
          </cell>
          <cell r="L7">
            <v>195.06</v>
          </cell>
          <cell r="M7">
            <v>159.13</v>
          </cell>
          <cell r="N7">
            <v>153.63999999999999</v>
          </cell>
          <cell r="O7">
            <v>149.94</v>
          </cell>
          <cell r="P7">
            <v>153.63999999999999</v>
          </cell>
          <cell r="Q7">
            <v>172.36</v>
          </cell>
          <cell r="R7">
            <v>202.05</v>
          </cell>
          <cell r="S7">
            <v>220.43</v>
          </cell>
          <cell r="T7">
            <v>255.1</v>
          </cell>
          <cell r="U7">
            <v>262</v>
          </cell>
          <cell r="V7">
            <v>230.72</v>
          </cell>
          <cell r="W7">
            <v>224.23</v>
          </cell>
          <cell r="X7">
            <v>219.63</v>
          </cell>
          <cell r="Y7">
            <v>179.13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154.01</v>
          </cell>
          <cell r="C7">
            <v>150.05000000000001</v>
          </cell>
          <cell r="D7">
            <v>135.01</v>
          </cell>
          <cell r="E7">
            <v>115.08</v>
          </cell>
          <cell r="F7">
            <v>131</v>
          </cell>
          <cell r="G7">
            <v>175.99</v>
          </cell>
          <cell r="H7">
            <v>209.59</v>
          </cell>
          <cell r="I7">
            <v>242.06</v>
          </cell>
          <cell r="J7">
            <v>243.3</v>
          </cell>
          <cell r="K7">
            <v>210.02</v>
          </cell>
          <cell r="L7">
            <v>195.06</v>
          </cell>
          <cell r="M7">
            <v>159.13</v>
          </cell>
          <cell r="N7">
            <v>153.63999999999999</v>
          </cell>
          <cell r="O7">
            <v>149.94</v>
          </cell>
          <cell r="P7">
            <v>153.63999999999999</v>
          </cell>
          <cell r="Q7">
            <v>172.36</v>
          </cell>
          <cell r="R7">
            <v>202.05</v>
          </cell>
          <cell r="S7">
            <v>220.43</v>
          </cell>
          <cell r="T7">
            <v>255.1</v>
          </cell>
          <cell r="U7">
            <v>262</v>
          </cell>
          <cell r="V7">
            <v>230.72</v>
          </cell>
          <cell r="W7">
            <v>224.23</v>
          </cell>
          <cell r="X7">
            <v>219.63</v>
          </cell>
          <cell r="Y7">
            <v>179.13</v>
          </cell>
        </row>
        <row r="12">
          <cell r="B12">
            <v>196</v>
          </cell>
          <cell r="C12">
            <v>196</v>
          </cell>
          <cell r="D12">
            <v>185</v>
          </cell>
          <cell r="E12">
            <v>185</v>
          </cell>
          <cell r="F12">
            <v>185</v>
          </cell>
          <cell r="G12">
            <v>196</v>
          </cell>
          <cell r="H12">
            <v>196</v>
          </cell>
          <cell r="I12">
            <v>196</v>
          </cell>
          <cell r="J12">
            <v>196</v>
          </cell>
          <cell r="K12">
            <v>196</v>
          </cell>
          <cell r="L12">
            <v>196</v>
          </cell>
          <cell r="M12">
            <v>196</v>
          </cell>
          <cell r="N12">
            <v>196</v>
          </cell>
          <cell r="O12">
            <v>196</v>
          </cell>
          <cell r="P12">
            <v>196</v>
          </cell>
          <cell r="Q12">
            <v>196</v>
          </cell>
          <cell r="R12">
            <v>196</v>
          </cell>
          <cell r="S12">
            <v>196</v>
          </cell>
          <cell r="T12">
            <v>196</v>
          </cell>
          <cell r="U12">
            <v>196</v>
          </cell>
          <cell r="V12">
            <v>196</v>
          </cell>
          <cell r="W12">
            <v>196</v>
          </cell>
          <cell r="X12">
            <v>196</v>
          </cell>
          <cell r="Y12">
            <v>196</v>
          </cell>
        </row>
        <row r="13">
          <cell r="B13">
            <v>196</v>
          </cell>
          <cell r="C13">
            <v>196</v>
          </cell>
          <cell r="D13">
            <v>185</v>
          </cell>
          <cell r="E13">
            <v>185</v>
          </cell>
          <cell r="F13">
            <v>185</v>
          </cell>
          <cell r="G13">
            <v>196</v>
          </cell>
          <cell r="H13">
            <v>196</v>
          </cell>
          <cell r="I13">
            <v>196</v>
          </cell>
          <cell r="J13">
            <v>196</v>
          </cell>
          <cell r="K13">
            <v>196</v>
          </cell>
          <cell r="L13">
            <v>196</v>
          </cell>
          <cell r="M13">
            <v>196</v>
          </cell>
          <cell r="N13">
            <v>196</v>
          </cell>
          <cell r="O13">
            <v>196</v>
          </cell>
          <cell r="P13">
            <v>196</v>
          </cell>
          <cell r="Q13">
            <v>196</v>
          </cell>
          <cell r="R13">
            <v>196</v>
          </cell>
          <cell r="S13">
            <v>196</v>
          </cell>
          <cell r="T13">
            <v>196</v>
          </cell>
          <cell r="U13">
            <v>196</v>
          </cell>
          <cell r="V13">
            <v>196</v>
          </cell>
          <cell r="W13">
            <v>196</v>
          </cell>
          <cell r="X13">
            <v>196</v>
          </cell>
          <cell r="Y13">
            <v>196</v>
          </cell>
        </row>
        <row r="23">
          <cell r="B23">
            <v>307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405</v>
          </cell>
          <cell r="H23">
            <v>405</v>
          </cell>
          <cell r="I23">
            <v>405</v>
          </cell>
          <cell r="J23">
            <v>405</v>
          </cell>
          <cell r="K23">
            <v>400</v>
          </cell>
          <cell r="L23">
            <v>400</v>
          </cell>
          <cell r="M23">
            <v>400</v>
          </cell>
          <cell r="N23">
            <v>297</v>
          </cell>
          <cell r="O23">
            <v>250</v>
          </cell>
          <cell r="P23">
            <v>297</v>
          </cell>
          <cell r="Q23">
            <v>400</v>
          </cell>
          <cell r="R23">
            <v>400</v>
          </cell>
          <cell r="S23">
            <v>400</v>
          </cell>
          <cell r="T23">
            <v>405</v>
          </cell>
          <cell r="U23">
            <v>405</v>
          </cell>
          <cell r="V23">
            <v>405</v>
          </cell>
          <cell r="W23">
            <v>405</v>
          </cell>
          <cell r="X23">
            <v>405</v>
          </cell>
          <cell r="Y23">
            <v>405</v>
          </cell>
        </row>
        <row r="25">
          <cell r="G25">
            <v>80</v>
          </cell>
          <cell r="H25">
            <v>358.01</v>
          </cell>
          <cell r="I25">
            <v>355.23599999999999</v>
          </cell>
          <cell r="J25">
            <v>351.20299999999997</v>
          </cell>
          <cell r="K25">
            <v>333.45299999999997</v>
          </cell>
          <cell r="L25">
            <v>331.56200000000001</v>
          </cell>
          <cell r="M25">
            <v>292.97500000000002</v>
          </cell>
          <cell r="N25">
            <v>250</v>
          </cell>
          <cell r="O25">
            <v>250</v>
          </cell>
          <cell r="P25">
            <v>250</v>
          </cell>
          <cell r="Q25">
            <v>310.65600000000001</v>
          </cell>
          <cell r="R25">
            <v>332.45299999999997</v>
          </cell>
          <cell r="S25">
            <v>335.17</v>
          </cell>
          <cell r="T25">
            <v>346.178</v>
          </cell>
          <cell r="U25">
            <v>347.76100000000002</v>
          </cell>
          <cell r="V25">
            <v>340.48200000000003</v>
          </cell>
          <cell r="W25">
            <v>363.459</v>
          </cell>
          <cell r="X25">
            <v>374.60399999999998</v>
          </cell>
          <cell r="Y25">
            <v>325.00400000000002</v>
          </cell>
        </row>
        <row r="26">
          <cell r="F26">
            <v>95</v>
          </cell>
          <cell r="G26">
            <v>130</v>
          </cell>
          <cell r="H26">
            <v>170</v>
          </cell>
          <cell r="I26">
            <v>245</v>
          </cell>
          <cell r="J26">
            <v>265</v>
          </cell>
          <cell r="K26">
            <v>345.86599999999999</v>
          </cell>
          <cell r="L26">
            <v>336.33499999999998</v>
          </cell>
          <cell r="M26">
            <v>265</v>
          </cell>
          <cell r="N26">
            <v>265</v>
          </cell>
          <cell r="O26">
            <v>265</v>
          </cell>
          <cell r="P26">
            <v>265</v>
          </cell>
          <cell r="Q26">
            <v>307.358</v>
          </cell>
          <cell r="R26">
            <v>374.31700000000001</v>
          </cell>
          <cell r="S26">
            <v>380.45699999999999</v>
          </cell>
          <cell r="T26">
            <v>392.78199999999998</v>
          </cell>
          <cell r="U26">
            <v>394.666</v>
          </cell>
          <cell r="V26">
            <v>385.565</v>
          </cell>
          <cell r="W26">
            <v>397.03500000000003</v>
          </cell>
          <cell r="X26">
            <v>400.80599999999998</v>
          </cell>
          <cell r="Y26">
            <v>359.67399999999998</v>
          </cell>
        </row>
        <row r="27">
          <cell r="B27">
            <v>386</v>
          </cell>
          <cell r="C27">
            <v>336</v>
          </cell>
          <cell r="D27">
            <v>300</v>
          </cell>
          <cell r="E27">
            <v>300</v>
          </cell>
          <cell r="F27">
            <v>300</v>
          </cell>
          <cell r="G27">
            <v>350</v>
          </cell>
          <cell r="H27">
            <v>495</v>
          </cell>
          <cell r="I27">
            <v>495</v>
          </cell>
          <cell r="J27">
            <v>600</v>
          </cell>
          <cell r="K27">
            <v>600</v>
          </cell>
          <cell r="L27">
            <v>550</v>
          </cell>
          <cell r="M27">
            <v>550</v>
          </cell>
          <cell r="N27">
            <v>547.75099999999998</v>
          </cell>
          <cell r="O27">
            <v>450</v>
          </cell>
          <cell r="P27">
            <v>491.59500000000003</v>
          </cell>
          <cell r="Q27">
            <v>550</v>
          </cell>
          <cell r="R27">
            <v>550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550</v>
          </cell>
          <cell r="Y27">
            <v>550</v>
          </cell>
        </row>
        <row r="31">
          <cell r="B31">
            <v>193</v>
          </cell>
          <cell r="H31">
            <v>42</v>
          </cell>
          <cell r="I31">
            <v>300</v>
          </cell>
          <cell r="J31">
            <v>300</v>
          </cell>
          <cell r="K31">
            <v>300</v>
          </cell>
          <cell r="L31">
            <v>300</v>
          </cell>
          <cell r="M31">
            <v>300</v>
          </cell>
          <cell r="N31">
            <v>300</v>
          </cell>
          <cell r="O31">
            <v>300</v>
          </cell>
          <cell r="P31">
            <v>300</v>
          </cell>
          <cell r="Q31">
            <v>300</v>
          </cell>
          <cell r="R31">
            <v>300</v>
          </cell>
          <cell r="S31">
            <v>420</v>
          </cell>
          <cell r="T31">
            <v>417.1</v>
          </cell>
          <cell r="U31">
            <v>422</v>
          </cell>
          <cell r="V31">
            <v>422</v>
          </cell>
          <cell r="W31">
            <v>422</v>
          </cell>
          <cell r="X31">
            <v>422</v>
          </cell>
          <cell r="Y31">
            <v>422</v>
          </cell>
        </row>
        <row r="32">
          <cell r="G32">
            <v>60</v>
          </cell>
          <cell r="H32">
            <v>260</v>
          </cell>
          <cell r="I32">
            <v>280</v>
          </cell>
          <cell r="J32">
            <v>280</v>
          </cell>
          <cell r="K32">
            <v>280</v>
          </cell>
          <cell r="L32">
            <v>260</v>
          </cell>
          <cell r="M32">
            <v>250</v>
          </cell>
          <cell r="N32">
            <v>250</v>
          </cell>
          <cell r="O32">
            <v>250</v>
          </cell>
          <cell r="P32">
            <v>250</v>
          </cell>
          <cell r="Q32">
            <v>260</v>
          </cell>
          <cell r="R32">
            <v>280</v>
          </cell>
          <cell r="S32">
            <v>309.08100000000002</v>
          </cell>
          <cell r="T32">
            <v>323.36700000000002</v>
          </cell>
          <cell r="U32">
            <v>325.66699999999997</v>
          </cell>
          <cell r="V32">
            <v>313.654</v>
          </cell>
          <cell r="W32">
            <v>310.76900000000001</v>
          </cell>
          <cell r="X32">
            <v>258.72399999999999</v>
          </cell>
          <cell r="Y32">
            <v>232.60900000000001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318.97000000000003</v>
          </cell>
          <cell r="H33">
            <v>355.73099999999999</v>
          </cell>
          <cell r="I33">
            <v>379.38299999999998</v>
          </cell>
          <cell r="J33">
            <v>384.49200000000002</v>
          </cell>
          <cell r="K33">
            <v>370.06599999999997</v>
          </cell>
          <cell r="L33">
            <v>363.32600000000002</v>
          </cell>
          <cell r="M33">
            <v>273.37400000000002</v>
          </cell>
          <cell r="N33">
            <v>270</v>
          </cell>
          <cell r="O33">
            <v>270</v>
          </cell>
          <cell r="P33">
            <v>270</v>
          </cell>
          <cell r="Q33">
            <v>313.08</v>
          </cell>
          <cell r="R33">
            <v>366.221</v>
          </cell>
          <cell r="S33">
            <v>390</v>
          </cell>
          <cell r="T33">
            <v>388</v>
          </cell>
          <cell r="U33">
            <v>386</v>
          </cell>
          <cell r="V33">
            <v>385</v>
          </cell>
          <cell r="W33">
            <v>383</v>
          </cell>
          <cell r="X33">
            <v>384</v>
          </cell>
          <cell r="Y33">
            <v>303.39299999999997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300</v>
          </cell>
          <cell r="I35">
            <v>359.13299999999998</v>
          </cell>
          <cell r="J35">
            <v>362.46499999999997</v>
          </cell>
          <cell r="K35">
            <v>300</v>
          </cell>
          <cell r="L35">
            <v>294.38</v>
          </cell>
          <cell r="M35">
            <v>229.459</v>
          </cell>
          <cell r="N35">
            <v>220</v>
          </cell>
          <cell r="O35">
            <v>220</v>
          </cell>
          <cell r="P35">
            <v>220</v>
          </cell>
          <cell r="Q35">
            <v>281.411</v>
          </cell>
          <cell r="R35">
            <v>298.375</v>
          </cell>
          <cell r="S35">
            <v>314.80700000000002</v>
          </cell>
          <cell r="T35">
            <v>340.58699999999999</v>
          </cell>
          <cell r="U35">
            <v>332.32</v>
          </cell>
          <cell r="V35">
            <v>342.24200000000002</v>
          </cell>
          <cell r="W35">
            <v>250</v>
          </cell>
          <cell r="X35">
            <v>250</v>
          </cell>
          <cell r="Y35">
            <v>160</v>
          </cell>
        </row>
        <row r="36">
          <cell r="H36">
            <v>60</v>
          </cell>
          <cell r="I36">
            <v>350</v>
          </cell>
          <cell r="J36">
            <v>350</v>
          </cell>
          <cell r="K36">
            <v>280</v>
          </cell>
          <cell r="L36">
            <v>280</v>
          </cell>
          <cell r="M36">
            <v>250</v>
          </cell>
          <cell r="N36">
            <v>250</v>
          </cell>
          <cell r="O36">
            <v>250</v>
          </cell>
          <cell r="P36">
            <v>250</v>
          </cell>
          <cell r="Q36">
            <v>250</v>
          </cell>
          <cell r="R36">
            <v>330</v>
          </cell>
          <cell r="S36">
            <v>350</v>
          </cell>
          <cell r="T36">
            <v>350</v>
          </cell>
          <cell r="U36">
            <v>350</v>
          </cell>
          <cell r="V36">
            <v>350</v>
          </cell>
          <cell r="W36">
            <v>182</v>
          </cell>
        </row>
        <row r="38">
          <cell r="T38">
            <v>90</v>
          </cell>
          <cell r="U38">
            <v>90</v>
          </cell>
        </row>
        <row r="39">
          <cell r="S39">
            <v>70</v>
          </cell>
          <cell r="T39">
            <v>70</v>
          </cell>
          <cell r="U39">
            <v>70</v>
          </cell>
          <cell r="V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57</v>
          </cell>
          <cell r="J41">
            <v>57</v>
          </cell>
          <cell r="K41">
            <v>57</v>
          </cell>
          <cell r="L41">
            <v>57</v>
          </cell>
          <cell r="S41">
            <v>114</v>
          </cell>
          <cell r="T41">
            <v>114</v>
          </cell>
          <cell r="U41">
            <v>114</v>
          </cell>
          <cell r="V41">
            <v>114</v>
          </cell>
        </row>
        <row r="42">
          <cell r="T42">
            <v>95</v>
          </cell>
          <cell r="U42">
            <v>99</v>
          </cell>
        </row>
        <row r="43">
          <cell r="S43">
            <v>105</v>
          </cell>
        </row>
        <row r="44">
          <cell r="Q44">
            <v>35</v>
          </cell>
          <cell r="R44">
            <v>35</v>
          </cell>
        </row>
        <row r="46">
          <cell r="S46">
            <v>120</v>
          </cell>
          <cell r="T46">
            <v>120</v>
          </cell>
          <cell r="U46">
            <v>120</v>
          </cell>
          <cell r="V46">
            <v>120</v>
          </cell>
          <cell r="W46">
            <v>120</v>
          </cell>
        </row>
        <row r="47">
          <cell r="I47">
            <v>120</v>
          </cell>
          <cell r="J47">
            <v>120</v>
          </cell>
          <cell r="K47">
            <v>120</v>
          </cell>
          <cell r="S47">
            <v>120</v>
          </cell>
          <cell r="T47">
            <v>120</v>
          </cell>
          <cell r="U47">
            <v>120</v>
          </cell>
          <cell r="V47">
            <v>120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50</v>
          </cell>
          <cell r="F48">
            <v>50</v>
          </cell>
          <cell r="G48">
            <v>52</v>
          </cell>
          <cell r="H48">
            <v>52</v>
          </cell>
          <cell r="I48">
            <v>52</v>
          </cell>
          <cell r="J48">
            <v>52</v>
          </cell>
          <cell r="K48">
            <v>52</v>
          </cell>
          <cell r="L48">
            <v>52</v>
          </cell>
          <cell r="M48">
            <v>52</v>
          </cell>
          <cell r="N48">
            <v>52</v>
          </cell>
          <cell r="O48">
            <v>52</v>
          </cell>
          <cell r="P48">
            <v>52</v>
          </cell>
          <cell r="Q48">
            <v>52</v>
          </cell>
          <cell r="R48">
            <v>52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52</v>
          </cell>
          <cell r="Y48">
            <v>26</v>
          </cell>
        </row>
        <row r="49">
          <cell r="U49">
            <v>90</v>
          </cell>
          <cell r="V49">
            <v>90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</row>
        <row r="55">
          <cell r="K55">
            <v>20</v>
          </cell>
          <cell r="L55">
            <v>20</v>
          </cell>
          <cell r="M55">
            <v>18</v>
          </cell>
          <cell r="N55">
            <v>18</v>
          </cell>
          <cell r="O55">
            <v>16</v>
          </cell>
        </row>
        <row r="57">
          <cell r="B57">
            <v>2821.415</v>
          </cell>
          <cell r="C57">
            <v>2864.7339999999995</v>
          </cell>
          <cell r="D57">
            <v>2904.5179999999991</v>
          </cell>
          <cell r="E57">
            <v>2936.4750000000004</v>
          </cell>
          <cell r="F57">
            <v>2951.6689999999999</v>
          </cell>
          <cell r="G57">
            <v>2965.4100000000003</v>
          </cell>
          <cell r="H57">
            <v>2988.3159999999993</v>
          </cell>
          <cell r="I57">
            <v>3097.27</v>
          </cell>
          <cell r="J57">
            <v>3332.5299999999997</v>
          </cell>
          <cell r="K57">
            <v>3637.7840000000001</v>
          </cell>
          <cell r="L57">
            <v>3901.971</v>
          </cell>
          <cell r="M57">
            <v>4106.3439999999991</v>
          </cell>
          <cell r="N57">
            <v>4180.2660000000005</v>
          </cell>
          <cell r="O57">
            <v>4112.6379999999999</v>
          </cell>
          <cell r="P57">
            <v>3956.5549999999998</v>
          </cell>
          <cell r="Q57">
            <v>3646.6200000000003</v>
          </cell>
          <cell r="R57">
            <v>3227.3499999999995</v>
          </cell>
          <cell r="S57">
            <v>2968.0920000000006</v>
          </cell>
          <cell r="T57">
            <v>2924.0770000000002</v>
          </cell>
          <cell r="U57">
            <v>2927.3229999999999</v>
          </cell>
          <cell r="V57">
            <v>2905.2479999999996</v>
          </cell>
          <cell r="W57">
            <v>2872.6339999999991</v>
          </cell>
          <cell r="X57">
            <v>2850.8639999999996</v>
          </cell>
          <cell r="Y57">
            <v>2833.8660000000004</v>
          </cell>
        </row>
        <row r="70">
          <cell r="B70">
            <v>6</v>
          </cell>
          <cell r="C70">
            <v>87</v>
          </cell>
          <cell r="D70">
            <v>132</v>
          </cell>
          <cell r="E70">
            <v>138</v>
          </cell>
          <cell r="F70">
            <v>138</v>
          </cell>
          <cell r="G70">
            <v>149</v>
          </cell>
          <cell r="H70">
            <v>79</v>
          </cell>
          <cell r="I70">
            <v>11</v>
          </cell>
        </row>
        <row r="71">
          <cell r="B71">
            <v>110</v>
          </cell>
          <cell r="C71">
            <v>115</v>
          </cell>
          <cell r="D71">
            <v>125</v>
          </cell>
          <cell r="E71">
            <v>130</v>
          </cell>
          <cell r="F71">
            <v>120</v>
          </cell>
          <cell r="G71">
            <v>112</v>
          </cell>
          <cell r="H71">
            <v>15</v>
          </cell>
          <cell r="I71">
            <v>5</v>
          </cell>
          <cell r="J71">
            <v>5</v>
          </cell>
          <cell r="K71">
            <v>5</v>
          </cell>
          <cell r="L71">
            <v>5</v>
          </cell>
          <cell r="M71">
            <v>5</v>
          </cell>
          <cell r="N71">
            <v>5</v>
          </cell>
          <cell r="O71">
            <v>5</v>
          </cell>
          <cell r="P71">
            <v>5</v>
          </cell>
          <cell r="Q71">
            <v>5</v>
          </cell>
          <cell r="R71">
            <v>5</v>
          </cell>
          <cell r="S71">
            <v>5</v>
          </cell>
          <cell r="T71">
            <v>5</v>
          </cell>
          <cell r="U71">
            <v>5</v>
          </cell>
          <cell r="V71">
            <v>5</v>
          </cell>
          <cell r="W71">
            <v>5</v>
          </cell>
          <cell r="X71">
            <v>5</v>
          </cell>
          <cell r="Y71">
            <v>5</v>
          </cell>
        </row>
        <row r="72">
          <cell r="B72">
            <v>437.1</v>
          </cell>
          <cell r="C72">
            <v>491.4</v>
          </cell>
          <cell r="D72">
            <v>410</v>
          </cell>
          <cell r="E72">
            <v>318.39999999999998</v>
          </cell>
          <cell r="F72">
            <v>209.3</v>
          </cell>
          <cell r="G72">
            <v>50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50</v>
          </cell>
          <cell r="Y72">
            <v>50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T74">
            <v>67</v>
          </cell>
        </row>
      </sheetData>
      <sheetData sheetId="17">
        <row r="62">
          <cell r="B62">
            <v>922.37200000000007</v>
          </cell>
          <cell r="C62">
            <v>936.56999999999994</v>
          </cell>
          <cell r="D62">
            <v>938.55499999999995</v>
          </cell>
          <cell r="E62">
            <v>924.74799999999993</v>
          </cell>
          <cell r="F62">
            <v>933.47300000000007</v>
          </cell>
          <cell r="G62">
            <v>898.26</v>
          </cell>
          <cell r="H62">
            <v>889.61899999999991</v>
          </cell>
          <cell r="I62">
            <v>881.33699999999999</v>
          </cell>
          <cell r="J62">
            <v>839.61999999999989</v>
          </cell>
          <cell r="K62">
            <v>772.72199999999998</v>
          </cell>
          <cell r="L62">
            <v>759.87099999999998</v>
          </cell>
          <cell r="M62">
            <v>768.16700000000003</v>
          </cell>
          <cell r="N62">
            <v>768.98599999999999</v>
          </cell>
          <cell r="O62">
            <v>774.56600000000003</v>
          </cell>
          <cell r="P62">
            <v>784.38</v>
          </cell>
          <cell r="Q62">
            <v>801.39899999999989</v>
          </cell>
          <cell r="R62">
            <v>806.09399999999994</v>
          </cell>
          <cell r="S62">
            <v>812.99399999999991</v>
          </cell>
          <cell r="T62">
            <v>802.62100000000009</v>
          </cell>
          <cell r="U62">
            <v>806.77599999999995</v>
          </cell>
          <cell r="V62">
            <v>822.64400000000001</v>
          </cell>
          <cell r="W62">
            <v>827.35</v>
          </cell>
          <cell r="X62">
            <v>922.92499999999995</v>
          </cell>
          <cell r="Y62">
            <v>965.654</v>
          </cell>
        </row>
        <row r="63">
          <cell r="B63">
            <v>846.46199999999999</v>
          </cell>
          <cell r="C63">
            <v>839.76900000000001</v>
          </cell>
          <cell r="D63">
            <v>830.32</v>
          </cell>
          <cell r="E63">
            <v>840.72199999999998</v>
          </cell>
          <cell r="F63">
            <v>902.01400000000001</v>
          </cell>
          <cell r="G63">
            <v>1088.2060000000001</v>
          </cell>
          <cell r="H63">
            <v>1303.7940000000001</v>
          </cell>
          <cell r="I63">
            <v>1450.2109999999998</v>
          </cell>
          <cell r="J63">
            <v>1549.3610000000001</v>
          </cell>
          <cell r="K63">
            <v>1575.2670000000001</v>
          </cell>
          <cell r="L63">
            <v>1571.59</v>
          </cell>
          <cell r="M63">
            <v>1565.0429999999999</v>
          </cell>
          <cell r="N63">
            <v>1555.1299999999999</v>
          </cell>
          <cell r="O63">
            <v>1514.079</v>
          </cell>
          <cell r="P63">
            <v>1471.4780000000001</v>
          </cell>
          <cell r="Q63">
            <v>1416.3470000000002</v>
          </cell>
          <cell r="R63">
            <v>1376.454</v>
          </cell>
          <cell r="S63">
            <v>1382.4190000000003</v>
          </cell>
          <cell r="T63">
            <v>1425.4470000000001</v>
          </cell>
          <cell r="U63">
            <v>1354.3090000000002</v>
          </cell>
          <cell r="V63">
            <v>1244.876</v>
          </cell>
          <cell r="W63">
            <v>1144.5720000000003</v>
          </cell>
          <cell r="X63">
            <v>1097.171</v>
          </cell>
          <cell r="Y63">
            <v>1052.251</v>
          </cell>
        </row>
        <row r="64">
          <cell r="B64">
            <v>2193.5550000000003</v>
          </cell>
          <cell r="C64">
            <v>2068.15</v>
          </cell>
          <cell r="D64">
            <v>1988.557</v>
          </cell>
          <cell r="E64">
            <v>1967.2879999999998</v>
          </cell>
          <cell r="F64">
            <v>2027.5120000000002</v>
          </cell>
          <cell r="G64">
            <v>2300.4599999999991</v>
          </cell>
          <cell r="H64">
            <v>2674.2150000000001</v>
          </cell>
          <cell r="I64">
            <v>2979.241</v>
          </cell>
          <cell r="J64">
            <v>3383.2250000000004</v>
          </cell>
          <cell r="K64">
            <v>3557.3710000000001</v>
          </cell>
          <cell r="L64">
            <v>3628.1859999999997</v>
          </cell>
          <cell r="M64">
            <v>3651.32</v>
          </cell>
          <cell r="N64">
            <v>3590.4779999999992</v>
          </cell>
          <cell r="O64">
            <v>3377.4030000000002</v>
          </cell>
          <cell r="P64">
            <v>3265.3690000000001</v>
          </cell>
          <cell r="Q64">
            <v>3223.3589999999995</v>
          </cell>
          <cell r="R64">
            <v>3288.7460000000001</v>
          </cell>
          <cell r="S64">
            <v>3574.4790000000007</v>
          </cell>
          <cell r="T64">
            <v>4106.7</v>
          </cell>
          <cell r="U64">
            <v>4215.9960000000001</v>
          </cell>
          <cell r="V64">
            <v>3861.2569999999992</v>
          </cell>
          <cell r="W64">
            <v>3390.1789999999996</v>
          </cell>
          <cell r="X64">
            <v>2997.2080000000005</v>
          </cell>
          <cell r="Y64">
            <v>2569.0209999999993</v>
          </cell>
        </row>
        <row r="66">
          <cell r="B66">
            <v>98</v>
          </cell>
          <cell r="C66">
            <v>96.5</v>
          </cell>
          <cell r="D66">
            <v>99</v>
          </cell>
          <cell r="E66">
            <v>101</v>
          </cell>
          <cell r="F66">
            <v>102</v>
          </cell>
          <cell r="G66">
            <v>100.5</v>
          </cell>
          <cell r="H66">
            <v>108</v>
          </cell>
          <cell r="I66">
            <v>111.5</v>
          </cell>
          <cell r="J66">
            <v>117.5</v>
          </cell>
          <cell r="K66">
            <v>124</v>
          </cell>
          <cell r="L66">
            <v>130</v>
          </cell>
          <cell r="M66">
            <v>135.5</v>
          </cell>
          <cell r="N66">
            <v>139.5</v>
          </cell>
          <cell r="O66">
            <v>141</v>
          </cell>
          <cell r="P66">
            <v>134.5</v>
          </cell>
          <cell r="Q66">
            <v>128</v>
          </cell>
          <cell r="R66">
            <v>134.5</v>
          </cell>
          <cell r="S66">
            <v>206.5</v>
          </cell>
          <cell r="T66">
            <v>219.5</v>
          </cell>
          <cell r="U66">
            <v>210.5</v>
          </cell>
          <cell r="V66">
            <v>191</v>
          </cell>
          <cell r="W66">
            <v>186</v>
          </cell>
          <cell r="X66">
            <v>160.5</v>
          </cell>
          <cell r="Y66">
            <v>132</v>
          </cell>
        </row>
        <row r="70">
          <cell r="B70">
            <v>290</v>
          </cell>
          <cell r="C70">
            <v>275</v>
          </cell>
          <cell r="D70">
            <v>285</v>
          </cell>
          <cell r="E70">
            <v>290</v>
          </cell>
          <cell r="F70">
            <v>295</v>
          </cell>
          <cell r="G70">
            <v>290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300</v>
          </cell>
          <cell r="T70">
            <v>276</v>
          </cell>
          <cell r="U70">
            <v>276</v>
          </cell>
          <cell r="V70">
            <v>276</v>
          </cell>
          <cell r="W70">
            <v>300</v>
          </cell>
          <cell r="X70">
            <v>300</v>
          </cell>
          <cell r="Y70">
            <v>300</v>
          </cell>
        </row>
        <row r="71">
          <cell r="B71">
            <v>286</v>
          </cell>
          <cell r="C71">
            <v>304</v>
          </cell>
          <cell r="D71">
            <v>304</v>
          </cell>
          <cell r="E71">
            <v>297</v>
          </cell>
          <cell r="F71">
            <v>282</v>
          </cell>
          <cell r="G71">
            <v>219</v>
          </cell>
          <cell r="H71">
            <v>404</v>
          </cell>
          <cell r="I71">
            <v>405</v>
          </cell>
          <cell r="J71">
            <v>405</v>
          </cell>
          <cell r="K71">
            <v>405</v>
          </cell>
          <cell r="L71">
            <v>405</v>
          </cell>
          <cell r="M71">
            <v>405</v>
          </cell>
          <cell r="N71">
            <v>405</v>
          </cell>
          <cell r="O71">
            <v>405</v>
          </cell>
          <cell r="P71">
            <v>405</v>
          </cell>
          <cell r="Q71">
            <v>405</v>
          </cell>
          <cell r="R71">
            <v>405</v>
          </cell>
          <cell r="S71">
            <v>405</v>
          </cell>
          <cell r="T71">
            <v>405</v>
          </cell>
          <cell r="U71">
            <v>405</v>
          </cell>
          <cell r="V71">
            <v>405</v>
          </cell>
          <cell r="W71">
            <v>405</v>
          </cell>
          <cell r="X71">
            <v>405</v>
          </cell>
          <cell r="Y71">
            <v>405</v>
          </cell>
        </row>
        <row r="72">
          <cell r="G72">
            <v>33.9</v>
          </cell>
          <cell r="H72">
            <v>316</v>
          </cell>
          <cell r="I72">
            <v>564</v>
          </cell>
          <cell r="J72">
            <v>627.4</v>
          </cell>
          <cell r="K72">
            <v>541.70000000000005</v>
          </cell>
          <cell r="L72">
            <v>484.9</v>
          </cell>
          <cell r="M72">
            <v>287</v>
          </cell>
          <cell r="N72">
            <v>303.8</v>
          </cell>
          <cell r="O72">
            <v>336.5</v>
          </cell>
          <cell r="P72">
            <v>404.3</v>
          </cell>
          <cell r="Q72">
            <v>594.9</v>
          </cell>
          <cell r="R72">
            <v>427.8</v>
          </cell>
          <cell r="S72">
            <v>560.1</v>
          </cell>
          <cell r="T72">
            <v>634.70000000000005</v>
          </cell>
          <cell r="U72">
            <v>472</v>
          </cell>
          <cell r="V72">
            <v>414.3</v>
          </cell>
          <cell r="W72">
            <v>343.8</v>
          </cell>
          <cell r="X72">
            <v>388.9</v>
          </cell>
          <cell r="Y72">
            <v>348.5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369.8</v>
          </cell>
          <cell r="G74">
            <v>381.9</v>
          </cell>
          <cell r="H74">
            <v>204.3</v>
          </cell>
          <cell r="I74">
            <v>484.6</v>
          </cell>
          <cell r="J74">
            <v>307.5</v>
          </cell>
          <cell r="K74">
            <v>445</v>
          </cell>
          <cell r="L74">
            <v>491.9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U74">
            <v>205</v>
          </cell>
          <cell r="V74">
            <v>500</v>
          </cell>
          <cell r="W74">
            <v>415.9</v>
          </cell>
          <cell r="X74">
            <v>331.2</v>
          </cell>
          <cell r="Y74">
            <v>500</v>
          </cell>
        </row>
      </sheetData>
      <sheetData sheetId="18">
        <row r="7">
          <cell r="B7">
            <v>154.01</v>
          </cell>
          <cell r="C7">
            <v>150.05000000000001</v>
          </cell>
          <cell r="D7">
            <v>135.01</v>
          </cell>
          <cell r="E7">
            <v>115.08</v>
          </cell>
          <cell r="F7">
            <v>131</v>
          </cell>
          <cell r="G7">
            <v>175.99</v>
          </cell>
          <cell r="H7">
            <v>209.59</v>
          </cell>
          <cell r="I7">
            <v>242.06</v>
          </cell>
          <cell r="J7">
            <v>243.3</v>
          </cell>
          <cell r="K7">
            <v>210.02</v>
          </cell>
          <cell r="L7">
            <v>195.06</v>
          </cell>
          <cell r="M7">
            <v>159.13</v>
          </cell>
          <cell r="N7">
            <v>153.63999999999999</v>
          </cell>
          <cell r="O7">
            <v>149.94</v>
          </cell>
          <cell r="P7">
            <v>153.63999999999999</v>
          </cell>
          <cell r="Q7">
            <v>172.36</v>
          </cell>
          <cell r="R7">
            <v>202.05</v>
          </cell>
          <cell r="S7">
            <v>220.43</v>
          </cell>
          <cell r="T7">
            <v>255.1</v>
          </cell>
          <cell r="U7">
            <v>262</v>
          </cell>
          <cell r="V7">
            <v>230.72</v>
          </cell>
          <cell r="W7">
            <v>224.23</v>
          </cell>
          <cell r="X7">
            <v>219.63</v>
          </cell>
          <cell r="Y7">
            <v>179.13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AXPO_SOLUTIONS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WOOTIS</v>
          </cell>
        </row>
        <row r="34">
          <cell r="A34" t="str">
            <v>COUPLING_CBS</v>
          </cell>
        </row>
        <row r="39">
          <cell r="A39" t="str">
            <v>ADMIE</v>
          </cell>
        </row>
        <row r="40">
          <cell r="A40" t="str">
            <v>ATTIKI_GSC</v>
          </cell>
        </row>
        <row r="41">
          <cell r="A41" t="str">
            <v>AYEN_ENERGIJA</v>
          </cell>
        </row>
        <row r="42">
          <cell r="A42" t="str">
            <v>DANSKECOM</v>
          </cell>
        </row>
        <row r="43">
          <cell r="A43" t="str">
            <v>DUFERCO_HELLAS</v>
          </cell>
        </row>
        <row r="44">
          <cell r="A44" t="str">
            <v>EFT_SLOVENIA</v>
          </cell>
        </row>
        <row r="45">
          <cell r="A45" t="str">
            <v>ELINOIL</v>
          </cell>
        </row>
        <row r="46">
          <cell r="A46" t="str">
            <v>ELPEDISON</v>
          </cell>
        </row>
        <row r="47">
          <cell r="A47" t="str">
            <v>ELTA</v>
          </cell>
        </row>
        <row r="48">
          <cell r="A48" t="str">
            <v>ENERGI_DANMARK</v>
          </cell>
        </row>
        <row r="49">
          <cell r="A49" t="str">
            <v>ENSCO-AG-ST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INTERENERGO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LIG_MEGALOPOLIS</v>
          </cell>
        </row>
        <row r="60">
          <cell r="A60" t="str">
            <v>LIG_MELITIS</v>
          </cell>
        </row>
        <row r="61">
          <cell r="A61" t="str">
            <v>MYTILINEOS</v>
          </cell>
        </row>
        <row r="62">
          <cell r="A62" t="str">
            <v>NRG_TRADING_HOUS</v>
          </cell>
        </row>
        <row r="63">
          <cell r="A63" t="str">
            <v>OTEESTATE</v>
          </cell>
        </row>
        <row r="64">
          <cell r="A64" t="str">
            <v>PPC</v>
          </cell>
        </row>
        <row r="65">
          <cell r="A65" t="str">
            <v>SENTRADE</v>
          </cell>
        </row>
        <row r="66">
          <cell r="A66" t="str">
            <v>SOLARENERGY</v>
          </cell>
        </row>
        <row r="67">
          <cell r="A67" t="str">
            <v>STATKRAFT-DE1</v>
          </cell>
        </row>
        <row r="68">
          <cell r="A68" t="str">
            <v>TERNA_ENERGY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44492</v>
          </cell>
        </row>
        <row r="4">
          <cell r="B4">
            <v>44492</v>
          </cell>
        </row>
        <row r="5">
          <cell r="B5">
            <v>44492</v>
          </cell>
        </row>
        <row r="6">
          <cell r="B6">
            <v>44492</v>
          </cell>
        </row>
        <row r="7">
          <cell r="B7">
            <v>44492</v>
          </cell>
        </row>
        <row r="8">
          <cell r="B8">
            <v>44492</v>
          </cell>
        </row>
        <row r="9">
          <cell r="B9">
            <v>44492</v>
          </cell>
        </row>
        <row r="10">
          <cell r="B10">
            <v>44492</v>
          </cell>
        </row>
        <row r="11">
          <cell r="B11">
            <v>44492</v>
          </cell>
        </row>
        <row r="12">
          <cell r="B12">
            <v>44492</v>
          </cell>
        </row>
        <row r="13">
          <cell r="B13">
            <v>44492</v>
          </cell>
        </row>
        <row r="14">
          <cell r="B14">
            <v>44492</v>
          </cell>
        </row>
        <row r="15">
          <cell r="B15">
            <v>44492</v>
          </cell>
        </row>
        <row r="16">
          <cell r="B16">
            <v>44492</v>
          </cell>
        </row>
      </sheetData>
      <sheetData sheetId="41">
        <row r="2">
          <cell r="C2">
            <v>44495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5136.4149999999991</v>
      </c>
      <c r="C4" s="18">
        <v>5020.0340000000006</v>
      </c>
      <c r="D4" s="18">
        <v>4945.4179999999988</v>
      </c>
      <c r="E4" s="18">
        <v>4920.7749999999996</v>
      </c>
      <c r="F4" s="18">
        <v>4911.8689999999997</v>
      </c>
      <c r="G4" s="18">
        <v>5312.28</v>
      </c>
      <c r="H4" s="18">
        <v>6199.9570000000003</v>
      </c>
      <c r="I4" s="18">
        <v>7175.9219999999996</v>
      </c>
      <c r="J4" s="18">
        <v>7529.5900000000011</v>
      </c>
      <c r="K4" s="18">
        <v>7721.0689999999995</v>
      </c>
      <c r="L4" s="18">
        <v>7771.4740000000002</v>
      </c>
      <c r="M4" s="18">
        <v>7612.0519999999997</v>
      </c>
      <c r="N4" s="18">
        <v>7562.9170000000004</v>
      </c>
      <c r="O4" s="18">
        <v>7348.5380000000023</v>
      </c>
      <c r="P4" s="18">
        <v>7265.0499999999993</v>
      </c>
      <c r="Q4" s="18">
        <v>7369.0250000000015</v>
      </c>
      <c r="R4" s="18">
        <v>7238.616</v>
      </c>
      <c r="S4" s="18">
        <v>7741.5070000000005</v>
      </c>
      <c r="T4" s="18">
        <v>7869.9910000000009</v>
      </c>
      <c r="U4" s="18">
        <v>7945.6370000000015</v>
      </c>
      <c r="V4" s="18">
        <v>7715.0910000000003</v>
      </c>
      <c r="W4" s="18">
        <v>7012.7969999999996</v>
      </c>
      <c r="X4" s="18">
        <v>6602.8979999999983</v>
      </c>
      <c r="Y4" s="18">
        <v>6272.445999999999</v>
      </c>
      <c r="Z4" s="19"/>
      <c r="AA4" s="20">
        <f>SUM(B4:Z4)</f>
        <v>162201.36799999999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154.01</v>
      </c>
      <c r="C7" s="28">
        <v>150.05000000000001</v>
      </c>
      <c r="D7" s="28">
        <v>135.01</v>
      </c>
      <c r="E7" s="28">
        <v>115.08</v>
      </c>
      <c r="F7" s="28">
        <v>131</v>
      </c>
      <c r="G7" s="28">
        <v>175.99</v>
      </c>
      <c r="H7" s="28">
        <v>209.59</v>
      </c>
      <c r="I7" s="28">
        <v>242.06</v>
      </c>
      <c r="J7" s="28">
        <v>243.3</v>
      </c>
      <c r="K7" s="28">
        <v>210.02</v>
      </c>
      <c r="L7" s="28">
        <v>195.06</v>
      </c>
      <c r="M7" s="28">
        <v>159.13</v>
      </c>
      <c r="N7" s="28">
        <v>153.63999999999999</v>
      </c>
      <c r="O7" s="28">
        <v>149.94</v>
      </c>
      <c r="P7" s="28">
        <v>153.63999999999999</v>
      </c>
      <c r="Q7" s="28">
        <v>172.36</v>
      </c>
      <c r="R7" s="28">
        <v>202.05</v>
      </c>
      <c r="S7" s="28">
        <v>220.43</v>
      </c>
      <c r="T7" s="28">
        <v>255.1</v>
      </c>
      <c r="U7" s="28">
        <v>262</v>
      </c>
      <c r="V7" s="28">
        <v>230.72</v>
      </c>
      <c r="W7" s="28">
        <v>224.23</v>
      </c>
      <c r="X7" s="28">
        <v>219.63</v>
      </c>
      <c r="Y7" s="28">
        <v>179.13</v>
      </c>
      <c r="Z7" s="29"/>
      <c r="AA7" s="30">
        <f>IF(SUM(GR_MAINLAND_MCP_SUM_SELL)&lt;&gt;0,AVERAGEIF(GR_MAINLAND_MCP_SUM_SELL,"&lt;&gt;"""),"")</f>
        <v>189.29874999999996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392</v>
      </c>
      <c r="C10" s="42">
        <v>392</v>
      </c>
      <c r="D10" s="42">
        <v>370</v>
      </c>
      <c r="E10" s="42">
        <v>370</v>
      </c>
      <c r="F10" s="42">
        <v>370</v>
      </c>
      <c r="G10" s="42">
        <v>392</v>
      </c>
      <c r="H10" s="42">
        <v>392</v>
      </c>
      <c r="I10" s="42">
        <v>392</v>
      </c>
      <c r="J10" s="42">
        <v>392</v>
      </c>
      <c r="K10" s="42">
        <v>392</v>
      </c>
      <c r="L10" s="42">
        <v>392</v>
      </c>
      <c r="M10" s="42">
        <v>392</v>
      </c>
      <c r="N10" s="42">
        <v>392</v>
      </c>
      <c r="O10" s="42">
        <v>392</v>
      </c>
      <c r="P10" s="42">
        <v>392</v>
      </c>
      <c r="Q10" s="42">
        <v>392</v>
      </c>
      <c r="R10" s="42">
        <v>392</v>
      </c>
      <c r="S10" s="42">
        <v>392</v>
      </c>
      <c r="T10" s="42">
        <v>392</v>
      </c>
      <c r="U10" s="42">
        <v>392</v>
      </c>
      <c r="V10" s="42">
        <v>392</v>
      </c>
      <c r="W10" s="42">
        <v>392</v>
      </c>
      <c r="X10" s="42">
        <v>392</v>
      </c>
      <c r="Y10" s="42">
        <v>392</v>
      </c>
      <c r="Z10" s="43"/>
      <c r="AA10" s="44">
        <f>SUM(B10:Z10)</f>
        <v>9342</v>
      </c>
    </row>
    <row r="11" spans="1:27" ht="24.95" customHeight="1" x14ac:dyDescent="0.2">
      <c r="A11" s="45" t="s">
        <v>7</v>
      </c>
      <c r="B11" s="46">
        <v>1263.9000000000001</v>
      </c>
      <c r="C11" s="47">
        <v>963.9</v>
      </c>
      <c r="D11" s="47">
        <v>927.9</v>
      </c>
      <c r="E11" s="47">
        <v>927.9</v>
      </c>
      <c r="F11" s="47">
        <v>1022.9</v>
      </c>
      <c r="G11" s="47">
        <v>1541.87</v>
      </c>
      <c r="H11" s="47">
        <v>2573.6409999999996</v>
      </c>
      <c r="I11" s="47">
        <v>3296.652</v>
      </c>
      <c r="J11" s="47">
        <v>3426.06</v>
      </c>
      <c r="K11" s="47">
        <v>3337.2850000000003</v>
      </c>
      <c r="L11" s="47">
        <v>3243.5030000000002</v>
      </c>
      <c r="M11" s="47">
        <v>2938.7080000000001</v>
      </c>
      <c r="N11" s="47">
        <v>2777.6509999999998</v>
      </c>
      <c r="O11" s="47">
        <v>2632.9</v>
      </c>
      <c r="P11" s="47">
        <v>2721.4949999999999</v>
      </c>
      <c r="Q11" s="47">
        <v>3100.4050000000002</v>
      </c>
      <c r="R11" s="47">
        <v>3359.2660000000001</v>
      </c>
      <c r="S11" s="47">
        <v>3627.4150000000004</v>
      </c>
      <c r="T11" s="47">
        <v>3690.9140000000002</v>
      </c>
      <c r="U11" s="47">
        <v>3691.3139999999999</v>
      </c>
      <c r="V11" s="47">
        <v>3671.8430000000003</v>
      </c>
      <c r="W11" s="47">
        <v>3441.1629999999996</v>
      </c>
      <c r="X11" s="47">
        <v>3173.0339999999997</v>
      </c>
      <c r="Y11" s="47">
        <v>2885.58</v>
      </c>
      <c r="Z11" s="48"/>
      <c r="AA11" s="49">
        <f>SUM(B11:Z11)</f>
        <v>64237.199000000001</v>
      </c>
    </row>
    <row r="12" spans="1:27" ht="24.95" customHeight="1" x14ac:dyDescent="0.2">
      <c r="A12" s="45" t="s">
        <v>8</v>
      </c>
      <c r="B12" s="46">
        <v>56</v>
      </c>
      <c r="C12" s="47">
        <v>56</v>
      </c>
      <c r="D12" s="47">
        <v>26</v>
      </c>
      <c r="E12" s="47">
        <v>50</v>
      </c>
      <c r="F12" s="47">
        <v>50</v>
      </c>
      <c r="G12" s="47">
        <v>52</v>
      </c>
      <c r="H12" s="47">
        <v>52</v>
      </c>
      <c r="I12" s="47">
        <v>274</v>
      </c>
      <c r="J12" s="47">
        <v>274</v>
      </c>
      <c r="K12" s="47">
        <v>249</v>
      </c>
      <c r="L12" s="47">
        <v>129</v>
      </c>
      <c r="M12" s="47">
        <v>70</v>
      </c>
      <c r="N12" s="47">
        <v>108</v>
      </c>
      <c r="O12" s="47">
        <v>106</v>
      </c>
      <c r="P12" s="47">
        <v>90</v>
      </c>
      <c r="Q12" s="47">
        <v>125</v>
      </c>
      <c r="R12" s="47">
        <v>155</v>
      </c>
      <c r="S12" s="47">
        <v>649</v>
      </c>
      <c r="T12" s="47">
        <v>691</v>
      </c>
      <c r="U12" s="47">
        <v>830</v>
      </c>
      <c r="V12" s="47">
        <v>641</v>
      </c>
      <c r="W12" s="47">
        <v>202</v>
      </c>
      <c r="X12" s="47">
        <v>82</v>
      </c>
      <c r="Y12" s="47">
        <v>56</v>
      </c>
      <c r="Z12" s="48"/>
      <c r="AA12" s="49">
        <f>SUM(B12:Z12)</f>
        <v>5073</v>
      </c>
    </row>
    <row r="13" spans="1:27" ht="24.95" customHeight="1" x14ac:dyDescent="0.2">
      <c r="A13" s="50" t="s">
        <v>9</v>
      </c>
      <c r="B13" s="51">
        <v>2821.415</v>
      </c>
      <c r="C13" s="52">
        <v>2864.7339999999995</v>
      </c>
      <c r="D13" s="52">
        <v>2904.5179999999991</v>
      </c>
      <c r="E13" s="52">
        <v>2936.4750000000004</v>
      </c>
      <c r="F13" s="52">
        <v>2951.6689999999999</v>
      </c>
      <c r="G13" s="52">
        <v>2965.4100000000003</v>
      </c>
      <c r="H13" s="52">
        <v>2988.3159999999993</v>
      </c>
      <c r="I13" s="52">
        <v>3097.27</v>
      </c>
      <c r="J13" s="52">
        <v>3332.5299999999997</v>
      </c>
      <c r="K13" s="52">
        <v>3637.7840000000001</v>
      </c>
      <c r="L13" s="52">
        <v>3901.971</v>
      </c>
      <c r="M13" s="52">
        <v>4106.3439999999991</v>
      </c>
      <c r="N13" s="52">
        <v>4180.2660000000005</v>
      </c>
      <c r="O13" s="52">
        <v>4112.6379999999999</v>
      </c>
      <c r="P13" s="52">
        <v>3956.5549999999998</v>
      </c>
      <c r="Q13" s="52">
        <v>3646.6200000000003</v>
      </c>
      <c r="R13" s="52">
        <v>3227.3499999999995</v>
      </c>
      <c r="S13" s="52">
        <v>2968.0920000000006</v>
      </c>
      <c r="T13" s="52">
        <v>2924.0770000000002</v>
      </c>
      <c r="U13" s="52">
        <v>2927.3229999999999</v>
      </c>
      <c r="V13" s="52">
        <v>2905.2479999999996</v>
      </c>
      <c r="W13" s="52">
        <v>2872.6339999999991</v>
      </c>
      <c r="X13" s="52">
        <v>2850.8639999999996</v>
      </c>
      <c r="Y13" s="52">
        <v>2833.8660000000004</v>
      </c>
      <c r="Z13" s="53"/>
      <c r="AA13" s="54">
        <f>SUM(B13:Z13)</f>
        <v>77913.968999999983</v>
      </c>
    </row>
    <row r="14" spans="1:27" ht="30" customHeight="1" thickBot="1" x14ac:dyDescent="0.25">
      <c r="A14" s="55" t="s">
        <v>10</v>
      </c>
      <c r="B14" s="56">
        <f>IF(LEN(B$2)&gt;0,SUM(B10:B13),"")</f>
        <v>4533.3150000000005</v>
      </c>
      <c r="C14" s="57">
        <f t="shared" ref="C14:Z14" si="0">IF(LEN(C$2)&gt;0,SUM(C10:C13),"")</f>
        <v>4276.634</v>
      </c>
      <c r="D14" s="57">
        <f t="shared" si="0"/>
        <v>4228.4179999999997</v>
      </c>
      <c r="E14" s="57">
        <f t="shared" si="0"/>
        <v>4284.375</v>
      </c>
      <c r="F14" s="57">
        <f t="shared" si="0"/>
        <v>4394.5689999999995</v>
      </c>
      <c r="G14" s="57">
        <f t="shared" si="0"/>
        <v>4951.2800000000007</v>
      </c>
      <c r="H14" s="57">
        <f t="shared" si="0"/>
        <v>6005.9569999999985</v>
      </c>
      <c r="I14" s="57">
        <f t="shared" si="0"/>
        <v>7059.9220000000005</v>
      </c>
      <c r="J14" s="57">
        <f t="shared" si="0"/>
        <v>7424.59</v>
      </c>
      <c r="K14" s="57">
        <f t="shared" si="0"/>
        <v>7616.0690000000004</v>
      </c>
      <c r="L14" s="57">
        <f t="shared" si="0"/>
        <v>7666.4740000000002</v>
      </c>
      <c r="M14" s="57">
        <f t="shared" si="0"/>
        <v>7507.0519999999997</v>
      </c>
      <c r="N14" s="57">
        <f t="shared" si="0"/>
        <v>7457.9170000000004</v>
      </c>
      <c r="O14" s="57">
        <f t="shared" si="0"/>
        <v>7243.5380000000005</v>
      </c>
      <c r="P14" s="57">
        <f t="shared" si="0"/>
        <v>7160.0499999999993</v>
      </c>
      <c r="Q14" s="57">
        <f t="shared" si="0"/>
        <v>7264.0250000000005</v>
      </c>
      <c r="R14" s="57">
        <f t="shared" si="0"/>
        <v>7133.616</v>
      </c>
      <c r="S14" s="57">
        <f t="shared" si="0"/>
        <v>7636.5070000000014</v>
      </c>
      <c r="T14" s="57">
        <f t="shared" si="0"/>
        <v>7697.9910000000009</v>
      </c>
      <c r="U14" s="57">
        <f t="shared" si="0"/>
        <v>7840.6370000000006</v>
      </c>
      <c r="V14" s="57">
        <f t="shared" si="0"/>
        <v>7610.0910000000003</v>
      </c>
      <c r="W14" s="57">
        <f t="shared" si="0"/>
        <v>6907.7969999999987</v>
      </c>
      <c r="X14" s="57">
        <f t="shared" si="0"/>
        <v>6497.8979999999992</v>
      </c>
      <c r="Y14" s="57">
        <f t="shared" si="0"/>
        <v>6167.4459999999999</v>
      </c>
      <c r="Z14" s="58" t="str">
        <f t="shared" si="0"/>
        <v/>
      </c>
      <c r="AA14" s="59">
        <f>SUM(AA9:AA13)</f>
        <v>156566.16799999998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2028.9</v>
      </c>
      <c r="C25" s="67">
        <v>2064.9</v>
      </c>
      <c r="D25" s="67">
        <v>2084.9</v>
      </c>
      <c r="E25" s="67">
        <v>2102.9</v>
      </c>
      <c r="F25" s="67">
        <v>2119.9</v>
      </c>
      <c r="G25" s="67">
        <v>2152.9</v>
      </c>
      <c r="H25" s="67">
        <v>2164.9</v>
      </c>
      <c r="I25" s="67">
        <v>2264.9</v>
      </c>
      <c r="J25" s="67">
        <v>2438.9</v>
      </c>
      <c r="K25" s="67">
        <v>2612.9</v>
      </c>
      <c r="L25" s="67">
        <v>2786.9</v>
      </c>
      <c r="M25" s="67">
        <v>2908.9</v>
      </c>
      <c r="N25" s="67">
        <v>3024.9</v>
      </c>
      <c r="O25" s="67">
        <v>2989.9</v>
      </c>
      <c r="P25" s="67">
        <v>2861.9</v>
      </c>
      <c r="Q25" s="67">
        <v>2645.9</v>
      </c>
      <c r="R25" s="67">
        <v>2346.9</v>
      </c>
      <c r="S25" s="67">
        <v>2311.9</v>
      </c>
      <c r="T25" s="67">
        <v>2490.9</v>
      </c>
      <c r="U25" s="67">
        <v>2638.9</v>
      </c>
      <c r="V25" s="67">
        <v>2465.9</v>
      </c>
      <c r="W25" s="67">
        <v>2184.9</v>
      </c>
      <c r="X25" s="67">
        <v>2083.9</v>
      </c>
      <c r="Y25" s="67">
        <v>2050.9</v>
      </c>
      <c r="Z25" s="68"/>
      <c r="AA25" s="69">
        <f>SUM(B25:Z25)</f>
        <v>57828.60000000002</v>
      </c>
    </row>
    <row r="26" spans="1:27" ht="24.95" customHeight="1" x14ac:dyDescent="0.2">
      <c r="A26" s="70" t="s">
        <v>20</v>
      </c>
      <c r="B26" s="71">
        <v>1321.415</v>
      </c>
      <c r="C26" s="72">
        <v>1307.7339999999999</v>
      </c>
      <c r="D26" s="72">
        <v>1330.518</v>
      </c>
      <c r="E26" s="72">
        <v>1379.4749999999999</v>
      </c>
      <c r="F26" s="72">
        <v>1367.6690000000001</v>
      </c>
      <c r="G26" s="72">
        <v>1649.38</v>
      </c>
      <c r="H26" s="72">
        <v>1688.057</v>
      </c>
      <c r="I26" s="72">
        <v>1971.0219999999999</v>
      </c>
      <c r="J26" s="72">
        <v>2055.69</v>
      </c>
      <c r="K26" s="72">
        <v>2143.1689999999999</v>
      </c>
      <c r="L26" s="72">
        <v>2039.5740000000001</v>
      </c>
      <c r="M26" s="72">
        <v>1828.152</v>
      </c>
      <c r="N26" s="72">
        <v>1663.0170000000001</v>
      </c>
      <c r="O26" s="72">
        <v>1483.6379999999999</v>
      </c>
      <c r="P26" s="72">
        <v>1528.15</v>
      </c>
      <c r="Q26" s="72">
        <v>1838.125</v>
      </c>
      <c r="R26" s="72">
        <v>1876.7159999999999</v>
      </c>
      <c r="S26" s="72">
        <v>2474.607</v>
      </c>
      <c r="T26" s="72">
        <v>2357.0909999999999</v>
      </c>
      <c r="U26" s="72">
        <v>2351.7370000000001</v>
      </c>
      <c r="V26" s="72">
        <v>2294.1909999999998</v>
      </c>
      <c r="W26" s="72">
        <v>2040.8969999999999</v>
      </c>
      <c r="X26" s="72">
        <v>1983.998</v>
      </c>
      <c r="Y26" s="72">
        <v>1786.546</v>
      </c>
      <c r="Z26" s="73"/>
      <c r="AA26" s="74">
        <f>SUM(B26:Z26)</f>
        <v>43760.567999999999</v>
      </c>
    </row>
    <row r="27" spans="1:27" ht="24.95" customHeight="1" x14ac:dyDescent="0.2">
      <c r="A27" s="77" t="s">
        <v>21</v>
      </c>
      <c r="B27" s="75">
        <v>1399</v>
      </c>
      <c r="C27" s="76">
        <v>1206</v>
      </c>
      <c r="D27" s="76">
        <v>1170</v>
      </c>
      <c r="E27" s="76">
        <v>1170</v>
      </c>
      <c r="F27" s="76">
        <v>1265</v>
      </c>
      <c r="G27" s="76">
        <v>1510</v>
      </c>
      <c r="H27" s="76">
        <v>2347</v>
      </c>
      <c r="I27" s="76">
        <v>2940</v>
      </c>
      <c r="J27" s="76">
        <v>3035</v>
      </c>
      <c r="K27" s="76">
        <v>2965</v>
      </c>
      <c r="L27" s="76">
        <v>2945</v>
      </c>
      <c r="M27" s="76">
        <v>2875</v>
      </c>
      <c r="N27" s="76">
        <v>2875</v>
      </c>
      <c r="O27" s="76">
        <v>2875</v>
      </c>
      <c r="P27" s="76">
        <v>2875</v>
      </c>
      <c r="Q27" s="76">
        <v>2885</v>
      </c>
      <c r="R27" s="76">
        <v>3015</v>
      </c>
      <c r="S27" s="76">
        <v>2955</v>
      </c>
      <c r="T27" s="76">
        <v>2955</v>
      </c>
      <c r="U27" s="76">
        <v>2955</v>
      </c>
      <c r="V27" s="76">
        <v>2955</v>
      </c>
      <c r="W27" s="76">
        <v>2787</v>
      </c>
      <c r="X27" s="76">
        <v>2535</v>
      </c>
      <c r="Y27" s="76">
        <v>2435</v>
      </c>
      <c r="Z27" s="78"/>
      <c r="AA27" s="79">
        <f>SUM(B27:Z27)</f>
        <v>58929</v>
      </c>
    </row>
    <row r="28" spans="1:27" ht="30" customHeight="1" thickBot="1" x14ac:dyDescent="0.25">
      <c r="A28" s="55" t="s">
        <v>22</v>
      </c>
      <c r="B28" s="56">
        <f>IF(LEN(B$2)&gt;0,SUM(B25:B27),"")</f>
        <v>4749.3150000000005</v>
      </c>
      <c r="C28" s="57">
        <f t="shared" ref="C28:Z28" si="2">IF(LEN(C$2)&gt;0,SUM(C25:C27),"")</f>
        <v>4578.634</v>
      </c>
      <c r="D28" s="57">
        <f t="shared" si="2"/>
        <v>4585.4179999999997</v>
      </c>
      <c r="E28" s="57">
        <f t="shared" si="2"/>
        <v>4652.375</v>
      </c>
      <c r="F28" s="57">
        <f t="shared" si="2"/>
        <v>4752.5690000000004</v>
      </c>
      <c r="G28" s="57">
        <f t="shared" si="2"/>
        <v>5312.2800000000007</v>
      </c>
      <c r="H28" s="57">
        <f t="shared" si="2"/>
        <v>6199.9570000000003</v>
      </c>
      <c r="I28" s="57">
        <f t="shared" si="2"/>
        <v>7175.9220000000005</v>
      </c>
      <c r="J28" s="57">
        <f t="shared" si="2"/>
        <v>7529.59</v>
      </c>
      <c r="K28" s="57">
        <f t="shared" si="2"/>
        <v>7721.0689999999995</v>
      </c>
      <c r="L28" s="57">
        <f t="shared" si="2"/>
        <v>7771.4740000000002</v>
      </c>
      <c r="M28" s="57">
        <f t="shared" si="2"/>
        <v>7612.0519999999997</v>
      </c>
      <c r="N28" s="57">
        <f t="shared" si="2"/>
        <v>7562.9170000000004</v>
      </c>
      <c r="O28" s="57">
        <f t="shared" si="2"/>
        <v>7348.5380000000005</v>
      </c>
      <c r="P28" s="57">
        <f t="shared" si="2"/>
        <v>7265.05</v>
      </c>
      <c r="Q28" s="57">
        <f t="shared" si="2"/>
        <v>7369.0249999999996</v>
      </c>
      <c r="R28" s="57">
        <f t="shared" si="2"/>
        <v>7238.616</v>
      </c>
      <c r="S28" s="57">
        <f t="shared" si="2"/>
        <v>7741.5069999999996</v>
      </c>
      <c r="T28" s="57">
        <f t="shared" si="2"/>
        <v>7802.991</v>
      </c>
      <c r="U28" s="57">
        <f t="shared" si="2"/>
        <v>7945.6370000000006</v>
      </c>
      <c r="V28" s="57">
        <f t="shared" si="2"/>
        <v>7715.0910000000003</v>
      </c>
      <c r="W28" s="57">
        <f t="shared" si="2"/>
        <v>7012.7970000000005</v>
      </c>
      <c r="X28" s="57">
        <f t="shared" si="2"/>
        <v>6602.8980000000001</v>
      </c>
      <c r="Y28" s="57">
        <f t="shared" si="2"/>
        <v>6272.4459999999999</v>
      </c>
      <c r="Z28" s="58" t="str">
        <f t="shared" si="2"/>
        <v/>
      </c>
      <c r="AA28" s="59">
        <f>SUM(AA25:AA27)</f>
        <v>160518.16800000001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6</v>
      </c>
      <c r="C31" s="90">
        <v>87</v>
      </c>
      <c r="D31" s="90">
        <v>132</v>
      </c>
      <c r="E31" s="90">
        <v>138</v>
      </c>
      <c r="F31" s="90">
        <v>138</v>
      </c>
      <c r="G31" s="90">
        <v>149</v>
      </c>
      <c r="H31" s="90">
        <v>79</v>
      </c>
      <c r="I31" s="90">
        <v>11</v>
      </c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740</v>
      </c>
    </row>
    <row r="32" spans="1:27" ht="24.95" customHeight="1" x14ac:dyDescent="0.2">
      <c r="A32" s="92" t="s">
        <v>25</v>
      </c>
      <c r="B32" s="93">
        <v>110</v>
      </c>
      <c r="C32" s="94">
        <v>115</v>
      </c>
      <c r="D32" s="94">
        <v>125</v>
      </c>
      <c r="E32" s="94">
        <v>130</v>
      </c>
      <c r="F32" s="94">
        <v>120</v>
      </c>
      <c r="G32" s="94">
        <v>112</v>
      </c>
      <c r="H32" s="94">
        <v>15</v>
      </c>
      <c r="I32" s="94">
        <v>5</v>
      </c>
      <c r="J32" s="94">
        <v>5</v>
      </c>
      <c r="K32" s="94">
        <v>5</v>
      </c>
      <c r="L32" s="94">
        <v>5</v>
      </c>
      <c r="M32" s="94">
        <v>5</v>
      </c>
      <c r="N32" s="94">
        <v>5</v>
      </c>
      <c r="O32" s="94">
        <v>5</v>
      </c>
      <c r="P32" s="94">
        <v>5</v>
      </c>
      <c r="Q32" s="94">
        <v>5</v>
      </c>
      <c r="R32" s="94">
        <v>5</v>
      </c>
      <c r="S32" s="94">
        <v>5</v>
      </c>
      <c r="T32" s="94">
        <v>5</v>
      </c>
      <c r="U32" s="94">
        <v>5</v>
      </c>
      <c r="V32" s="94">
        <v>5</v>
      </c>
      <c r="W32" s="94">
        <v>5</v>
      </c>
      <c r="X32" s="94">
        <v>5</v>
      </c>
      <c r="Y32" s="94">
        <v>5</v>
      </c>
      <c r="Z32" s="95"/>
      <c r="AA32" s="74">
        <f t="shared" si="3"/>
        <v>812</v>
      </c>
    </row>
    <row r="33" spans="1:27" ht="24.95" customHeight="1" x14ac:dyDescent="0.2">
      <c r="A33" s="92" t="s">
        <v>26</v>
      </c>
      <c r="B33" s="93">
        <v>437.1</v>
      </c>
      <c r="C33" s="94">
        <v>491.4</v>
      </c>
      <c r="D33" s="94">
        <v>410</v>
      </c>
      <c r="E33" s="94">
        <v>318.39999999999998</v>
      </c>
      <c r="F33" s="94">
        <v>209.3</v>
      </c>
      <c r="G33" s="94">
        <v>50</v>
      </c>
      <c r="H33" s="94">
        <v>50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50</v>
      </c>
      <c r="U33" s="94">
        <v>50</v>
      </c>
      <c r="V33" s="94">
        <v>50</v>
      </c>
      <c r="W33" s="94">
        <v>50</v>
      </c>
      <c r="X33" s="94">
        <v>50</v>
      </c>
      <c r="Y33" s="94">
        <v>50</v>
      </c>
      <c r="Z33" s="95"/>
      <c r="AA33" s="74">
        <f t="shared" si="3"/>
        <v>2816.2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67</v>
      </c>
      <c r="U35" s="94"/>
      <c r="V35" s="94"/>
      <c r="W35" s="94"/>
      <c r="X35" s="94"/>
      <c r="Y35" s="94"/>
      <c r="Z35" s="95"/>
      <c r="AA35" s="74">
        <f t="shared" si="3"/>
        <v>67</v>
      </c>
    </row>
    <row r="36" spans="1:27" ht="30" customHeight="1" thickBot="1" x14ac:dyDescent="0.25">
      <c r="A36" s="81" t="s">
        <v>29</v>
      </c>
      <c r="B36" s="82">
        <f>IF(LEN(B$2)&gt;0,SUM(B31:B35),"")</f>
        <v>603.1</v>
      </c>
      <c r="C36" s="83">
        <f t="shared" ref="C36:Z36" si="4">IF(LEN(C$2)&gt;0,SUM(C31:C35),"")</f>
        <v>743.4</v>
      </c>
      <c r="D36" s="83">
        <f t="shared" si="4"/>
        <v>717</v>
      </c>
      <c r="E36" s="83">
        <f t="shared" si="4"/>
        <v>636.4</v>
      </c>
      <c r="F36" s="83">
        <f t="shared" si="4"/>
        <v>517.29999999999995</v>
      </c>
      <c r="G36" s="83">
        <f t="shared" si="4"/>
        <v>361</v>
      </c>
      <c r="H36" s="83">
        <f t="shared" si="4"/>
        <v>194</v>
      </c>
      <c r="I36" s="83">
        <f t="shared" si="4"/>
        <v>116</v>
      </c>
      <c r="J36" s="83">
        <f t="shared" si="4"/>
        <v>105</v>
      </c>
      <c r="K36" s="83">
        <f t="shared" si="4"/>
        <v>105</v>
      </c>
      <c r="L36" s="83">
        <f t="shared" si="4"/>
        <v>105</v>
      </c>
      <c r="M36" s="83">
        <f t="shared" si="4"/>
        <v>105</v>
      </c>
      <c r="N36" s="83">
        <f t="shared" si="4"/>
        <v>105</v>
      </c>
      <c r="O36" s="83">
        <f t="shared" si="4"/>
        <v>105</v>
      </c>
      <c r="P36" s="83">
        <f t="shared" si="4"/>
        <v>105</v>
      </c>
      <c r="Q36" s="83">
        <f t="shared" si="4"/>
        <v>105</v>
      </c>
      <c r="R36" s="83">
        <f t="shared" si="4"/>
        <v>105</v>
      </c>
      <c r="S36" s="83">
        <f t="shared" si="4"/>
        <v>105</v>
      </c>
      <c r="T36" s="83">
        <f t="shared" si="4"/>
        <v>172</v>
      </c>
      <c r="U36" s="83">
        <f t="shared" si="4"/>
        <v>105</v>
      </c>
      <c r="V36" s="83">
        <f t="shared" si="4"/>
        <v>105</v>
      </c>
      <c r="W36" s="83">
        <f t="shared" si="4"/>
        <v>105</v>
      </c>
      <c r="X36" s="83">
        <f t="shared" si="4"/>
        <v>105</v>
      </c>
      <c r="Y36" s="83">
        <f t="shared" si="4"/>
        <v>105</v>
      </c>
      <c r="Z36" s="84" t="str">
        <f t="shared" si="4"/>
        <v/>
      </c>
      <c r="AA36" s="85">
        <f t="shared" si="3"/>
        <v>5635.2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387.1</v>
      </c>
      <c r="C41" s="94">
        <v>441.4</v>
      </c>
      <c r="D41" s="94">
        <v>360</v>
      </c>
      <c r="E41" s="94">
        <v>268.39999999999998</v>
      </c>
      <c r="F41" s="94">
        <v>159.30000000000001</v>
      </c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1616.2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67</v>
      </c>
      <c r="U43" s="94"/>
      <c r="V43" s="94"/>
      <c r="W43" s="94"/>
      <c r="X43" s="94"/>
      <c r="Y43" s="94"/>
      <c r="Z43" s="95"/>
      <c r="AA43" s="74">
        <f t="shared" si="5"/>
        <v>67</v>
      </c>
    </row>
    <row r="44" spans="1:27" ht="30" customHeight="1" thickBot="1" x14ac:dyDescent="0.25">
      <c r="A44" s="81" t="s">
        <v>31</v>
      </c>
      <c r="B44" s="82">
        <f>IF(LEN(B$2)&gt;0,SUM(B39:B43),"")</f>
        <v>387.1</v>
      </c>
      <c r="C44" s="83">
        <f t="shared" ref="C44:Z44" si="6">IF(LEN(C$2)&gt;0,SUM(C39:C43),"")</f>
        <v>441.4</v>
      </c>
      <c r="D44" s="83">
        <f t="shared" si="6"/>
        <v>360</v>
      </c>
      <c r="E44" s="83">
        <f t="shared" si="6"/>
        <v>268.39999999999998</v>
      </c>
      <c r="F44" s="83">
        <f t="shared" si="6"/>
        <v>159.30000000000001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67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1683.2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5136.4150000000009</v>
      </c>
      <c r="C47" s="83">
        <f t="shared" ref="C47:Z47" si="8">IF(LEN(C$2)&gt;0,C14+C22+C36,"")</f>
        <v>5020.0339999999997</v>
      </c>
      <c r="D47" s="83">
        <f t="shared" si="8"/>
        <v>4945.4179999999997</v>
      </c>
      <c r="E47" s="83">
        <f t="shared" si="8"/>
        <v>4920.7749999999996</v>
      </c>
      <c r="F47" s="83">
        <f t="shared" si="8"/>
        <v>4911.8689999999997</v>
      </c>
      <c r="G47" s="83">
        <f t="shared" si="8"/>
        <v>5312.2800000000007</v>
      </c>
      <c r="H47" s="83">
        <f t="shared" si="8"/>
        <v>6199.9569999999985</v>
      </c>
      <c r="I47" s="83">
        <f t="shared" si="8"/>
        <v>7175.9220000000005</v>
      </c>
      <c r="J47" s="83">
        <f t="shared" si="8"/>
        <v>7529.59</v>
      </c>
      <c r="K47" s="83">
        <f t="shared" si="8"/>
        <v>7721.0690000000004</v>
      </c>
      <c r="L47" s="83">
        <f t="shared" si="8"/>
        <v>7771.4740000000002</v>
      </c>
      <c r="M47" s="83">
        <f t="shared" si="8"/>
        <v>7612.0519999999997</v>
      </c>
      <c r="N47" s="83">
        <f t="shared" si="8"/>
        <v>7562.9170000000004</v>
      </c>
      <c r="O47" s="83">
        <f t="shared" si="8"/>
        <v>7348.5380000000005</v>
      </c>
      <c r="P47" s="83">
        <f t="shared" si="8"/>
        <v>7265.0499999999993</v>
      </c>
      <c r="Q47" s="83">
        <f t="shared" si="8"/>
        <v>7369.0250000000005</v>
      </c>
      <c r="R47" s="83">
        <f t="shared" si="8"/>
        <v>7238.616</v>
      </c>
      <c r="S47" s="83">
        <f t="shared" si="8"/>
        <v>7741.5070000000014</v>
      </c>
      <c r="T47" s="83">
        <f t="shared" si="8"/>
        <v>7869.9910000000009</v>
      </c>
      <c r="U47" s="83">
        <f t="shared" si="8"/>
        <v>7945.6370000000006</v>
      </c>
      <c r="V47" s="83">
        <f t="shared" si="8"/>
        <v>7715.0910000000003</v>
      </c>
      <c r="W47" s="83">
        <f t="shared" si="8"/>
        <v>7012.7969999999987</v>
      </c>
      <c r="X47" s="83">
        <f t="shared" si="8"/>
        <v>6602.8979999999992</v>
      </c>
      <c r="Y47" s="83">
        <f t="shared" si="8"/>
        <v>6272.4459999999999</v>
      </c>
      <c r="Z47" s="84" t="str">
        <f t="shared" si="8"/>
        <v/>
      </c>
      <c r="AA47" s="100">
        <f>SUM(B47:Z47)</f>
        <v>162201.36799999993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5136.3889999999992</v>
      </c>
      <c r="C4" s="18">
        <v>5019.9889999999996</v>
      </c>
      <c r="D4" s="18">
        <v>4945.4320000000007</v>
      </c>
      <c r="E4" s="18">
        <v>4920.7579999999998</v>
      </c>
      <c r="F4" s="18">
        <v>4911.7989999999991</v>
      </c>
      <c r="G4" s="18">
        <v>5312.2260000000024</v>
      </c>
      <c r="H4" s="18">
        <v>6199.9279999999999</v>
      </c>
      <c r="I4" s="18">
        <v>7175.8890000000001</v>
      </c>
      <c r="J4" s="18">
        <v>7529.6059999999989</v>
      </c>
      <c r="K4" s="18">
        <v>7721.0600000000013</v>
      </c>
      <c r="L4" s="18">
        <v>7771.447000000001</v>
      </c>
      <c r="M4" s="18">
        <v>7612.0300000000007</v>
      </c>
      <c r="N4" s="18">
        <v>7562.8939999999984</v>
      </c>
      <c r="O4" s="18">
        <v>7348.5479999999989</v>
      </c>
      <c r="P4" s="18">
        <v>7265.027</v>
      </c>
      <c r="Q4" s="18">
        <v>7369.005000000001</v>
      </c>
      <c r="R4" s="18">
        <v>7238.5939999999982</v>
      </c>
      <c r="S4" s="18">
        <v>7741.4919999999984</v>
      </c>
      <c r="T4" s="18">
        <v>7869.9679999999998</v>
      </c>
      <c r="U4" s="18">
        <v>7945.5809999999992</v>
      </c>
      <c r="V4" s="18">
        <v>7715.0770000000011</v>
      </c>
      <c r="W4" s="18">
        <v>7012.8009999999986</v>
      </c>
      <c r="X4" s="18">
        <v>6602.9040000000014</v>
      </c>
      <c r="Y4" s="18">
        <v>6272.4260000000004</v>
      </c>
      <c r="Z4" s="19"/>
      <c r="AA4" s="20">
        <f>SUM(B4:Z4)</f>
        <v>162200.87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154.01</v>
      </c>
      <c r="C7" s="28">
        <v>150.05000000000001</v>
      </c>
      <c r="D7" s="28">
        <v>135.01</v>
      </c>
      <c r="E7" s="28">
        <v>115.08</v>
      </c>
      <c r="F7" s="28">
        <v>131</v>
      </c>
      <c r="G7" s="28">
        <v>175.99</v>
      </c>
      <c r="H7" s="28">
        <v>209.59</v>
      </c>
      <c r="I7" s="28">
        <v>242.06</v>
      </c>
      <c r="J7" s="28">
        <v>243.3</v>
      </c>
      <c r="K7" s="28">
        <v>210.02</v>
      </c>
      <c r="L7" s="28">
        <v>195.06</v>
      </c>
      <c r="M7" s="28">
        <v>159.13</v>
      </c>
      <c r="N7" s="28">
        <v>153.63999999999999</v>
      </c>
      <c r="O7" s="28">
        <v>149.94</v>
      </c>
      <c r="P7" s="28">
        <v>153.63999999999999</v>
      </c>
      <c r="Q7" s="28">
        <v>172.36</v>
      </c>
      <c r="R7" s="28">
        <v>202.05</v>
      </c>
      <c r="S7" s="28">
        <v>220.43</v>
      </c>
      <c r="T7" s="28">
        <v>255.1</v>
      </c>
      <c r="U7" s="28">
        <v>262</v>
      </c>
      <c r="V7" s="28">
        <v>230.72</v>
      </c>
      <c r="W7" s="28">
        <v>224.23</v>
      </c>
      <c r="X7" s="28">
        <v>219.63</v>
      </c>
      <c r="Y7" s="28">
        <v>179.13</v>
      </c>
      <c r="Z7" s="29"/>
      <c r="AA7" s="30">
        <v>189.29874999999996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922.37200000000007</v>
      </c>
      <c r="C17" s="67">
        <v>936.56999999999994</v>
      </c>
      <c r="D17" s="67">
        <v>938.55499999999995</v>
      </c>
      <c r="E17" s="67">
        <v>924.74799999999993</v>
      </c>
      <c r="F17" s="67">
        <v>933.47300000000007</v>
      </c>
      <c r="G17" s="67">
        <v>898.26</v>
      </c>
      <c r="H17" s="67">
        <v>889.61899999999991</v>
      </c>
      <c r="I17" s="67">
        <v>881.33699999999999</v>
      </c>
      <c r="J17" s="67">
        <v>839.61999999999989</v>
      </c>
      <c r="K17" s="67">
        <v>772.72199999999998</v>
      </c>
      <c r="L17" s="67">
        <v>759.87099999999998</v>
      </c>
      <c r="M17" s="67">
        <v>768.16700000000003</v>
      </c>
      <c r="N17" s="67">
        <v>768.98599999999999</v>
      </c>
      <c r="O17" s="67">
        <v>774.56600000000003</v>
      </c>
      <c r="P17" s="67">
        <v>784.38</v>
      </c>
      <c r="Q17" s="67">
        <v>801.39899999999989</v>
      </c>
      <c r="R17" s="67">
        <v>806.09399999999994</v>
      </c>
      <c r="S17" s="67">
        <v>812.99399999999991</v>
      </c>
      <c r="T17" s="67">
        <v>802.62100000000009</v>
      </c>
      <c r="U17" s="67">
        <v>806.77599999999995</v>
      </c>
      <c r="V17" s="67">
        <v>822.64400000000001</v>
      </c>
      <c r="W17" s="67">
        <v>827.35</v>
      </c>
      <c r="X17" s="67">
        <v>922.92499999999995</v>
      </c>
      <c r="Y17" s="67">
        <v>965.654</v>
      </c>
      <c r="Z17" s="68"/>
      <c r="AA17" s="69">
        <f>SUM(B17:Z17)</f>
        <v>20361.702999999998</v>
      </c>
    </row>
    <row r="18" spans="1:27" ht="24.95" customHeight="1" x14ac:dyDescent="0.2">
      <c r="A18" s="70" t="s">
        <v>13</v>
      </c>
      <c r="B18" s="71">
        <v>846.46199999999999</v>
      </c>
      <c r="C18" s="72">
        <v>839.76900000000001</v>
      </c>
      <c r="D18" s="72">
        <v>830.32</v>
      </c>
      <c r="E18" s="72">
        <v>840.72199999999998</v>
      </c>
      <c r="F18" s="72">
        <v>902.01400000000001</v>
      </c>
      <c r="G18" s="72">
        <v>1088.2060000000001</v>
      </c>
      <c r="H18" s="72">
        <v>1303.7940000000001</v>
      </c>
      <c r="I18" s="72">
        <v>1450.2109999999998</v>
      </c>
      <c r="J18" s="72">
        <v>1549.3610000000001</v>
      </c>
      <c r="K18" s="72">
        <v>1575.2670000000001</v>
      </c>
      <c r="L18" s="72">
        <v>1571.59</v>
      </c>
      <c r="M18" s="72">
        <v>1565.0429999999999</v>
      </c>
      <c r="N18" s="72">
        <v>1555.1299999999999</v>
      </c>
      <c r="O18" s="72">
        <v>1514.079</v>
      </c>
      <c r="P18" s="72">
        <v>1471.4780000000001</v>
      </c>
      <c r="Q18" s="72">
        <v>1416.3470000000002</v>
      </c>
      <c r="R18" s="72">
        <v>1376.454</v>
      </c>
      <c r="S18" s="72">
        <v>1382.4190000000003</v>
      </c>
      <c r="T18" s="72">
        <v>1425.4470000000001</v>
      </c>
      <c r="U18" s="72">
        <v>1354.3090000000002</v>
      </c>
      <c r="V18" s="72">
        <v>1244.876</v>
      </c>
      <c r="W18" s="72">
        <v>1144.5720000000003</v>
      </c>
      <c r="X18" s="72">
        <v>1097.171</v>
      </c>
      <c r="Y18" s="72">
        <v>1052.251</v>
      </c>
      <c r="Z18" s="73"/>
      <c r="AA18" s="74">
        <f>SUM(B18:Z18)</f>
        <v>30397.292000000005</v>
      </c>
    </row>
    <row r="19" spans="1:27" ht="24.95" customHeight="1" x14ac:dyDescent="0.2">
      <c r="A19" s="70" t="s">
        <v>14</v>
      </c>
      <c r="B19" s="75">
        <v>2193.5550000000003</v>
      </c>
      <c r="C19" s="76">
        <v>2068.15</v>
      </c>
      <c r="D19" s="76">
        <v>1988.557</v>
      </c>
      <c r="E19" s="76">
        <v>1967.2879999999998</v>
      </c>
      <c r="F19" s="76">
        <v>2027.5120000000002</v>
      </c>
      <c r="G19" s="76">
        <v>2300.4599999999991</v>
      </c>
      <c r="H19" s="76">
        <v>2674.2150000000001</v>
      </c>
      <c r="I19" s="76">
        <v>2979.241</v>
      </c>
      <c r="J19" s="76">
        <v>3383.2250000000004</v>
      </c>
      <c r="K19" s="76">
        <v>3557.3710000000001</v>
      </c>
      <c r="L19" s="76">
        <v>3628.1859999999997</v>
      </c>
      <c r="M19" s="76">
        <v>3651.32</v>
      </c>
      <c r="N19" s="76">
        <v>3590.4779999999992</v>
      </c>
      <c r="O19" s="76">
        <v>3377.4030000000002</v>
      </c>
      <c r="P19" s="76">
        <v>3265.3690000000001</v>
      </c>
      <c r="Q19" s="76">
        <v>3223.3589999999995</v>
      </c>
      <c r="R19" s="76">
        <v>3288.7460000000001</v>
      </c>
      <c r="S19" s="76">
        <v>3574.4790000000007</v>
      </c>
      <c r="T19" s="76">
        <v>4106.7</v>
      </c>
      <c r="U19" s="76">
        <v>4215.9960000000001</v>
      </c>
      <c r="V19" s="76">
        <v>3861.2569999999992</v>
      </c>
      <c r="W19" s="76">
        <v>3390.1789999999996</v>
      </c>
      <c r="X19" s="76">
        <v>2997.2080000000005</v>
      </c>
      <c r="Y19" s="76">
        <v>2569.0209999999993</v>
      </c>
      <c r="Z19" s="73"/>
      <c r="AA19" s="74">
        <f>SUM(B19:Z19)</f>
        <v>73879.27499999998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98</v>
      </c>
      <c r="C21" s="72">
        <v>96.5</v>
      </c>
      <c r="D21" s="72">
        <v>99</v>
      </c>
      <c r="E21" s="72">
        <v>101</v>
      </c>
      <c r="F21" s="72">
        <v>102</v>
      </c>
      <c r="G21" s="72">
        <v>100.5</v>
      </c>
      <c r="H21" s="72">
        <v>108</v>
      </c>
      <c r="I21" s="72">
        <v>111.5</v>
      </c>
      <c r="J21" s="72">
        <v>117.5</v>
      </c>
      <c r="K21" s="72">
        <v>124</v>
      </c>
      <c r="L21" s="72">
        <v>130</v>
      </c>
      <c r="M21" s="72">
        <v>135.5</v>
      </c>
      <c r="N21" s="72">
        <v>139.5</v>
      </c>
      <c r="O21" s="72">
        <v>141</v>
      </c>
      <c r="P21" s="72">
        <v>134.5</v>
      </c>
      <c r="Q21" s="72">
        <v>128</v>
      </c>
      <c r="R21" s="72">
        <v>134.5</v>
      </c>
      <c r="S21" s="72">
        <v>206.5</v>
      </c>
      <c r="T21" s="72">
        <v>219.5</v>
      </c>
      <c r="U21" s="72">
        <v>210.5</v>
      </c>
      <c r="V21" s="72">
        <v>191</v>
      </c>
      <c r="W21" s="72">
        <v>186</v>
      </c>
      <c r="X21" s="72">
        <v>160.5</v>
      </c>
      <c r="Y21" s="72">
        <v>132</v>
      </c>
      <c r="Z21" s="72"/>
      <c r="AA21" s="74">
        <f>SUM(B21:Z21)</f>
        <v>3307</v>
      </c>
    </row>
    <row r="22" spans="1:27" ht="30" customHeight="1" thickBot="1" x14ac:dyDescent="0.25">
      <c r="A22" s="81" t="s">
        <v>17</v>
      </c>
      <c r="B22" s="82">
        <f t="shared" ref="B22:AA22" si="1">SUM(B17:B21)</f>
        <v>4060.3890000000001</v>
      </c>
      <c r="C22" s="83">
        <f t="shared" si="1"/>
        <v>3940.989</v>
      </c>
      <c r="D22" s="83">
        <f t="shared" si="1"/>
        <v>3856.4319999999998</v>
      </c>
      <c r="E22" s="83">
        <f t="shared" si="1"/>
        <v>3833.7579999999998</v>
      </c>
      <c r="F22" s="83">
        <f t="shared" si="1"/>
        <v>3964.9990000000003</v>
      </c>
      <c r="G22" s="83">
        <f t="shared" si="1"/>
        <v>4387.4259999999995</v>
      </c>
      <c r="H22" s="83">
        <f t="shared" si="1"/>
        <v>4975.6280000000006</v>
      </c>
      <c r="I22" s="83">
        <f t="shared" si="1"/>
        <v>5422.2889999999998</v>
      </c>
      <c r="J22" s="83">
        <f t="shared" si="1"/>
        <v>5889.7060000000001</v>
      </c>
      <c r="K22" s="83">
        <f t="shared" si="1"/>
        <v>6029.3600000000006</v>
      </c>
      <c r="L22" s="83">
        <f t="shared" si="1"/>
        <v>6089.646999999999</v>
      </c>
      <c r="M22" s="83">
        <f t="shared" si="1"/>
        <v>6120.0300000000007</v>
      </c>
      <c r="N22" s="83">
        <f t="shared" si="1"/>
        <v>6054.0939999999991</v>
      </c>
      <c r="O22" s="83">
        <f t="shared" si="1"/>
        <v>5807.0480000000007</v>
      </c>
      <c r="P22" s="83">
        <f t="shared" si="1"/>
        <v>5655.7270000000008</v>
      </c>
      <c r="Q22" s="83">
        <f t="shared" si="1"/>
        <v>5569.1049999999996</v>
      </c>
      <c r="R22" s="83">
        <f t="shared" si="1"/>
        <v>5605.7939999999999</v>
      </c>
      <c r="S22" s="83">
        <f t="shared" si="1"/>
        <v>5976.3920000000016</v>
      </c>
      <c r="T22" s="83">
        <f t="shared" si="1"/>
        <v>6554.268</v>
      </c>
      <c r="U22" s="83">
        <f t="shared" si="1"/>
        <v>6587.5810000000001</v>
      </c>
      <c r="V22" s="83">
        <f t="shared" si="1"/>
        <v>6119.7769999999991</v>
      </c>
      <c r="W22" s="83">
        <f t="shared" si="1"/>
        <v>5548.1010000000006</v>
      </c>
      <c r="X22" s="83">
        <f t="shared" si="1"/>
        <v>5177.8040000000001</v>
      </c>
      <c r="Y22" s="83">
        <f t="shared" si="1"/>
        <v>4718.9259999999995</v>
      </c>
      <c r="Z22" s="84">
        <f t="shared" si="1"/>
        <v>0</v>
      </c>
      <c r="AA22" s="85">
        <f t="shared" si="1"/>
        <v>127945.26999999999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341</v>
      </c>
      <c r="C25" s="67">
        <v>339.5</v>
      </c>
      <c r="D25" s="67">
        <v>342</v>
      </c>
      <c r="E25" s="67">
        <v>344</v>
      </c>
      <c r="F25" s="67">
        <v>345</v>
      </c>
      <c r="G25" s="67">
        <v>341.5</v>
      </c>
      <c r="H25" s="67">
        <v>344</v>
      </c>
      <c r="I25" s="67">
        <v>398.5</v>
      </c>
      <c r="J25" s="67">
        <v>409.5</v>
      </c>
      <c r="K25" s="67">
        <v>413</v>
      </c>
      <c r="L25" s="67">
        <v>421</v>
      </c>
      <c r="M25" s="67">
        <v>429.5</v>
      </c>
      <c r="N25" s="67">
        <v>430.5</v>
      </c>
      <c r="O25" s="67">
        <v>432</v>
      </c>
      <c r="P25" s="67">
        <v>425.5</v>
      </c>
      <c r="Q25" s="67">
        <v>419</v>
      </c>
      <c r="R25" s="67">
        <v>423.5</v>
      </c>
      <c r="S25" s="67">
        <v>498.5</v>
      </c>
      <c r="T25" s="67">
        <v>511.5</v>
      </c>
      <c r="U25" s="67">
        <v>502.5</v>
      </c>
      <c r="V25" s="67">
        <v>480</v>
      </c>
      <c r="W25" s="67">
        <v>475</v>
      </c>
      <c r="X25" s="67">
        <v>454.5</v>
      </c>
      <c r="Y25" s="67">
        <v>378</v>
      </c>
      <c r="Z25" s="68"/>
      <c r="AA25" s="69">
        <f>SUM(B25:Z25)</f>
        <v>9899</v>
      </c>
    </row>
    <row r="26" spans="1:27" ht="24.95" customHeight="1" x14ac:dyDescent="0.2">
      <c r="A26" s="70" t="s">
        <v>20</v>
      </c>
      <c r="B26" s="71">
        <v>4295.3890000000001</v>
      </c>
      <c r="C26" s="72">
        <v>4180.4889999999996</v>
      </c>
      <c r="D26" s="72">
        <v>4103.4319999999998</v>
      </c>
      <c r="E26" s="72">
        <v>4076.7579999999998</v>
      </c>
      <c r="F26" s="72">
        <v>4196.9989999999998</v>
      </c>
      <c r="G26" s="72">
        <v>4554.9260000000004</v>
      </c>
      <c r="H26" s="72">
        <v>5335.6279999999997</v>
      </c>
      <c r="I26" s="72">
        <v>5728.7889999999998</v>
      </c>
      <c r="J26" s="72">
        <v>6185.2060000000001</v>
      </c>
      <c r="K26" s="72">
        <v>6321.36</v>
      </c>
      <c r="L26" s="72">
        <v>6373.6469999999999</v>
      </c>
      <c r="M26" s="72">
        <v>6395.53</v>
      </c>
      <c r="N26" s="72">
        <v>6328.5940000000001</v>
      </c>
      <c r="O26" s="72">
        <v>6080.0479999999998</v>
      </c>
      <c r="P26" s="72">
        <v>5935.2269999999999</v>
      </c>
      <c r="Q26" s="72">
        <v>5855.1049999999996</v>
      </c>
      <c r="R26" s="72">
        <v>5887.2939999999999</v>
      </c>
      <c r="S26" s="72">
        <v>6182.8919999999998</v>
      </c>
      <c r="T26" s="72">
        <v>6723.768</v>
      </c>
      <c r="U26" s="72">
        <v>6766.0810000000001</v>
      </c>
      <c r="V26" s="72">
        <v>6320.777</v>
      </c>
      <c r="W26" s="72">
        <v>5778.1009999999997</v>
      </c>
      <c r="X26" s="72">
        <v>5428.3040000000001</v>
      </c>
      <c r="Y26" s="72">
        <v>5045.9260000000004</v>
      </c>
      <c r="Z26" s="73"/>
      <c r="AA26" s="74">
        <f>SUM(B26:Z26)</f>
        <v>134080.26999999996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4636.3890000000001</v>
      </c>
      <c r="C28" s="57">
        <f t="shared" si="2"/>
        <v>4519.9889999999996</v>
      </c>
      <c r="D28" s="57">
        <f t="shared" si="2"/>
        <v>4445.4319999999998</v>
      </c>
      <c r="E28" s="57">
        <f t="shared" si="2"/>
        <v>4420.7579999999998</v>
      </c>
      <c r="F28" s="57">
        <f t="shared" si="2"/>
        <v>4541.9989999999998</v>
      </c>
      <c r="G28" s="57">
        <f t="shared" si="2"/>
        <v>4896.4260000000004</v>
      </c>
      <c r="H28" s="57">
        <f t="shared" si="2"/>
        <v>5679.6279999999997</v>
      </c>
      <c r="I28" s="57">
        <f t="shared" si="2"/>
        <v>6127.2889999999998</v>
      </c>
      <c r="J28" s="57">
        <f t="shared" si="2"/>
        <v>6594.7060000000001</v>
      </c>
      <c r="K28" s="57">
        <f t="shared" si="2"/>
        <v>6734.36</v>
      </c>
      <c r="L28" s="57">
        <f t="shared" si="2"/>
        <v>6794.6469999999999</v>
      </c>
      <c r="M28" s="57">
        <f t="shared" si="2"/>
        <v>6825.03</v>
      </c>
      <c r="N28" s="57">
        <f t="shared" si="2"/>
        <v>6759.0940000000001</v>
      </c>
      <c r="O28" s="57">
        <f t="shared" si="2"/>
        <v>6512.0479999999998</v>
      </c>
      <c r="P28" s="57">
        <f t="shared" si="2"/>
        <v>6360.7269999999999</v>
      </c>
      <c r="Q28" s="57">
        <f t="shared" si="2"/>
        <v>6274.1049999999996</v>
      </c>
      <c r="R28" s="57">
        <f t="shared" si="2"/>
        <v>6310.7939999999999</v>
      </c>
      <c r="S28" s="57">
        <f t="shared" si="2"/>
        <v>6681.3919999999998</v>
      </c>
      <c r="T28" s="57">
        <f t="shared" si="2"/>
        <v>7235.268</v>
      </c>
      <c r="U28" s="57">
        <f t="shared" si="2"/>
        <v>7268.5810000000001</v>
      </c>
      <c r="V28" s="57">
        <f t="shared" si="2"/>
        <v>6800.777</v>
      </c>
      <c r="W28" s="57">
        <f t="shared" si="2"/>
        <v>6253.1009999999997</v>
      </c>
      <c r="X28" s="57">
        <f t="shared" si="2"/>
        <v>5882.8040000000001</v>
      </c>
      <c r="Y28" s="57">
        <f t="shared" si="2"/>
        <v>5423.9260000000004</v>
      </c>
      <c r="Z28" s="58">
        <f t="shared" si="2"/>
        <v>0</v>
      </c>
      <c r="AA28" s="59">
        <f t="shared" si="2"/>
        <v>143979.26999999996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290</v>
      </c>
      <c r="C31" s="90">
        <v>275</v>
      </c>
      <c r="D31" s="90">
        <v>285</v>
      </c>
      <c r="E31" s="90">
        <v>290</v>
      </c>
      <c r="F31" s="90">
        <v>295</v>
      </c>
      <c r="G31" s="90">
        <v>290</v>
      </c>
      <c r="H31" s="90">
        <v>300</v>
      </c>
      <c r="I31" s="90">
        <v>300</v>
      </c>
      <c r="J31" s="90">
        <v>300</v>
      </c>
      <c r="K31" s="90">
        <v>300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300</v>
      </c>
      <c r="R31" s="90">
        <v>300</v>
      </c>
      <c r="S31" s="90">
        <v>300</v>
      </c>
      <c r="T31" s="90">
        <v>276</v>
      </c>
      <c r="U31" s="90">
        <v>276</v>
      </c>
      <c r="V31" s="90">
        <v>276</v>
      </c>
      <c r="W31" s="90">
        <v>300</v>
      </c>
      <c r="X31" s="90">
        <v>300</v>
      </c>
      <c r="Y31" s="90">
        <v>300</v>
      </c>
      <c r="Z31" s="91"/>
      <c r="AA31" s="69">
        <f t="shared" ref="AA31:AA36" si="3">SUM(B31:Z31)</f>
        <v>7053</v>
      </c>
    </row>
    <row r="32" spans="1:27" ht="24.95" customHeight="1" x14ac:dyDescent="0.2">
      <c r="A32" s="92" t="s">
        <v>37</v>
      </c>
      <c r="B32" s="93">
        <v>286</v>
      </c>
      <c r="C32" s="94">
        <v>304</v>
      </c>
      <c r="D32" s="94">
        <v>304</v>
      </c>
      <c r="E32" s="94">
        <v>297</v>
      </c>
      <c r="F32" s="94">
        <v>282</v>
      </c>
      <c r="G32" s="94">
        <v>219</v>
      </c>
      <c r="H32" s="94">
        <v>404</v>
      </c>
      <c r="I32" s="94">
        <v>405</v>
      </c>
      <c r="J32" s="94">
        <v>405</v>
      </c>
      <c r="K32" s="94">
        <v>405</v>
      </c>
      <c r="L32" s="94">
        <v>405</v>
      </c>
      <c r="M32" s="94">
        <v>405</v>
      </c>
      <c r="N32" s="94">
        <v>405</v>
      </c>
      <c r="O32" s="94">
        <v>405</v>
      </c>
      <c r="P32" s="94">
        <v>405</v>
      </c>
      <c r="Q32" s="94">
        <v>405</v>
      </c>
      <c r="R32" s="94">
        <v>405</v>
      </c>
      <c r="S32" s="94">
        <v>405</v>
      </c>
      <c r="T32" s="94">
        <v>405</v>
      </c>
      <c r="U32" s="94">
        <v>405</v>
      </c>
      <c r="V32" s="94">
        <v>405</v>
      </c>
      <c r="W32" s="94">
        <v>405</v>
      </c>
      <c r="X32" s="94">
        <v>405</v>
      </c>
      <c r="Y32" s="94">
        <v>405</v>
      </c>
      <c r="Z32" s="95"/>
      <c r="AA32" s="74">
        <f t="shared" si="3"/>
        <v>8981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33.9</v>
      </c>
      <c r="H33" s="94">
        <v>316</v>
      </c>
      <c r="I33" s="94">
        <v>564</v>
      </c>
      <c r="J33" s="94">
        <v>627.4</v>
      </c>
      <c r="K33" s="94">
        <v>541.70000000000005</v>
      </c>
      <c r="L33" s="94">
        <v>484.9</v>
      </c>
      <c r="M33" s="94">
        <v>287</v>
      </c>
      <c r="N33" s="94">
        <v>303.8</v>
      </c>
      <c r="O33" s="94">
        <v>336.5</v>
      </c>
      <c r="P33" s="94">
        <v>404.3</v>
      </c>
      <c r="Q33" s="94">
        <v>594.9</v>
      </c>
      <c r="R33" s="94">
        <v>427.8</v>
      </c>
      <c r="S33" s="94">
        <v>560.1</v>
      </c>
      <c r="T33" s="94">
        <v>634.70000000000005</v>
      </c>
      <c r="U33" s="94">
        <v>472</v>
      </c>
      <c r="V33" s="94">
        <v>414.3</v>
      </c>
      <c r="W33" s="94">
        <v>343.8</v>
      </c>
      <c r="X33" s="94">
        <v>388.9</v>
      </c>
      <c r="Y33" s="94">
        <v>348.5</v>
      </c>
      <c r="Z33" s="95"/>
      <c r="AA33" s="74">
        <f t="shared" si="3"/>
        <v>8084.5000000000009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369.8</v>
      </c>
      <c r="G35" s="94">
        <v>381.9</v>
      </c>
      <c r="H35" s="94">
        <v>204.3</v>
      </c>
      <c r="I35" s="94">
        <v>484.6</v>
      </c>
      <c r="J35" s="94">
        <v>307.5</v>
      </c>
      <c r="K35" s="94">
        <v>445</v>
      </c>
      <c r="L35" s="94">
        <v>491.9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/>
      <c r="U35" s="94">
        <v>205</v>
      </c>
      <c r="V35" s="94">
        <v>500</v>
      </c>
      <c r="W35" s="94">
        <v>415.9</v>
      </c>
      <c r="X35" s="94">
        <v>331.2</v>
      </c>
      <c r="Y35" s="94">
        <v>500</v>
      </c>
      <c r="Z35" s="95"/>
      <c r="AA35" s="74">
        <f t="shared" si="3"/>
        <v>10137.1</v>
      </c>
    </row>
    <row r="36" spans="1:27" ht="30" customHeight="1" thickBot="1" x14ac:dyDescent="0.25">
      <c r="A36" s="81" t="s">
        <v>41</v>
      </c>
      <c r="B36" s="82">
        <f>SUM(B31:B35)</f>
        <v>1076</v>
      </c>
      <c r="C36" s="83">
        <f t="shared" ref="C36:Z36" si="4">SUM(C31:C35)</f>
        <v>1079</v>
      </c>
      <c r="D36" s="83">
        <f t="shared" si="4"/>
        <v>1089</v>
      </c>
      <c r="E36" s="83">
        <f t="shared" si="4"/>
        <v>1087</v>
      </c>
      <c r="F36" s="83">
        <f t="shared" si="4"/>
        <v>946.8</v>
      </c>
      <c r="G36" s="83">
        <f t="shared" si="4"/>
        <v>924.8</v>
      </c>
      <c r="H36" s="83">
        <f t="shared" si="4"/>
        <v>1224.3</v>
      </c>
      <c r="I36" s="83">
        <f t="shared" si="4"/>
        <v>1753.6</v>
      </c>
      <c r="J36" s="83">
        <f t="shared" si="4"/>
        <v>1639.9</v>
      </c>
      <c r="K36" s="83">
        <f t="shared" si="4"/>
        <v>1691.7</v>
      </c>
      <c r="L36" s="83">
        <f t="shared" si="4"/>
        <v>1681.8000000000002</v>
      </c>
      <c r="M36" s="83">
        <f t="shared" si="4"/>
        <v>1492</v>
      </c>
      <c r="N36" s="83">
        <f t="shared" si="4"/>
        <v>1508.8</v>
      </c>
      <c r="O36" s="83">
        <f t="shared" si="4"/>
        <v>1541.5</v>
      </c>
      <c r="P36" s="83">
        <f t="shared" si="4"/>
        <v>1609.3</v>
      </c>
      <c r="Q36" s="83">
        <f t="shared" si="4"/>
        <v>1799.9</v>
      </c>
      <c r="R36" s="83">
        <f t="shared" si="4"/>
        <v>1632.8</v>
      </c>
      <c r="S36" s="83">
        <f t="shared" si="4"/>
        <v>1765.1</v>
      </c>
      <c r="T36" s="83">
        <f t="shared" si="4"/>
        <v>1315.7</v>
      </c>
      <c r="U36" s="83">
        <f t="shared" si="4"/>
        <v>1358</v>
      </c>
      <c r="V36" s="83">
        <f t="shared" si="4"/>
        <v>1595.3</v>
      </c>
      <c r="W36" s="83">
        <f t="shared" si="4"/>
        <v>1464.6999999999998</v>
      </c>
      <c r="X36" s="83">
        <f t="shared" si="4"/>
        <v>1425.1000000000001</v>
      </c>
      <c r="Y36" s="83">
        <f t="shared" si="4"/>
        <v>1553.5</v>
      </c>
      <c r="Z36" s="84">
        <f t="shared" si="4"/>
        <v>0</v>
      </c>
      <c r="AA36" s="85">
        <f t="shared" si="3"/>
        <v>34255.599999999999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>
        <v>33.9</v>
      </c>
      <c r="H41" s="94">
        <v>316</v>
      </c>
      <c r="I41" s="94">
        <v>564</v>
      </c>
      <c r="J41" s="94">
        <v>627.4</v>
      </c>
      <c r="K41" s="94">
        <v>541.70000000000005</v>
      </c>
      <c r="L41" s="94">
        <v>484.9</v>
      </c>
      <c r="M41" s="94">
        <v>287</v>
      </c>
      <c r="N41" s="94">
        <v>303.8</v>
      </c>
      <c r="O41" s="94">
        <v>336.5</v>
      </c>
      <c r="P41" s="94">
        <v>404.3</v>
      </c>
      <c r="Q41" s="94">
        <v>594.9</v>
      </c>
      <c r="R41" s="94">
        <v>427.8</v>
      </c>
      <c r="S41" s="94">
        <v>560.1</v>
      </c>
      <c r="T41" s="94">
        <v>634.70000000000005</v>
      </c>
      <c r="U41" s="94">
        <v>472</v>
      </c>
      <c r="V41" s="94">
        <v>414.3</v>
      </c>
      <c r="W41" s="94">
        <v>343.8</v>
      </c>
      <c r="X41" s="94">
        <v>388.9</v>
      </c>
      <c r="Y41" s="94">
        <v>348.5</v>
      </c>
      <c r="Z41" s="95"/>
      <c r="AA41" s="74">
        <f t="shared" si="5"/>
        <v>8084.5000000000009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369.8</v>
      </c>
      <c r="G43" s="94">
        <v>381.9</v>
      </c>
      <c r="H43" s="94">
        <v>204.3</v>
      </c>
      <c r="I43" s="94">
        <v>484.6</v>
      </c>
      <c r="J43" s="94">
        <v>307.5</v>
      </c>
      <c r="K43" s="94">
        <v>445</v>
      </c>
      <c r="L43" s="94">
        <v>491.9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/>
      <c r="U43" s="94">
        <v>205</v>
      </c>
      <c r="V43" s="94">
        <v>500</v>
      </c>
      <c r="W43" s="94">
        <v>415.9</v>
      </c>
      <c r="X43" s="94">
        <v>331.2</v>
      </c>
      <c r="Y43" s="94">
        <v>500</v>
      </c>
      <c r="Z43" s="95"/>
      <c r="AA43" s="74">
        <f t="shared" si="5"/>
        <v>10137.1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369.8</v>
      </c>
      <c r="G44" s="83">
        <f t="shared" si="6"/>
        <v>415.79999999999995</v>
      </c>
      <c r="H44" s="83">
        <f t="shared" si="6"/>
        <v>520.29999999999995</v>
      </c>
      <c r="I44" s="83">
        <f t="shared" si="6"/>
        <v>1048.5999999999999</v>
      </c>
      <c r="J44" s="83">
        <f t="shared" si="6"/>
        <v>934.9</v>
      </c>
      <c r="K44" s="83">
        <f t="shared" si="6"/>
        <v>986.7</v>
      </c>
      <c r="L44" s="83">
        <f t="shared" si="6"/>
        <v>976.8</v>
      </c>
      <c r="M44" s="83">
        <f t="shared" si="6"/>
        <v>787</v>
      </c>
      <c r="N44" s="83">
        <f t="shared" si="6"/>
        <v>803.8</v>
      </c>
      <c r="O44" s="83">
        <f t="shared" si="6"/>
        <v>836.5</v>
      </c>
      <c r="P44" s="83">
        <f t="shared" si="6"/>
        <v>904.3</v>
      </c>
      <c r="Q44" s="83">
        <f t="shared" si="6"/>
        <v>1094.9000000000001</v>
      </c>
      <c r="R44" s="83">
        <f t="shared" si="6"/>
        <v>927.8</v>
      </c>
      <c r="S44" s="83">
        <f t="shared" si="6"/>
        <v>1060.0999999999999</v>
      </c>
      <c r="T44" s="83">
        <f t="shared" si="6"/>
        <v>634.70000000000005</v>
      </c>
      <c r="U44" s="83">
        <f t="shared" si="6"/>
        <v>677</v>
      </c>
      <c r="V44" s="83">
        <f t="shared" si="6"/>
        <v>914.3</v>
      </c>
      <c r="W44" s="83">
        <f t="shared" si="6"/>
        <v>759.7</v>
      </c>
      <c r="X44" s="83">
        <f t="shared" si="6"/>
        <v>720.09999999999991</v>
      </c>
      <c r="Y44" s="83">
        <f t="shared" si="6"/>
        <v>848.5</v>
      </c>
      <c r="Z44" s="84">
        <f t="shared" si="6"/>
        <v>0</v>
      </c>
      <c r="AA44" s="85">
        <f t="shared" si="5"/>
        <v>18221.599999999995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5136.3890000000001</v>
      </c>
      <c r="C47" s="83">
        <f t="shared" ref="C47:Z47" si="8">SUM(C10:C13)+C22+C36</f>
        <v>5019.9889999999996</v>
      </c>
      <c r="D47" s="83">
        <f t="shared" si="8"/>
        <v>4945.4319999999998</v>
      </c>
      <c r="E47" s="83">
        <f t="shared" si="8"/>
        <v>4920.7579999999998</v>
      </c>
      <c r="F47" s="83">
        <f t="shared" si="8"/>
        <v>4911.799</v>
      </c>
      <c r="G47" s="83">
        <f t="shared" si="8"/>
        <v>5312.2259999999997</v>
      </c>
      <c r="H47" s="83">
        <f t="shared" si="8"/>
        <v>6199.9280000000008</v>
      </c>
      <c r="I47" s="83">
        <f t="shared" si="8"/>
        <v>7175.8889999999992</v>
      </c>
      <c r="J47" s="83">
        <f t="shared" si="8"/>
        <v>7529.6059999999998</v>
      </c>
      <c r="K47" s="83">
        <f t="shared" si="8"/>
        <v>7721.06</v>
      </c>
      <c r="L47" s="83">
        <f t="shared" si="8"/>
        <v>7771.4469999999992</v>
      </c>
      <c r="M47" s="83">
        <f t="shared" si="8"/>
        <v>7612.0300000000007</v>
      </c>
      <c r="N47" s="83">
        <f t="shared" si="8"/>
        <v>7562.8939999999993</v>
      </c>
      <c r="O47" s="83">
        <f t="shared" si="8"/>
        <v>7348.5480000000007</v>
      </c>
      <c r="P47" s="83">
        <f t="shared" si="8"/>
        <v>7265.027000000001</v>
      </c>
      <c r="Q47" s="83">
        <f t="shared" si="8"/>
        <v>7369.0049999999992</v>
      </c>
      <c r="R47" s="83">
        <f t="shared" si="8"/>
        <v>7238.5940000000001</v>
      </c>
      <c r="S47" s="83">
        <f t="shared" si="8"/>
        <v>7741.492000000002</v>
      </c>
      <c r="T47" s="83">
        <f t="shared" si="8"/>
        <v>7869.9679999999998</v>
      </c>
      <c r="U47" s="83">
        <f t="shared" si="8"/>
        <v>7945.5810000000001</v>
      </c>
      <c r="V47" s="83">
        <f t="shared" si="8"/>
        <v>7715.0769999999993</v>
      </c>
      <c r="W47" s="83">
        <f t="shared" si="8"/>
        <v>7012.8010000000004</v>
      </c>
      <c r="X47" s="83">
        <f t="shared" si="8"/>
        <v>6602.9040000000005</v>
      </c>
      <c r="Y47" s="83">
        <f t="shared" si="8"/>
        <v>6272.4259999999995</v>
      </c>
      <c r="Z47" s="84">
        <f t="shared" si="8"/>
        <v>0</v>
      </c>
      <c r="AA47" s="100">
        <f>SUM(B47:Z47)</f>
        <v>162200.87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112.89999999999998</v>
      </c>
      <c r="C4" s="18">
        <v>58.600000000000023</v>
      </c>
      <c r="D4" s="18">
        <v>140</v>
      </c>
      <c r="E4" s="18">
        <v>231.60000000000002</v>
      </c>
      <c r="F4" s="18">
        <v>210.5</v>
      </c>
      <c r="G4" s="18">
        <v>415.79999999999995</v>
      </c>
      <c r="H4" s="18">
        <v>520.29999999999995</v>
      </c>
      <c r="I4" s="18">
        <v>1048.5999999999999</v>
      </c>
      <c r="J4" s="18">
        <v>934.9</v>
      </c>
      <c r="K4" s="18">
        <v>986.7</v>
      </c>
      <c r="L4" s="18">
        <v>976.8</v>
      </c>
      <c r="M4" s="18">
        <v>787</v>
      </c>
      <c r="N4" s="18">
        <v>803.8</v>
      </c>
      <c r="O4" s="18">
        <v>836.5</v>
      </c>
      <c r="P4" s="18">
        <v>904.3</v>
      </c>
      <c r="Q4" s="18">
        <v>1094.9000000000001</v>
      </c>
      <c r="R4" s="18">
        <v>927.8</v>
      </c>
      <c r="S4" s="18">
        <v>1060.0999999999999</v>
      </c>
      <c r="T4" s="18">
        <v>567.70000000000005</v>
      </c>
      <c r="U4" s="18">
        <v>677</v>
      </c>
      <c r="V4" s="18">
        <v>914.3</v>
      </c>
      <c r="W4" s="18">
        <v>759.7</v>
      </c>
      <c r="X4" s="18">
        <v>720.09999999999991</v>
      </c>
      <c r="Y4" s="18">
        <v>848.5</v>
      </c>
      <c r="Z4" s="19"/>
      <c r="AA4" s="107">
        <f>SUM(B4:Z4)</f>
        <v>16538.400000000001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154.01</v>
      </c>
      <c r="C7" s="113">
        <v>150.05000000000001</v>
      </c>
      <c r="D7" s="113">
        <v>135.01</v>
      </c>
      <c r="E7" s="113">
        <v>115.08</v>
      </c>
      <c r="F7" s="113">
        <v>131</v>
      </c>
      <c r="G7" s="113">
        <v>175.99</v>
      </c>
      <c r="H7" s="113">
        <v>209.59</v>
      </c>
      <c r="I7" s="113">
        <v>242.06</v>
      </c>
      <c r="J7" s="113">
        <v>243.3</v>
      </c>
      <c r="K7" s="113">
        <v>210.02</v>
      </c>
      <c r="L7" s="113">
        <v>195.06</v>
      </c>
      <c r="M7" s="113">
        <v>159.13</v>
      </c>
      <c r="N7" s="113">
        <v>153.63999999999999</v>
      </c>
      <c r="O7" s="113">
        <v>149.94</v>
      </c>
      <c r="P7" s="113">
        <v>153.63999999999999</v>
      </c>
      <c r="Q7" s="113">
        <v>172.36</v>
      </c>
      <c r="R7" s="113">
        <v>202.05</v>
      </c>
      <c r="S7" s="113">
        <v>220.43</v>
      </c>
      <c r="T7" s="113">
        <v>255.1</v>
      </c>
      <c r="U7" s="113">
        <v>262</v>
      </c>
      <c r="V7" s="113">
        <v>230.72</v>
      </c>
      <c r="W7" s="113">
        <v>224.23</v>
      </c>
      <c r="X7" s="113">
        <v>219.63</v>
      </c>
      <c r="Y7" s="113">
        <v>179.13</v>
      </c>
      <c r="Z7" s="114"/>
      <c r="AA7" s="115">
        <v>189.29874999999996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387.1</v>
      </c>
      <c r="C13" s="125">
        <v>441.4</v>
      </c>
      <c r="D13" s="125">
        <v>360</v>
      </c>
      <c r="E13" s="125">
        <v>268.39999999999998</v>
      </c>
      <c r="F13" s="125">
        <v>159.30000000000001</v>
      </c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1616.2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>
        <v>67</v>
      </c>
      <c r="U15" s="129"/>
      <c r="V15" s="125"/>
      <c r="W15" s="129"/>
      <c r="X15" s="129"/>
      <c r="Y15" s="129"/>
      <c r="Z15" s="127"/>
      <c r="AA15" s="128">
        <f t="shared" si="0"/>
        <v>67</v>
      </c>
    </row>
    <row r="16" spans="1:27" ht="30" customHeight="1" thickBot="1" x14ac:dyDescent="0.25">
      <c r="A16" s="81" t="s">
        <v>45</v>
      </c>
      <c r="B16" s="130">
        <f>IF(LEN(B$2)&gt;0,SUM(B11:B15),"")</f>
        <v>387.1</v>
      </c>
      <c r="C16" s="131">
        <f t="shared" ref="C16:Z16" si="1">IF(LEN(C$2)&gt;0,SUM(C11:C15),"")</f>
        <v>441.4</v>
      </c>
      <c r="D16" s="131">
        <f t="shared" si="1"/>
        <v>360</v>
      </c>
      <c r="E16" s="131">
        <f t="shared" si="1"/>
        <v>268.39999999999998</v>
      </c>
      <c r="F16" s="131">
        <f t="shared" si="1"/>
        <v>159.30000000000001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67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1683.2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>
        <v>33.9</v>
      </c>
      <c r="H21" s="125">
        <v>316</v>
      </c>
      <c r="I21" s="125">
        <v>564</v>
      </c>
      <c r="J21" s="125">
        <v>627.4</v>
      </c>
      <c r="K21" s="125">
        <v>541.70000000000005</v>
      </c>
      <c r="L21" s="125">
        <v>484.9</v>
      </c>
      <c r="M21" s="125">
        <v>287</v>
      </c>
      <c r="N21" s="125">
        <v>303.8</v>
      </c>
      <c r="O21" s="125">
        <v>336.5</v>
      </c>
      <c r="P21" s="125">
        <v>404.3</v>
      </c>
      <c r="Q21" s="125">
        <v>594.9</v>
      </c>
      <c r="R21" s="125">
        <v>427.8</v>
      </c>
      <c r="S21" s="125">
        <v>560.1</v>
      </c>
      <c r="T21" s="125">
        <v>634.70000000000005</v>
      </c>
      <c r="U21" s="125">
        <v>472</v>
      </c>
      <c r="V21" s="125">
        <v>414.3</v>
      </c>
      <c r="W21" s="125">
        <v>343.8</v>
      </c>
      <c r="X21" s="125">
        <v>388.9</v>
      </c>
      <c r="Y21" s="126">
        <v>348.5</v>
      </c>
      <c r="Z21" s="127"/>
      <c r="AA21" s="128">
        <f t="shared" si="2"/>
        <v>8084.5000000000009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369.8</v>
      </c>
      <c r="G23" s="129">
        <v>381.9</v>
      </c>
      <c r="H23" s="129">
        <v>204.3</v>
      </c>
      <c r="I23" s="129">
        <v>484.6</v>
      </c>
      <c r="J23" s="129">
        <v>307.5</v>
      </c>
      <c r="K23" s="129">
        <v>445</v>
      </c>
      <c r="L23" s="129">
        <v>491.9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/>
      <c r="U23" s="129">
        <v>205</v>
      </c>
      <c r="V23" s="125">
        <v>500</v>
      </c>
      <c r="W23" s="129">
        <v>415.9</v>
      </c>
      <c r="X23" s="129">
        <v>331.2</v>
      </c>
      <c r="Y23" s="129">
        <v>500</v>
      </c>
      <c r="Z23" s="127"/>
      <c r="AA23" s="128">
        <f t="shared" si="2"/>
        <v>10137.1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369.8</v>
      </c>
      <c r="G24" s="131">
        <f t="shared" si="3"/>
        <v>415.79999999999995</v>
      </c>
      <c r="H24" s="131">
        <f t="shared" si="3"/>
        <v>520.29999999999995</v>
      </c>
      <c r="I24" s="131">
        <f t="shared" si="3"/>
        <v>1048.5999999999999</v>
      </c>
      <c r="J24" s="131">
        <f t="shared" si="3"/>
        <v>934.9</v>
      </c>
      <c r="K24" s="131">
        <f t="shared" si="3"/>
        <v>986.7</v>
      </c>
      <c r="L24" s="131">
        <f t="shared" si="3"/>
        <v>976.8</v>
      </c>
      <c r="M24" s="131">
        <f t="shared" si="3"/>
        <v>787</v>
      </c>
      <c r="N24" s="131">
        <f t="shared" si="3"/>
        <v>803.8</v>
      </c>
      <c r="O24" s="131">
        <f t="shared" si="3"/>
        <v>836.5</v>
      </c>
      <c r="P24" s="131">
        <f t="shared" si="3"/>
        <v>904.3</v>
      </c>
      <c r="Q24" s="131">
        <f t="shared" si="3"/>
        <v>1094.9000000000001</v>
      </c>
      <c r="R24" s="131">
        <f t="shared" si="3"/>
        <v>927.8</v>
      </c>
      <c r="S24" s="131">
        <f t="shared" si="3"/>
        <v>1060.0999999999999</v>
      </c>
      <c r="T24" s="131">
        <f t="shared" si="3"/>
        <v>634.70000000000005</v>
      </c>
      <c r="U24" s="131">
        <f t="shared" si="3"/>
        <v>677</v>
      </c>
      <c r="V24" s="131">
        <f t="shared" si="3"/>
        <v>914.3</v>
      </c>
      <c r="W24" s="131">
        <f t="shared" si="3"/>
        <v>759.7</v>
      </c>
      <c r="X24" s="131">
        <f t="shared" si="3"/>
        <v>720.09999999999991</v>
      </c>
      <c r="Y24" s="131">
        <f t="shared" si="3"/>
        <v>848.5</v>
      </c>
      <c r="Z24" s="132" t="str">
        <f t="shared" si="3"/>
        <v/>
      </c>
      <c r="AA24" s="85">
        <f t="shared" si="2"/>
        <v>18221.599999999995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2021-10-24T11:24:21Z</dcterms:created>
  <dcterms:modified xsi:type="dcterms:W3CDTF">2021-10-24T11:24:22Z</dcterms:modified>
</cp:coreProperties>
</file>