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[1]SPOT_Orders_OverView_01!$A$46:$A$79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<sst xmlns="http://schemas.openxmlformats.org/spreadsheetml/2006/main" count="109" uniqueCount="48">
  <si>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23/10/2021 14:08:13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</si>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</sst>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392</c:v>
                </c:pt>
                <c:pt idx="1">
                  <c:v>392</c:v>
                </c:pt>
                <c:pt idx="2">
                  <c:v>392</c:v>
                </c:pt>
                <c:pt idx="3">
                  <c:v>392</c:v>
                </c:pt>
                <c:pt idx="4">
                  <c:v>392</c:v>
                </c:pt>
                <c:pt idx="5">
                  <c:v>392</c:v>
                </c:pt>
                <c:pt idx="6">
                  <c:v>392</c:v>
                </c:pt>
                <c:pt idx="7">
                  <c:v>392</c:v>
                </c:pt>
                <c:pt idx="8">
                  <c:v>392</c:v>
                </c:pt>
                <c:pt idx="9">
                  <c:v>392</c:v>
                </c:pt>
                <c:pt idx="10">
                  <c:v>392</c:v>
                </c:pt>
                <c:pt idx="11">
                  <c:v>392</c:v>
                </c:pt>
                <c:pt idx="12">
                  <c:v>392</c:v>
                </c:pt>
                <c:pt idx="13">
                  <c:v>392</c:v>
                </c:pt>
                <c:pt idx="14">
                  <c:v>392</c:v>
                </c:pt>
                <c:pt idx="15">
                  <c:v>392</c:v>
                </c:pt>
                <c:pt idx="16">
                  <c:v>392</c:v>
                </c:pt>
                <c:pt idx="17">
                  <c:v>392</c:v>
                </c:pt>
                <c:pt idx="18">
                  <c:v>392</c:v>
                </c:pt>
                <c:pt idx="19">
                  <c:v>392</c:v>
                </c:pt>
                <c:pt idx="20">
                  <c:v>392</c:v>
                </c:pt>
                <c:pt idx="21">
                  <c:v>392</c:v>
                </c:pt>
                <c:pt idx="22">
                  <c:v>392</c:v>
                </c:pt>
                <c:pt idx="23">
                  <c:v>370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2457.424</c:v>
                </c:pt>
                <c:pt idx="1">
                  <c:v>2444.1409999999996</c:v>
                </c:pt>
                <c:pt idx="2">
                  <c:v>2437.41</c:v>
                </c:pt>
                <c:pt idx="3">
                  <c:v>2275.6039999999998</c:v>
                </c:pt>
                <c:pt idx="4">
                  <c:v>2047.2750000000001</c:v>
                </c:pt>
                <c:pt idx="5">
                  <c:v>2196.29</c:v>
                </c:pt>
                <c:pt idx="6">
                  <c:v>2383.4160000000002</c:v>
                </c:pt>
                <c:pt idx="7">
                  <c:v>2453.6369999999997</c:v>
                </c:pt>
                <c:pt idx="8">
                  <c:v>2496.4349999999999</c:v>
                </c:pt>
                <c:pt idx="9">
                  <c:v>2584.2750000000001</c:v>
                </c:pt>
                <c:pt idx="10">
                  <c:v>2681.2690000000002</c:v>
                </c:pt>
                <c:pt idx="11">
                  <c:v>2550.5160000000001</c:v>
                </c:pt>
                <c:pt idx="12">
                  <c:v>2420.5039999999999</c:v>
                </c:pt>
                <c:pt idx="13">
                  <c:v>2100.9650000000001</c:v>
                </c:pt>
                <c:pt idx="14">
                  <c:v>1822.9</c:v>
                </c:pt>
                <c:pt idx="15">
                  <c:v>1981.279</c:v>
                </c:pt>
                <c:pt idx="16">
                  <c:v>2585.049</c:v>
                </c:pt>
                <c:pt idx="17">
                  <c:v>2951.7190000000001</c:v>
                </c:pt>
                <c:pt idx="18">
                  <c:v>3298.4650000000001</c:v>
                </c:pt>
                <c:pt idx="19">
                  <c:v>3170.1280000000002</c:v>
                </c:pt>
                <c:pt idx="20">
                  <c:v>3065.3610000000003</c:v>
                </c:pt>
                <c:pt idx="21">
                  <c:v>3009.6170000000002</c:v>
                </c:pt>
                <c:pt idx="22">
                  <c:v>2555.1529999999998</c:v>
                </c:pt>
                <c:pt idx="23">
                  <c:v>2012.9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1362.1</c:v>
                </c:pt>
                <c:pt idx="1">
                  <c:v>1272</c:v>
                </c:pt>
                <c:pt idx="2">
                  <c:v>1334</c:v>
                </c:pt>
                <c:pt idx="3">
                  <c:v>1344</c:v>
                </c:pt>
                <c:pt idx="4">
                  <c:v>1361</c:v>
                </c:pt>
                <c:pt idx="5">
                  <c:v>1273</c:v>
                </c:pt>
                <c:pt idx="6">
                  <c:v>1154</c:v>
                </c:pt>
                <c:pt idx="7">
                  <c:v>1024</c:v>
                </c:pt>
                <c:pt idx="8">
                  <c:v>897</c:v>
                </c:pt>
                <c:pt idx="9">
                  <c:v>789.5</c:v>
                </c:pt>
                <c:pt idx="10">
                  <c:v>841</c:v>
                </c:pt>
                <c:pt idx="11">
                  <c:v>887</c:v>
                </c:pt>
                <c:pt idx="12">
                  <c:v>895</c:v>
                </c:pt>
                <c:pt idx="13">
                  <c:v>909</c:v>
                </c:pt>
                <c:pt idx="14">
                  <c:v>943</c:v>
                </c:pt>
                <c:pt idx="15">
                  <c:v>872.8</c:v>
                </c:pt>
                <c:pt idx="16">
                  <c:v>578.29999999999995</c:v>
                </c:pt>
                <c:pt idx="17">
                  <c:v>391.3</c:v>
                </c:pt>
                <c:pt idx="18">
                  <c:v>256.60000000000002</c:v>
                </c:pt>
                <c:pt idx="19">
                  <c:v>286</c:v>
                </c:pt>
                <c:pt idx="20">
                  <c:v>254.3</c:v>
                </c:pt>
                <c:pt idx="21">
                  <c:v>222</c:v>
                </c:pt>
                <c:pt idx="22">
                  <c:v>357.1</c:v>
                </c:pt>
                <c:pt idx="23">
                  <c:v>415.7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459.72099999999995</c:v>
                </c:pt>
                <c:pt idx="1">
                  <c:v>521.96799999999996</c:v>
                </c:pt>
                <c:pt idx="2">
                  <c:v>585.61700000000008</c:v>
                </c:pt>
                <c:pt idx="3">
                  <c:v>646.55600000000004</c:v>
                </c:pt>
                <c:pt idx="4">
                  <c:v>726.18499999999983</c:v>
                </c:pt>
                <c:pt idx="5">
                  <c:v>817.07400000000018</c:v>
                </c:pt>
                <c:pt idx="6">
                  <c:v>936.42499999999995</c:v>
                </c:pt>
                <c:pt idx="7">
                  <c:v>1228.9969999999998</c:v>
                </c:pt>
                <c:pt idx="8">
                  <c:v>1655.3890000000001</c:v>
                </c:pt>
                <c:pt idx="9">
                  <c:v>2018.444</c:v>
                </c:pt>
                <c:pt idx="10">
                  <c:v>2257.8360000000007</c:v>
                </c:pt>
                <c:pt idx="11">
                  <c:v>2403</c:v>
                </c:pt>
                <c:pt idx="12">
                  <c:v>2480.2010000000005</c:v>
                </c:pt>
                <c:pt idx="13">
                  <c:v>2487.3560000000002</c:v>
                </c:pt>
                <c:pt idx="14">
                  <c:v>2464.5720000000006</c:v>
                </c:pt>
                <c:pt idx="15">
                  <c:v>2331.15</c:v>
                </c:pt>
                <c:pt idx="16">
                  <c:v>2148.252</c:v>
                </c:pt>
                <c:pt idx="17">
                  <c:v>2117.9799999999996</c:v>
                </c:pt>
                <c:pt idx="18">
                  <c:v>2244.0740000000005</c:v>
                </c:pt>
                <c:pt idx="19">
                  <c:v>2388.0799999999995</c:v>
                </c:pt>
                <c:pt idx="20">
                  <c:v>2476.5600000000004</c:v>
                </c:pt>
                <c:pt idx="21">
                  <c:v>2535.8429999999998</c:v>
                </c:pt>
                <c:pt idx="22">
                  <c:v>2605.4830000000002</c:v>
                </c:pt>
                <c:pt idx="23">
                  <c:v>2664.9960000000001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80</c:v>
                </c:pt>
                <c:pt idx="4">
                  <c:v>80</c:v>
                </c:pt>
                <c:pt idx="5">
                  <c:v>52</c:v>
                </c:pt>
                <c:pt idx="6">
                  <c:v>109</c:v>
                </c:pt>
                <c:pt idx="7">
                  <c:v>244</c:v>
                </c:pt>
                <c:pt idx="8">
                  <c:v>221</c:v>
                </c:pt>
                <c:pt idx="9">
                  <c:v>182.971</c:v>
                </c:pt>
                <c:pt idx="10">
                  <c:v>84</c:v>
                </c:pt>
                <c:pt idx="11">
                  <c:v>84</c:v>
                </c:pt>
                <c:pt idx="12">
                  <c:v>68</c:v>
                </c:pt>
                <c:pt idx="13">
                  <c:v>52</c:v>
                </c:pt>
                <c:pt idx="14">
                  <c:v>52</c:v>
                </c:pt>
                <c:pt idx="15">
                  <c:v>87</c:v>
                </c:pt>
                <c:pt idx="16">
                  <c:v>131</c:v>
                </c:pt>
                <c:pt idx="17">
                  <c:v>473</c:v>
                </c:pt>
                <c:pt idx="18">
                  <c:v>691</c:v>
                </c:pt>
                <c:pt idx="19">
                  <c:v>740</c:v>
                </c:pt>
                <c:pt idx="20">
                  <c:v>551</c:v>
                </c:pt>
                <c:pt idx="21">
                  <c:v>202</c:v>
                </c:pt>
                <c:pt idx="22">
                  <c:v>82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6622536"/>
        <c:axId val="426622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4727.2209999999995</c:v>
                </c:pt>
                <c:pt idx="1">
                  <c:v>4686.0779999999995</c:v>
                </c:pt>
                <c:pt idx="2">
                  <c:v>4805.0209999999997</c:v>
                </c:pt>
                <c:pt idx="3">
                  <c:v>4738.1250000000009</c:v>
                </c:pt>
                <c:pt idx="4">
                  <c:v>4606.4129999999977</c:v>
                </c:pt>
                <c:pt idx="5">
                  <c:v>4730.3460000000014</c:v>
                </c:pt>
                <c:pt idx="6">
                  <c:v>4974.8419999999978</c:v>
                </c:pt>
                <c:pt idx="7">
                  <c:v>5342.634</c:v>
                </c:pt>
                <c:pt idx="8">
                  <c:v>5661.8240000000014</c:v>
                </c:pt>
                <c:pt idx="9">
                  <c:v>5967.1700000000019</c:v>
                </c:pt>
                <c:pt idx="10">
                  <c:v>6256.1049999999996</c:v>
                </c:pt>
                <c:pt idx="11">
                  <c:v>6316.4789999999985</c:v>
                </c:pt>
                <c:pt idx="12">
                  <c:v>6255.6810000000005</c:v>
                </c:pt>
                <c:pt idx="13">
                  <c:v>5941.3209999999999</c:v>
                </c:pt>
                <c:pt idx="14">
                  <c:v>5674.4669999999978</c:v>
                </c:pt>
                <c:pt idx="15">
                  <c:v>5664.206000000001</c:v>
                </c:pt>
                <c:pt idx="16">
                  <c:v>5834.5809999999983</c:v>
                </c:pt>
                <c:pt idx="17">
                  <c:v>6325.9790000000003</c:v>
                </c:pt>
                <c:pt idx="18">
                  <c:v>6882.1639999999998</c:v>
                </c:pt>
                <c:pt idx="19">
                  <c:v>6976.1920000000009</c:v>
                </c:pt>
                <c:pt idx="20">
                  <c:v>6739.2009999999982</c:v>
                </c:pt>
                <c:pt idx="21">
                  <c:v>6361.5029999999988</c:v>
                </c:pt>
                <c:pt idx="22">
                  <c:v>5991.693000000002</c:v>
                </c:pt>
                <c:pt idx="23">
                  <c:v>5519.6319999999996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622536"/>
        <c:axId val="426622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205.59</c:v>
                </c:pt>
                <c:pt idx="1">
                  <c:v>189.74</c:v>
                </c:pt>
                <c:pt idx="2">
                  <c:v>179.22</c:v>
                </c:pt>
                <c:pt idx="3">
                  <c:v>162.9</c:v>
                </c:pt>
                <c:pt idx="4">
                  <c:v>155.58000000000001</c:v>
                </c:pt>
                <c:pt idx="5">
                  <c:v>161.88</c:v>
                </c:pt>
                <c:pt idx="6">
                  <c:v>177.8</c:v>
                </c:pt>
                <c:pt idx="7">
                  <c:v>185.49</c:v>
                </c:pt>
                <c:pt idx="8">
                  <c:v>157.4</c:v>
                </c:pt>
                <c:pt idx="9">
                  <c:v>171.6</c:v>
                </c:pt>
                <c:pt idx="10">
                  <c:v>182.69</c:v>
                </c:pt>
                <c:pt idx="11">
                  <c:v>181.22</c:v>
                </c:pt>
                <c:pt idx="12">
                  <c:v>180.71</c:v>
                </c:pt>
                <c:pt idx="13">
                  <c:v>157.32</c:v>
                </c:pt>
                <c:pt idx="14">
                  <c:v>151.9</c:v>
                </c:pt>
                <c:pt idx="15">
                  <c:v>153.13</c:v>
                </c:pt>
                <c:pt idx="16">
                  <c:v>171.91</c:v>
                </c:pt>
                <c:pt idx="17">
                  <c:v>176.46</c:v>
                </c:pt>
                <c:pt idx="18">
                  <c:v>220.59</c:v>
                </c:pt>
                <c:pt idx="19">
                  <c:v>207.33</c:v>
                </c:pt>
                <c:pt idx="20">
                  <c:v>182.58</c:v>
                </c:pt>
                <c:pt idx="21">
                  <c:v>175.05</c:v>
                </c:pt>
                <c:pt idx="22">
                  <c:v>158.08000000000001</c:v>
                </c:pt>
                <c:pt idx="23">
                  <c:v>113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623712"/>
        <c:axId val="426623320"/>
      </c:lineChart>
      <c:catAx>
        <c:axId val="426622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622928"/>
        <c:crosses val="autoZero"/>
        <c:auto val="1"/>
        <c:lblAlgn val="ctr"/>
        <c:lblOffset val="100"/>
        <c:noMultiLvlLbl val="0"/>
      </c:catAx>
      <c:valAx>
        <c:axId val="42662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622536"/>
        <c:crosses val="autoZero"/>
        <c:crossBetween val="between"/>
      </c:valAx>
      <c:valAx>
        <c:axId val="426623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623712"/>
        <c:crosses val="max"/>
        <c:crossBetween val="between"/>
      </c:valAx>
      <c:catAx>
        <c:axId val="426623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623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44493</v>
          </cell>
        </row>
        <row r="5">
          <cell r="C5" t="str">
            <v>DAM</v>
          </cell>
        </row>
        <row r="26">
          <cell r="C26">
            <v>9386</v>
          </cell>
        </row>
        <row r="27">
          <cell r="C27">
            <v>59981.732000000025</v>
          </cell>
        </row>
        <row r="28">
          <cell r="C28">
            <v>4489.9709999999995</v>
          </cell>
        </row>
        <row r="29">
          <cell r="C29">
            <v>19919.699999999993</v>
          </cell>
        </row>
        <row r="30">
          <cell r="C30">
            <v>43201.758999999998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22248.446000000004</v>
          </cell>
        </row>
        <row r="39">
          <cell r="C39">
            <v>22443.537000000004</v>
          </cell>
        </row>
        <row r="40">
          <cell r="C40">
            <v>69816.421999999991</v>
          </cell>
        </row>
        <row r="41">
          <cell r="C41">
            <v>0</v>
          </cell>
        </row>
        <row r="42">
          <cell r="C42">
            <v>19786.472999999998</v>
          </cell>
        </row>
        <row r="43">
          <cell r="C43">
            <v>2684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205.59</v>
          </cell>
          <cell r="C7">
            <v>189.74</v>
          </cell>
          <cell r="D7">
            <v>179.22</v>
          </cell>
          <cell r="E7">
            <v>162.9</v>
          </cell>
          <cell r="F7">
            <v>155.58000000000001</v>
          </cell>
          <cell r="G7">
            <v>161.88</v>
          </cell>
          <cell r="H7">
            <v>177.8</v>
          </cell>
          <cell r="I7">
            <v>185.49</v>
          </cell>
          <cell r="J7">
            <v>157.4</v>
          </cell>
          <cell r="K7">
            <v>171.6</v>
          </cell>
          <cell r="L7">
            <v>182.69</v>
          </cell>
          <cell r="M7">
            <v>181.22</v>
          </cell>
          <cell r="N7">
            <v>180.71</v>
          </cell>
          <cell r="O7">
            <v>157.32</v>
          </cell>
          <cell r="P7">
            <v>151.9</v>
          </cell>
          <cell r="Q7">
            <v>153.13</v>
          </cell>
          <cell r="R7">
            <v>171.91</v>
          </cell>
          <cell r="S7">
            <v>176.46</v>
          </cell>
          <cell r="T7">
            <v>220.59</v>
          </cell>
          <cell r="U7">
            <v>207.33</v>
          </cell>
          <cell r="V7">
            <v>182.58</v>
          </cell>
          <cell r="W7">
            <v>175.05</v>
          </cell>
          <cell r="X7">
            <v>158.08000000000001</v>
          </cell>
          <cell r="Y7">
            <v>113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205.59</v>
          </cell>
          <cell r="C7">
            <v>189.74</v>
          </cell>
          <cell r="D7">
            <v>179.22</v>
          </cell>
          <cell r="E7">
            <v>162.9</v>
          </cell>
          <cell r="F7">
            <v>155.58000000000001</v>
          </cell>
          <cell r="G7">
            <v>161.88</v>
          </cell>
          <cell r="H7">
            <v>177.8</v>
          </cell>
          <cell r="I7">
            <v>185.49</v>
          </cell>
          <cell r="J7">
            <v>157.4</v>
          </cell>
          <cell r="K7">
            <v>171.6</v>
          </cell>
          <cell r="L7">
            <v>182.69</v>
          </cell>
          <cell r="M7">
            <v>181.22</v>
          </cell>
          <cell r="N7">
            <v>180.71</v>
          </cell>
          <cell r="O7">
            <v>157.32</v>
          </cell>
          <cell r="P7">
            <v>151.9</v>
          </cell>
          <cell r="Q7">
            <v>153.13</v>
          </cell>
          <cell r="R7">
            <v>171.91</v>
          </cell>
          <cell r="S7">
            <v>176.46</v>
          </cell>
          <cell r="T7">
            <v>220.59</v>
          </cell>
          <cell r="U7">
            <v>207.33</v>
          </cell>
          <cell r="V7">
            <v>182.58</v>
          </cell>
          <cell r="W7">
            <v>175.05</v>
          </cell>
          <cell r="X7">
            <v>158.08000000000001</v>
          </cell>
          <cell r="Y7">
            <v>113</v>
          </cell>
        </row>
        <row r="12">
          <cell r="B12">
            <v>196</v>
          </cell>
          <cell r="C12">
            <v>196</v>
          </cell>
          <cell r="D12">
            <v>196</v>
          </cell>
          <cell r="E12">
            <v>196</v>
          </cell>
          <cell r="F12">
            <v>196</v>
          </cell>
          <cell r="G12">
            <v>196</v>
          </cell>
          <cell r="H12">
            <v>196</v>
          </cell>
          <cell r="I12">
            <v>196</v>
          </cell>
          <cell r="J12">
            <v>196</v>
          </cell>
          <cell r="K12">
            <v>196</v>
          </cell>
          <cell r="L12">
            <v>196</v>
          </cell>
          <cell r="M12">
            <v>196</v>
          </cell>
          <cell r="N12">
            <v>196</v>
          </cell>
          <cell r="O12">
            <v>196</v>
          </cell>
          <cell r="P12">
            <v>196</v>
          </cell>
          <cell r="Q12">
            <v>196</v>
          </cell>
          <cell r="R12">
            <v>196</v>
          </cell>
          <cell r="S12">
            <v>196</v>
          </cell>
          <cell r="T12">
            <v>196</v>
          </cell>
          <cell r="U12">
            <v>196</v>
          </cell>
          <cell r="V12">
            <v>196</v>
          </cell>
          <cell r="W12">
            <v>196</v>
          </cell>
          <cell r="X12">
            <v>196</v>
          </cell>
          <cell r="Y12">
            <v>185</v>
          </cell>
        </row>
        <row r="13">
          <cell r="B13">
            <v>196</v>
          </cell>
          <cell r="C13">
            <v>196</v>
          </cell>
          <cell r="D13">
            <v>196</v>
          </cell>
          <cell r="E13">
            <v>196</v>
          </cell>
          <cell r="F13">
            <v>196</v>
          </cell>
          <cell r="G13">
            <v>196</v>
          </cell>
          <cell r="H13">
            <v>196</v>
          </cell>
          <cell r="I13">
            <v>196</v>
          </cell>
          <cell r="J13">
            <v>196</v>
          </cell>
          <cell r="K13">
            <v>196</v>
          </cell>
          <cell r="L13">
            <v>196</v>
          </cell>
          <cell r="M13">
            <v>196</v>
          </cell>
          <cell r="N13">
            <v>196</v>
          </cell>
          <cell r="O13">
            <v>196</v>
          </cell>
          <cell r="P13">
            <v>196</v>
          </cell>
          <cell r="Q13">
            <v>196</v>
          </cell>
          <cell r="R13">
            <v>196</v>
          </cell>
          <cell r="S13">
            <v>196</v>
          </cell>
          <cell r="T13">
            <v>196</v>
          </cell>
          <cell r="U13">
            <v>196</v>
          </cell>
          <cell r="V13">
            <v>196</v>
          </cell>
          <cell r="W13">
            <v>196</v>
          </cell>
          <cell r="X13">
            <v>196</v>
          </cell>
          <cell r="Y13">
            <v>185</v>
          </cell>
        </row>
        <row r="23">
          <cell r="B23">
            <v>405</v>
          </cell>
          <cell r="C23">
            <v>405</v>
          </cell>
          <cell r="D23">
            <v>405</v>
          </cell>
          <cell r="E23">
            <v>405</v>
          </cell>
          <cell r="F23">
            <v>307</v>
          </cell>
          <cell r="G23">
            <v>405</v>
          </cell>
          <cell r="H23">
            <v>405</v>
          </cell>
          <cell r="I23">
            <v>405</v>
          </cell>
          <cell r="J23">
            <v>405</v>
          </cell>
          <cell r="K23">
            <v>400</v>
          </cell>
          <cell r="L23">
            <v>400</v>
          </cell>
          <cell r="M23">
            <v>395</v>
          </cell>
          <cell r="N23">
            <v>395</v>
          </cell>
          <cell r="O23">
            <v>369.815</v>
          </cell>
          <cell r="P23">
            <v>250</v>
          </cell>
          <cell r="Q23">
            <v>286.31700000000001</v>
          </cell>
          <cell r="R23">
            <v>395</v>
          </cell>
          <cell r="S23">
            <v>395</v>
          </cell>
          <cell r="T23">
            <v>395</v>
          </cell>
          <cell r="U23">
            <v>395</v>
          </cell>
          <cell r="V23">
            <v>400</v>
          </cell>
          <cell r="W23">
            <v>400</v>
          </cell>
          <cell r="X23">
            <v>405</v>
          </cell>
          <cell r="Y23">
            <v>250</v>
          </cell>
        </row>
        <row r="25">
          <cell r="B25">
            <v>357.017</v>
          </cell>
          <cell r="C25">
            <v>333.69299999999998</v>
          </cell>
          <cell r="D25">
            <v>318.07499999999999</v>
          </cell>
          <cell r="E25">
            <v>294.84199999999998</v>
          </cell>
          <cell r="F25">
            <v>250</v>
          </cell>
          <cell r="G25">
            <v>250</v>
          </cell>
          <cell r="H25">
            <v>316.11599999999999</v>
          </cell>
          <cell r="I25">
            <v>329.35599999999999</v>
          </cell>
          <cell r="J25">
            <v>288.00900000000001</v>
          </cell>
          <cell r="K25">
            <v>309.37900000000002</v>
          </cell>
          <cell r="L25">
            <v>322.584</v>
          </cell>
          <cell r="M25">
            <v>319.23099999999999</v>
          </cell>
          <cell r="N25">
            <v>317.346</v>
          </cell>
          <cell r="O25">
            <v>250</v>
          </cell>
          <cell r="P25">
            <v>250</v>
          </cell>
          <cell r="Q25">
            <v>250</v>
          </cell>
          <cell r="R25">
            <v>307</v>
          </cell>
          <cell r="S25">
            <v>308.32499999999999</v>
          </cell>
          <cell r="T25">
            <v>333.84500000000003</v>
          </cell>
          <cell r="U25">
            <v>323.07100000000003</v>
          </cell>
          <cell r="V25">
            <v>310.75700000000001</v>
          </cell>
          <cell r="W25">
            <v>309.24400000000003</v>
          </cell>
          <cell r="X25">
            <v>291.91199999999998</v>
          </cell>
          <cell r="Y25">
            <v>250</v>
          </cell>
        </row>
        <row r="26">
          <cell r="D26">
            <v>40</v>
          </cell>
          <cell r="H26">
            <v>40</v>
          </cell>
          <cell r="I26">
            <v>40</v>
          </cell>
          <cell r="L26">
            <v>40</v>
          </cell>
          <cell r="M26">
            <v>40</v>
          </cell>
          <cell r="N26">
            <v>40</v>
          </cell>
          <cell r="R26">
            <v>56.274000000000001</v>
          </cell>
          <cell r="S26">
            <v>87</v>
          </cell>
          <cell r="T26">
            <v>87</v>
          </cell>
          <cell r="U26">
            <v>87</v>
          </cell>
          <cell r="V26">
            <v>87</v>
          </cell>
          <cell r="W26">
            <v>87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450</v>
          </cell>
          <cell r="Q27">
            <v>450</v>
          </cell>
          <cell r="R27">
            <v>500</v>
          </cell>
          <cell r="S27">
            <v>500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500</v>
          </cell>
          <cell r="Y27">
            <v>450</v>
          </cell>
        </row>
        <row r="31">
          <cell r="B31">
            <v>403.98899999999998</v>
          </cell>
          <cell r="C31">
            <v>417.17500000000001</v>
          </cell>
          <cell r="D31">
            <v>412.77499999999998</v>
          </cell>
          <cell r="E31">
            <v>393.15</v>
          </cell>
          <cell r="F31">
            <v>347.375</v>
          </cell>
          <cell r="G31">
            <v>386.75</v>
          </cell>
          <cell r="H31">
            <v>390</v>
          </cell>
          <cell r="I31">
            <v>358.91500000000002</v>
          </cell>
          <cell r="J31">
            <v>325.52600000000001</v>
          </cell>
          <cell r="K31">
            <v>344.21</v>
          </cell>
          <cell r="L31">
            <v>363.916</v>
          </cell>
          <cell r="M31">
            <v>367.39499999999998</v>
          </cell>
          <cell r="N31">
            <v>401.30799999999999</v>
          </cell>
          <cell r="O31">
            <v>358.25</v>
          </cell>
          <cell r="P31">
            <v>250</v>
          </cell>
          <cell r="Q31">
            <v>332.06200000000001</v>
          </cell>
          <cell r="R31">
            <v>374.85899999999998</v>
          </cell>
          <cell r="S31">
            <v>355.57299999999998</v>
          </cell>
          <cell r="T31">
            <v>411.15</v>
          </cell>
          <cell r="U31">
            <v>387.03800000000001</v>
          </cell>
          <cell r="V31">
            <v>366.97699999999998</v>
          </cell>
          <cell r="W31">
            <v>353.815</v>
          </cell>
          <cell r="X31">
            <v>346.70499999999998</v>
          </cell>
          <cell r="Y31">
            <v>250</v>
          </cell>
        </row>
        <row r="32">
          <cell r="Q32">
            <v>40</v>
          </cell>
          <cell r="R32">
            <v>150</v>
          </cell>
          <cell r="S32">
            <v>280.38200000000001</v>
          </cell>
          <cell r="T32">
            <v>309.15199999999999</v>
          </cell>
          <cell r="U32">
            <v>303.26</v>
          </cell>
          <cell r="V32">
            <v>285.48399999999998</v>
          </cell>
          <cell r="W32">
            <v>279.20999999999998</v>
          </cell>
          <cell r="X32">
            <v>205.12899999999999</v>
          </cell>
          <cell r="Y32">
            <v>200</v>
          </cell>
        </row>
        <row r="33">
          <cell r="B33">
            <v>363.51799999999997</v>
          </cell>
          <cell r="C33">
            <v>360.37299999999999</v>
          </cell>
          <cell r="D33">
            <v>333.66</v>
          </cell>
          <cell r="E33">
            <v>284.71199999999999</v>
          </cell>
          <cell r="F33">
            <v>245</v>
          </cell>
          <cell r="G33">
            <v>256.64</v>
          </cell>
          <cell r="H33">
            <v>304.39999999999998</v>
          </cell>
          <cell r="I33">
            <v>352.46600000000001</v>
          </cell>
          <cell r="J33">
            <v>270</v>
          </cell>
          <cell r="K33">
            <v>310.8</v>
          </cell>
          <cell r="L33">
            <v>344.06900000000002</v>
          </cell>
          <cell r="M33">
            <v>339.66</v>
          </cell>
          <cell r="N33">
            <v>338.13</v>
          </cell>
          <cell r="O33">
            <v>245</v>
          </cell>
          <cell r="P33">
            <v>245</v>
          </cell>
          <cell r="Q33">
            <v>245</v>
          </cell>
          <cell r="R33">
            <v>311.73</v>
          </cell>
          <cell r="S33">
            <v>325.375</v>
          </cell>
          <cell r="T33">
            <v>367.916</v>
          </cell>
          <cell r="U33">
            <v>364.41899999999998</v>
          </cell>
          <cell r="V33">
            <v>343.74400000000003</v>
          </cell>
          <cell r="W33">
            <v>321.15699999999998</v>
          </cell>
          <cell r="X33">
            <v>245.233</v>
          </cell>
          <cell r="Y33">
            <v>235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220</v>
          </cell>
          <cell r="F35">
            <v>220</v>
          </cell>
          <cell r="G35">
            <v>220</v>
          </cell>
          <cell r="H35">
            <v>250</v>
          </cell>
          <cell r="I35">
            <v>280</v>
          </cell>
          <cell r="J35">
            <v>300</v>
          </cell>
          <cell r="K35">
            <v>300</v>
          </cell>
          <cell r="L35">
            <v>280</v>
          </cell>
          <cell r="M35">
            <v>160</v>
          </cell>
          <cell r="R35">
            <v>70</v>
          </cell>
          <cell r="S35">
            <v>275.48099999999999</v>
          </cell>
          <cell r="T35">
            <v>350.25700000000001</v>
          </cell>
          <cell r="U35">
            <v>303.24599999999998</v>
          </cell>
          <cell r="V35">
            <v>282.15300000000002</v>
          </cell>
          <cell r="W35">
            <v>273.62900000000002</v>
          </cell>
          <cell r="X35">
            <v>251.274</v>
          </cell>
          <cell r="Y35">
            <v>250</v>
          </cell>
        </row>
        <row r="36">
          <cell r="I36">
            <v>60</v>
          </cell>
          <cell r="J36">
            <v>280</v>
          </cell>
          <cell r="K36">
            <v>291.98599999999999</v>
          </cell>
          <cell r="L36">
            <v>302.8</v>
          </cell>
          <cell r="M36">
            <v>301.33</v>
          </cell>
          <cell r="N36">
            <v>300.82</v>
          </cell>
          <cell r="O36">
            <v>250</v>
          </cell>
          <cell r="P36">
            <v>250</v>
          </cell>
          <cell r="Q36">
            <v>250</v>
          </cell>
          <cell r="R36">
            <v>292.286</v>
          </cell>
          <cell r="S36">
            <v>296.68299999999999</v>
          </cell>
          <cell r="T36">
            <v>366.245</v>
          </cell>
          <cell r="U36">
            <v>329.19400000000002</v>
          </cell>
          <cell r="V36">
            <v>311.346</v>
          </cell>
          <cell r="W36">
            <v>307.66199999999998</v>
          </cell>
          <cell r="X36">
            <v>182</v>
          </cell>
        </row>
        <row r="38">
          <cell r="T38">
            <v>90</v>
          </cell>
          <cell r="U38">
            <v>90</v>
          </cell>
        </row>
        <row r="39">
          <cell r="S39">
            <v>70</v>
          </cell>
          <cell r="T39">
            <v>70</v>
          </cell>
          <cell r="U39">
            <v>70</v>
          </cell>
          <cell r="V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H41">
            <v>57</v>
          </cell>
          <cell r="I41">
            <v>57</v>
          </cell>
          <cell r="K41">
            <v>6.9710000000000001</v>
          </cell>
          <cell r="S41">
            <v>114</v>
          </cell>
          <cell r="T41">
            <v>114</v>
          </cell>
          <cell r="U41">
            <v>114</v>
          </cell>
          <cell r="V41">
            <v>114</v>
          </cell>
        </row>
        <row r="42">
          <cell r="T42">
            <v>95</v>
          </cell>
          <cell r="U42">
            <v>99</v>
          </cell>
        </row>
        <row r="43">
          <cell r="S43">
            <v>105</v>
          </cell>
        </row>
        <row r="44">
          <cell r="Q44">
            <v>35</v>
          </cell>
          <cell r="R44">
            <v>35</v>
          </cell>
        </row>
        <row r="45">
          <cell r="I45">
            <v>90</v>
          </cell>
          <cell r="J45">
            <v>90</v>
          </cell>
          <cell r="K45">
            <v>90</v>
          </cell>
          <cell r="S45">
            <v>90</v>
          </cell>
          <cell r="T45">
            <v>120</v>
          </cell>
          <cell r="U45">
            <v>120</v>
          </cell>
          <cell r="V45">
            <v>120</v>
          </cell>
          <cell r="W45">
            <v>120</v>
          </cell>
        </row>
        <row r="46">
          <cell r="T46">
            <v>120</v>
          </cell>
          <cell r="U46">
            <v>120</v>
          </cell>
          <cell r="V46">
            <v>120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50</v>
          </cell>
          <cell r="F48">
            <v>50</v>
          </cell>
          <cell r="G48">
            <v>52</v>
          </cell>
          <cell r="H48">
            <v>52</v>
          </cell>
          <cell r="I48">
            <v>52</v>
          </cell>
          <cell r="J48">
            <v>52</v>
          </cell>
          <cell r="K48">
            <v>52</v>
          </cell>
          <cell r="L48">
            <v>52</v>
          </cell>
          <cell r="M48">
            <v>52</v>
          </cell>
          <cell r="N48">
            <v>52</v>
          </cell>
          <cell r="O48">
            <v>52</v>
          </cell>
          <cell r="P48">
            <v>52</v>
          </cell>
          <cell r="Q48">
            <v>52</v>
          </cell>
          <cell r="R48">
            <v>52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52</v>
          </cell>
          <cell r="Y48">
            <v>26</v>
          </cell>
        </row>
        <row r="52">
          <cell r="B52">
            <v>30</v>
          </cell>
          <cell r="C52">
            <v>30</v>
          </cell>
          <cell r="D52">
            <v>30</v>
          </cell>
          <cell r="E52">
            <v>30</v>
          </cell>
          <cell r="F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J54">
            <v>14</v>
          </cell>
          <cell r="K54">
            <v>14</v>
          </cell>
          <cell r="L54">
            <v>14</v>
          </cell>
          <cell r="M54">
            <v>14</v>
          </cell>
          <cell r="R54">
            <v>14</v>
          </cell>
          <cell r="S54">
            <v>12</v>
          </cell>
        </row>
        <row r="55">
          <cell r="J55">
            <v>20</v>
          </cell>
          <cell r="K55">
            <v>20</v>
          </cell>
          <cell r="L55">
            <v>18</v>
          </cell>
          <cell r="M55">
            <v>18</v>
          </cell>
          <cell r="N55">
            <v>16</v>
          </cell>
        </row>
        <row r="57">
          <cell r="B57">
            <v>459.72099999999995</v>
          </cell>
          <cell r="C57">
            <v>521.96799999999996</v>
          </cell>
          <cell r="D57">
            <v>585.61700000000008</v>
          </cell>
          <cell r="E57">
            <v>646.55600000000004</v>
          </cell>
          <cell r="F57">
            <v>726.18499999999983</v>
          </cell>
          <cell r="G57">
            <v>817.07400000000018</v>
          </cell>
          <cell r="H57">
            <v>936.42499999999995</v>
          </cell>
          <cell r="I57">
            <v>1228.9969999999998</v>
          </cell>
          <cell r="J57">
            <v>1655.3890000000001</v>
          </cell>
          <cell r="K57">
            <v>2018.444</v>
          </cell>
          <cell r="L57">
            <v>2257.8360000000007</v>
          </cell>
          <cell r="M57">
            <v>2403</v>
          </cell>
          <cell r="N57">
            <v>2480.2010000000005</v>
          </cell>
          <cell r="O57">
            <v>2487.3560000000002</v>
          </cell>
          <cell r="P57">
            <v>2464.5720000000006</v>
          </cell>
          <cell r="Q57">
            <v>2331.15</v>
          </cell>
          <cell r="R57">
            <v>2148.252</v>
          </cell>
          <cell r="S57">
            <v>2117.9799999999996</v>
          </cell>
          <cell r="T57">
            <v>2244.0740000000005</v>
          </cell>
          <cell r="U57">
            <v>2388.0799999999995</v>
          </cell>
          <cell r="V57">
            <v>2476.5600000000004</v>
          </cell>
          <cell r="W57">
            <v>2535.8429999999998</v>
          </cell>
          <cell r="X57">
            <v>2605.4830000000002</v>
          </cell>
          <cell r="Y57">
            <v>2664.9960000000001</v>
          </cell>
        </row>
        <row r="70">
          <cell r="B70">
            <v>197</v>
          </cell>
          <cell r="C70">
            <v>236</v>
          </cell>
          <cell r="D70">
            <v>291</v>
          </cell>
          <cell r="E70">
            <v>317</v>
          </cell>
          <cell r="F70">
            <v>333</v>
          </cell>
          <cell r="G70">
            <v>278</v>
          </cell>
          <cell r="H70">
            <v>256</v>
          </cell>
          <cell r="I70">
            <v>137</v>
          </cell>
          <cell r="J70">
            <v>63</v>
          </cell>
          <cell r="K70">
            <v>10</v>
          </cell>
          <cell r="L70">
            <v>25</v>
          </cell>
          <cell r="M70">
            <v>54</v>
          </cell>
          <cell r="N70">
            <v>54</v>
          </cell>
          <cell r="O70">
            <v>55</v>
          </cell>
          <cell r="P70">
            <v>79</v>
          </cell>
          <cell r="Q70">
            <v>61</v>
          </cell>
          <cell r="R70">
            <v>36</v>
          </cell>
          <cell r="Y70">
            <v>87</v>
          </cell>
        </row>
        <row r="71">
          <cell r="B71">
            <v>326</v>
          </cell>
          <cell r="C71">
            <v>368</v>
          </cell>
          <cell r="D71">
            <v>375</v>
          </cell>
          <cell r="E71">
            <v>359</v>
          </cell>
          <cell r="F71">
            <v>360</v>
          </cell>
          <cell r="G71">
            <v>327</v>
          </cell>
          <cell r="H71">
            <v>230</v>
          </cell>
          <cell r="I71">
            <v>219</v>
          </cell>
          <cell r="J71">
            <v>166</v>
          </cell>
          <cell r="K71">
            <v>139</v>
          </cell>
          <cell r="L71">
            <v>148</v>
          </cell>
          <cell r="M71">
            <v>165</v>
          </cell>
          <cell r="N71">
            <v>173</v>
          </cell>
          <cell r="O71">
            <v>186</v>
          </cell>
          <cell r="P71">
            <v>196</v>
          </cell>
          <cell r="Q71">
            <v>149</v>
          </cell>
          <cell r="R71">
            <v>78</v>
          </cell>
          <cell r="S71">
            <v>112</v>
          </cell>
          <cell r="T71">
            <v>102</v>
          </cell>
          <cell r="U71">
            <v>102</v>
          </cell>
          <cell r="V71">
            <v>107</v>
          </cell>
          <cell r="W71">
            <v>107</v>
          </cell>
          <cell r="X71">
            <v>112</v>
          </cell>
          <cell r="Y71">
            <v>109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618</v>
          </cell>
          <cell r="J72">
            <v>618</v>
          </cell>
          <cell r="K72">
            <v>590.5</v>
          </cell>
          <cell r="L72">
            <v>618</v>
          </cell>
          <cell r="M72">
            <v>618</v>
          </cell>
          <cell r="N72">
            <v>618</v>
          </cell>
          <cell r="O72">
            <v>618</v>
          </cell>
          <cell r="P72">
            <v>618</v>
          </cell>
          <cell r="Q72">
            <v>612.79999999999995</v>
          </cell>
          <cell r="R72">
            <v>414.3</v>
          </cell>
          <cell r="S72">
            <v>229.3</v>
          </cell>
          <cell r="T72">
            <v>104.6</v>
          </cell>
          <cell r="U72">
            <v>134</v>
          </cell>
          <cell r="V72">
            <v>97.3</v>
          </cell>
          <cell r="W72">
            <v>65</v>
          </cell>
          <cell r="X72">
            <v>195.1</v>
          </cell>
          <cell r="Y72">
            <v>169.7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B74">
            <v>171.1</v>
          </cell>
        </row>
      </sheetData>
      <sheetData sheetId="17">
        <row r="62">
          <cell r="B62">
            <v>941.81299999999999</v>
          </cell>
          <cell r="C62">
            <v>919.63</v>
          </cell>
          <cell r="D62">
            <v>944.60199999999998</v>
          </cell>
          <cell r="E62">
            <v>949.78200000000004</v>
          </cell>
          <cell r="F62">
            <v>949.44299999999998</v>
          </cell>
          <cell r="G62">
            <v>933.10400000000004</v>
          </cell>
          <cell r="H62">
            <v>926.95899999999995</v>
          </cell>
          <cell r="I62">
            <v>943.21199999999999</v>
          </cell>
          <cell r="J62">
            <v>941.25699999999995</v>
          </cell>
          <cell r="K62">
            <v>937.54399999999998</v>
          </cell>
          <cell r="L62">
            <v>917.66800000000001</v>
          </cell>
          <cell r="M62">
            <v>912.98900000000003</v>
          </cell>
          <cell r="N62">
            <v>902.94399999999996</v>
          </cell>
          <cell r="O62">
            <v>898.58600000000001</v>
          </cell>
          <cell r="P62">
            <v>903.27</v>
          </cell>
          <cell r="Q62">
            <v>902.25400000000002</v>
          </cell>
          <cell r="R62">
            <v>927.85699999999997</v>
          </cell>
          <cell r="S62">
            <v>929.83799999999997</v>
          </cell>
          <cell r="T62">
            <v>922.61599999999999</v>
          </cell>
          <cell r="U62">
            <v>923.53199999999993</v>
          </cell>
          <cell r="V62">
            <v>929.45299999999997</v>
          </cell>
          <cell r="W62">
            <v>911.32100000000003</v>
          </cell>
          <cell r="X62">
            <v>936.34699999999998</v>
          </cell>
          <cell r="Y62">
            <v>942.42499999999995</v>
          </cell>
        </row>
        <row r="63">
          <cell r="B63">
            <v>899.84400000000005</v>
          </cell>
          <cell r="C63">
            <v>891.19799999999987</v>
          </cell>
          <cell r="D63">
            <v>872.52899999999988</v>
          </cell>
          <cell r="E63">
            <v>871.99800000000005</v>
          </cell>
          <cell r="F63">
            <v>880.726</v>
          </cell>
          <cell r="G63">
            <v>900.49600000000021</v>
          </cell>
          <cell r="H63">
            <v>924.98900000000003</v>
          </cell>
          <cell r="I63">
            <v>929.50400000000013</v>
          </cell>
          <cell r="J63">
            <v>946.78800000000001</v>
          </cell>
          <cell r="K63">
            <v>954.47799999999995</v>
          </cell>
          <cell r="L63">
            <v>964.7349999999999</v>
          </cell>
          <cell r="M63">
            <v>958.928</v>
          </cell>
          <cell r="N63">
            <v>958.15699999999993</v>
          </cell>
          <cell r="O63">
            <v>945.22700000000009</v>
          </cell>
          <cell r="P63">
            <v>948.62099999999987</v>
          </cell>
          <cell r="Q63">
            <v>949.178</v>
          </cell>
          <cell r="R63">
            <v>958.15899999999999</v>
          </cell>
          <cell r="S63">
            <v>991.37400000000014</v>
          </cell>
          <cell r="T63">
            <v>1023.2529999999998</v>
          </cell>
          <cell r="U63">
            <v>983.3420000000001</v>
          </cell>
          <cell r="V63">
            <v>959.19799999999998</v>
          </cell>
          <cell r="W63">
            <v>930.48799999999994</v>
          </cell>
          <cell r="X63">
            <v>914.80200000000002</v>
          </cell>
          <cell r="Y63">
            <v>885.52499999999998</v>
          </cell>
        </row>
        <row r="64">
          <cell r="B64">
            <v>2386.0640000000003</v>
          </cell>
          <cell r="C64">
            <v>2247.3499999999995</v>
          </cell>
          <cell r="D64">
            <v>2146.69</v>
          </cell>
          <cell r="E64">
            <v>2083.7450000000003</v>
          </cell>
          <cell r="F64">
            <v>2114.2439999999997</v>
          </cell>
          <cell r="G64">
            <v>2230.3459999999991</v>
          </cell>
          <cell r="H64">
            <v>2325.0940000000001</v>
          </cell>
          <cell r="I64">
            <v>2572.4180000000001</v>
          </cell>
          <cell r="J64">
            <v>2913.7789999999995</v>
          </cell>
          <cell r="K64">
            <v>3184.6479999999997</v>
          </cell>
          <cell r="L64">
            <v>3431.2020000000002</v>
          </cell>
          <cell r="M64">
            <v>3501.4620000000004</v>
          </cell>
          <cell r="N64">
            <v>3427.2799999999997</v>
          </cell>
          <cell r="O64">
            <v>3097.0080000000003</v>
          </cell>
          <cell r="P64">
            <v>2919.9759999999997</v>
          </cell>
          <cell r="Q64">
            <v>2881.7739999999999</v>
          </cell>
          <cell r="R64">
            <v>2993.0650000000001</v>
          </cell>
          <cell r="S64">
            <v>3336.2670000000003</v>
          </cell>
          <cell r="T64">
            <v>3783.7950000000001</v>
          </cell>
          <cell r="U64">
            <v>3871.3179999999993</v>
          </cell>
          <cell r="V64">
            <v>3642.1130000000003</v>
          </cell>
          <cell r="W64">
            <v>3265.5580000000004</v>
          </cell>
          <cell r="X64">
            <v>2931.5439999999999</v>
          </cell>
          <cell r="Y64">
            <v>2529.6820000000002</v>
          </cell>
        </row>
        <row r="66">
          <cell r="B66">
            <v>123.5</v>
          </cell>
          <cell r="C66">
            <v>123</v>
          </cell>
          <cell r="D66">
            <v>123.5</v>
          </cell>
          <cell r="E66">
            <v>123</v>
          </cell>
          <cell r="F66">
            <v>124</v>
          </cell>
          <cell r="G66">
            <v>101</v>
          </cell>
          <cell r="H66">
            <v>109</v>
          </cell>
          <cell r="I66">
            <v>122.5</v>
          </cell>
          <cell r="J66">
            <v>116</v>
          </cell>
          <cell r="K66">
            <v>116.5</v>
          </cell>
          <cell r="L66">
            <v>125.5</v>
          </cell>
          <cell r="M66">
            <v>119.5</v>
          </cell>
          <cell r="N66">
            <v>111</v>
          </cell>
          <cell r="O66">
            <v>108.5</v>
          </cell>
          <cell r="P66">
            <v>107</v>
          </cell>
          <cell r="Q66">
            <v>100</v>
          </cell>
          <cell r="R66">
            <v>96.5</v>
          </cell>
          <cell r="S66">
            <v>98.5</v>
          </cell>
          <cell r="T66">
            <v>110.5</v>
          </cell>
          <cell r="U66">
            <v>114</v>
          </cell>
          <cell r="V66">
            <v>110.5</v>
          </cell>
          <cell r="W66">
            <v>104.5</v>
          </cell>
          <cell r="X66">
            <v>102</v>
          </cell>
          <cell r="Y66">
            <v>94</v>
          </cell>
        </row>
        <row r="70">
          <cell r="B70">
            <v>279</v>
          </cell>
          <cell r="C70">
            <v>279</v>
          </cell>
          <cell r="D70">
            <v>256</v>
          </cell>
          <cell r="E70">
            <v>256</v>
          </cell>
          <cell r="F70">
            <v>255</v>
          </cell>
          <cell r="G70">
            <v>229</v>
          </cell>
          <cell r="H70">
            <v>168</v>
          </cell>
          <cell r="I70">
            <v>205</v>
          </cell>
          <cell r="J70">
            <v>169</v>
          </cell>
          <cell r="K70">
            <v>199</v>
          </cell>
          <cell r="L70">
            <v>220</v>
          </cell>
          <cell r="M70">
            <v>249</v>
          </cell>
          <cell r="N70">
            <v>249</v>
          </cell>
          <cell r="O70">
            <v>247</v>
          </cell>
          <cell r="P70">
            <v>241</v>
          </cell>
          <cell r="Q70">
            <v>191</v>
          </cell>
          <cell r="R70">
            <v>186</v>
          </cell>
          <cell r="S70">
            <v>229</v>
          </cell>
          <cell r="T70">
            <v>215</v>
          </cell>
          <cell r="U70">
            <v>255</v>
          </cell>
          <cell r="V70">
            <v>252.93700000000001</v>
          </cell>
          <cell r="W70">
            <v>265.93600000000004</v>
          </cell>
          <cell r="X70">
            <v>271</v>
          </cell>
          <cell r="Y70">
            <v>230</v>
          </cell>
        </row>
        <row r="71">
          <cell r="B71">
            <v>97</v>
          </cell>
          <cell r="C71">
            <v>125</v>
          </cell>
          <cell r="D71">
            <v>95</v>
          </cell>
          <cell r="E71">
            <v>87</v>
          </cell>
          <cell r="F71">
            <v>88</v>
          </cell>
          <cell r="G71">
            <v>79</v>
          </cell>
          <cell r="H71">
            <v>75</v>
          </cell>
          <cell r="I71">
            <v>70</v>
          </cell>
          <cell r="J71">
            <v>75</v>
          </cell>
          <cell r="K71">
            <v>75</v>
          </cell>
          <cell r="L71">
            <v>97</v>
          </cell>
          <cell r="M71">
            <v>144</v>
          </cell>
          <cell r="N71">
            <v>143</v>
          </cell>
          <cell r="O71">
            <v>145</v>
          </cell>
          <cell r="P71">
            <v>133</v>
          </cell>
          <cell r="Q71">
            <v>140</v>
          </cell>
          <cell r="R71">
            <v>173</v>
          </cell>
          <cell r="S71">
            <v>241</v>
          </cell>
          <cell r="T71">
            <v>327</v>
          </cell>
          <cell r="U71">
            <v>329</v>
          </cell>
          <cell r="V71">
            <v>345</v>
          </cell>
          <cell r="W71">
            <v>342</v>
          </cell>
          <cell r="X71">
            <v>336</v>
          </cell>
          <cell r="Y71">
            <v>338</v>
          </cell>
        </row>
        <row r="72">
          <cell r="W72">
            <v>41.7</v>
          </cell>
        </row>
        <row r="74">
          <cell r="C74">
            <v>100.9</v>
          </cell>
          <cell r="D74">
            <v>366.7</v>
          </cell>
          <cell r="E74">
            <v>366.6</v>
          </cell>
          <cell r="F74">
            <v>195</v>
          </cell>
          <cell r="G74">
            <v>257.39999999999998</v>
          </cell>
          <cell r="H74">
            <v>445.8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430.6</v>
          </cell>
          <cell r="N74">
            <v>464.3</v>
          </cell>
          <cell r="O74">
            <v>500</v>
          </cell>
          <cell r="P74">
            <v>421.6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205.59</v>
          </cell>
          <cell r="C7">
            <v>189.74</v>
          </cell>
          <cell r="D7">
            <v>179.22</v>
          </cell>
          <cell r="E7">
            <v>162.9</v>
          </cell>
          <cell r="F7">
            <v>155.58000000000001</v>
          </cell>
          <cell r="G7">
            <v>161.88</v>
          </cell>
          <cell r="H7">
            <v>177.8</v>
          </cell>
          <cell r="I7">
            <v>185.49</v>
          </cell>
          <cell r="J7">
            <v>157.4</v>
          </cell>
          <cell r="K7">
            <v>171.6</v>
          </cell>
          <cell r="L7">
            <v>182.69</v>
          </cell>
          <cell r="M7">
            <v>181.22</v>
          </cell>
          <cell r="N7">
            <v>180.71</v>
          </cell>
          <cell r="O7">
            <v>157.32</v>
          </cell>
          <cell r="P7">
            <v>151.9</v>
          </cell>
          <cell r="Q7">
            <v>153.13</v>
          </cell>
          <cell r="R7">
            <v>171.91</v>
          </cell>
          <cell r="S7">
            <v>176.46</v>
          </cell>
          <cell r="T7">
            <v>220.59</v>
          </cell>
          <cell r="U7">
            <v>207.33</v>
          </cell>
          <cell r="V7">
            <v>182.58</v>
          </cell>
          <cell r="W7">
            <v>175.05</v>
          </cell>
          <cell r="X7">
            <v>158.08000000000001</v>
          </cell>
          <cell r="Y7">
            <v>113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44491</v>
          </cell>
        </row>
        <row r="4">
          <cell r="B4">
            <v>44491</v>
          </cell>
        </row>
        <row r="5">
          <cell r="B5">
            <v>44491</v>
          </cell>
        </row>
        <row r="6">
          <cell r="B6">
            <v>44491</v>
          </cell>
        </row>
        <row r="7">
          <cell r="B7">
            <v>44491</v>
          </cell>
        </row>
        <row r="8">
          <cell r="B8">
            <v>44491</v>
          </cell>
        </row>
        <row r="9">
          <cell r="B9">
            <v>44491</v>
          </cell>
        </row>
        <row r="10">
          <cell r="B10">
            <v>44491</v>
          </cell>
        </row>
        <row r="11">
          <cell r="B11">
            <v>44491</v>
          </cell>
        </row>
        <row r="12">
          <cell r="B12">
            <v>44491</v>
          </cell>
        </row>
        <row r="13">
          <cell r="B13">
            <v>44491</v>
          </cell>
        </row>
        <row r="14">
          <cell r="B14">
            <v>44491</v>
          </cell>
        </row>
        <row r="15">
          <cell r="B15">
            <v>44491</v>
          </cell>
        </row>
        <row r="16">
          <cell r="B16">
            <v>44491</v>
          </cell>
        </row>
      </sheetData>
      <sheetData sheetId="41">
        <row r="2">
          <cell r="C2">
            <v>44494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4727.2450000000008</v>
      </c>
      <c r="C4" s="18">
        <v>4686.1090000000004</v>
      </c>
      <c r="D4" s="18">
        <v>4805.027</v>
      </c>
      <c r="E4" s="18">
        <v>4738.16</v>
      </c>
      <c r="F4" s="18">
        <v>4606.4600000000009</v>
      </c>
      <c r="G4" s="18">
        <v>4730.3639999999996</v>
      </c>
      <c r="H4" s="18">
        <v>4974.8410000000003</v>
      </c>
      <c r="I4" s="18">
        <v>5342.6340000000009</v>
      </c>
      <c r="J4" s="18">
        <v>5661.8239999999987</v>
      </c>
      <c r="K4" s="18">
        <v>5967.1899999999978</v>
      </c>
      <c r="L4" s="18">
        <v>6256.1049999999996</v>
      </c>
      <c r="M4" s="18">
        <v>6316.5159999999987</v>
      </c>
      <c r="N4" s="18">
        <v>6255.704999999999</v>
      </c>
      <c r="O4" s="18">
        <v>5941.320999999999</v>
      </c>
      <c r="P4" s="18">
        <v>5674.4719999999979</v>
      </c>
      <c r="Q4" s="18">
        <v>5664.2290000000003</v>
      </c>
      <c r="R4" s="18">
        <v>5834.6009999999987</v>
      </c>
      <c r="S4" s="18">
        <v>6325.9989999999998</v>
      </c>
      <c r="T4" s="18">
        <v>6882.139000000001</v>
      </c>
      <c r="U4" s="18">
        <v>6976.2080000000014</v>
      </c>
      <c r="V4" s="18">
        <v>6739.2209999999995</v>
      </c>
      <c r="W4" s="18">
        <v>6361.4600000000009</v>
      </c>
      <c r="X4" s="18">
        <v>5991.7360000000008</v>
      </c>
      <c r="Y4" s="18">
        <v>5519.5960000000005</v>
      </c>
      <c r="Z4" s="19"/>
      <c r="AA4" s="20">
        <f>SUM(B4:Z4)</f>
        <v>136979.16199999998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205.59</v>
      </c>
      <c r="C7" s="28">
        <v>189.74</v>
      </c>
      <c r="D7" s="28">
        <v>179.22</v>
      </c>
      <c r="E7" s="28">
        <v>162.9</v>
      </c>
      <c r="F7" s="28">
        <v>155.58000000000001</v>
      </c>
      <c r="G7" s="28">
        <v>161.88</v>
      </c>
      <c r="H7" s="28">
        <v>177.8</v>
      </c>
      <c r="I7" s="28">
        <v>185.49</v>
      </c>
      <c r="J7" s="28">
        <v>157.4</v>
      </c>
      <c r="K7" s="28">
        <v>171.6</v>
      </c>
      <c r="L7" s="28">
        <v>182.69</v>
      </c>
      <c r="M7" s="28">
        <v>181.22</v>
      </c>
      <c r="N7" s="28">
        <v>180.71</v>
      </c>
      <c r="O7" s="28">
        <v>157.32</v>
      </c>
      <c r="P7" s="28">
        <v>151.9</v>
      </c>
      <c r="Q7" s="28">
        <v>153.13</v>
      </c>
      <c r="R7" s="28">
        <v>171.91</v>
      </c>
      <c r="S7" s="28">
        <v>176.46</v>
      </c>
      <c r="T7" s="28">
        <v>220.59</v>
      </c>
      <c r="U7" s="28">
        <v>207.33</v>
      </c>
      <c r="V7" s="28">
        <v>182.58</v>
      </c>
      <c r="W7" s="28">
        <v>175.05</v>
      </c>
      <c r="X7" s="28">
        <v>158.08000000000001</v>
      </c>
      <c r="Y7" s="28">
        <v>113</v>
      </c>
      <c r="Z7" s="29"/>
      <c r="AA7" s="30">
        <f>IF(SUM(GR_MAINLAND_MCP_SUM_SELL)&lt;&gt;0,AVERAGEIF(GR_MAINLAND_MCP_SUM_SELL,"&lt;&gt;"""),"")</f>
        <v>173.29875000000001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392</v>
      </c>
      <c r="C10" s="42">
        <v>392</v>
      </c>
      <c r="D10" s="42">
        <v>392</v>
      </c>
      <c r="E10" s="42">
        <v>392</v>
      </c>
      <c r="F10" s="42">
        <v>392</v>
      </c>
      <c r="G10" s="42">
        <v>392</v>
      </c>
      <c r="H10" s="42">
        <v>392</v>
      </c>
      <c r="I10" s="42">
        <v>392</v>
      </c>
      <c r="J10" s="42">
        <v>392</v>
      </c>
      <c r="K10" s="42">
        <v>392</v>
      </c>
      <c r="L10" s="42">
        <v>392</v>
      </c>
      <c r="M10" s="42">
        <v>392</v>
      </c>
      <c r="N10" s="42">
        <v>392</v>
      </c>
      <c r="O10" s="42">
        <v>392</v>
      </c>
      <c r="P10" s="42">
        <v>392</v>
      </c>
      <c r="Q10" s="42">
        <v>392</v>
      </c>
      <c r="R10" s="42">
        <v>392</v>
      </c>
      <c r="S10" s="42">
        <v>392</v>
      </c>
      <c r="T10" s="42">
        <v>392</v>
      </c>
      <c r="U10" s="42">
        <v>392</v>
      </c>
      <c r="V10" s="42">
        <v>392</v>
      </c>
      <c r="W10" s="42">
        <v>392</v>
      </c>
      <c r="X10" s="42">
        <v>392</v>
      </c>
      <c r="Y10" s="42">
        <v>370</v>
      </c>
      <c r="Z10" s="43"/>
      <c r="AA10" s="44">
        <f>SUM(B10:Z10)</f>
        <v>9386</v>
      </c>
    </row>
    <row r="11" spans="1:27" ht="24.95" customHeight="1" x14ac:dyDescent="0.2">
      <c r="A11" s="45" t="s">
        <v>7</v>
      </c>
      <c r="B11" s="46">
        <v>2457.424</v>
      </c>
      <c r="C11" s="47">
        <v>2444.1409999999996</v>
      </c>
      <c r="D11" s="47">
        <v>2437.41</v>
      </c>
      <c r="E11" s="47">
        <v>2275.6039999999998</v>
      </c>
      <c r="F11" s="47">
        <v>2047.2750000000001</v>
      </c>
      <c r="G11" s="47">
        <v>2196.29</v>
      </c>
      <c r="H11" s="47">
        <v>2383.4160000000002</v>
      </c>
      <c r="I11" s="47">
        <v>2453.6369999999997</v>
      </c>
      <c r="J11" s="47">
        <v>2496.4349999999999</v>
      </c>
      <c r="K11" s="47">
        <v>2584.2750000000001</v>
      </c>
      <c r="L11" s="47">
        <v>2681.2690000000002</v>
      </c>
      <c r="M11" s="47">
        <v>2550.5160000000001</v>
      </c>
      <c r="N11" s="47">
        <v>2420.5039999999999</v>
      </c>
      <c r="O11" s="47">
        <v>2100.9650000000001</v>
      </c>
      <c r="P11" s="47">
        <v>1822.9</v>
      </c>
      <c r="Q11" s="47">
        <v>1981.279</v>
      </c>
      <c r="R11" s="47">
        <v>2585.049</v>
      </c>
      <c r="S11" s="47">
        <v>2951.7190000000001</v>
      </c>
      <c r="T11" s="47">
        <v>3298.4650000000001</v>
      </c>
      <c r="U11" s="47">
        <v>3170.1280000000002</v>
      </c>
      <c r="V11" s="47">
        <v>3065.3610000000003</v>
      </c>
      <c r="W11" s="47">
        <v>3009.6170000000002</v>
      </c>
      <c r="X11" s="47">
        <v>2555.1529999999998</v>
      </c>
      <c r="Y11" s="47">
        <v>2012.9</v>
      </c>
      <c r="Z11" s="48"/>
      <c r="AA11" s="49">
        <f>SUM(B11:Z11)</f>
        <v>59981.731999999996</v>
      </c>
    </row>
    <row r="12" spans="1:27" ht="24.95" customHeight="1" x14ac:dyDescent="0.2">
      <c r="A12" s="45" t="s">
        <v>8</v>
      </c>
      <c r="B12" s="46">
        <v>56</v>
      </c>
      <c r="C12" s="47">
        <v>56</v>
      </c>
      <c r="D12" s="47">
        <v>56</v>
      </c>
      <c r="E12" s="47">
        <v>80</v>
      </c>
      <c r="F12" s="47">
        <v>80</v>
      </c>
      <c r="G12" s="47">
        <v>52</v>
      </c>
      <c r="H12" s="47">
        <v>109</v>
      </c>
      <c r="I12" s="47">
        <v>244</v>
      </c>
      <c r="J12" s="47">
        <v>221</v>
      </c>
      <c r="K12" s="47">
        <v>182.971</v>
      </c>
      <c r="L12" s="47">
        <v>84</v>
      </c>
      <c r="M12" s="47">
        <v>84</v>
      </c>
      <c r="N12" s="47">
        <v>68</v>
      </c>
      <c r="O12" s="47">
        <v>52</v>
      </c>
      <c r="P12" s="47">
        <v>52</v>
      </c>
      <c r="Q12" s="47">
        <v>87</v>
      </c>
      <c r="R12" s="47">
        <v>131</v>
      </c>
      <c r="S12" s="47">
        <v>473</v>
      </c>
      <c r="T12" s="47">
        <v>691</v>
      </c>
      <c r="U12" s="47">
        <v>740</v>
      </c>
      <c r="V12" s="47">
        <v>551</v>
      </c>
      <c r="W12" s="47">
        <v>202</v>
      </c>
      <c r="X12" s="47">
        <v>82</v>
      </c>
      <c r="Y12" s="47">
        <v>56</v>
      </c>
      <c r="Z12" s="48"/>
      <c r="AA12" s="49">
        <f>SUM(B12:Z12)</f>
        <v>4489.9709999999995</v>
      </c>
    </row>
    <row r="13" spans="1:27" ht="24.95" customHeight="1" x14ac:dyDescent="0.2">
      <c r="A13" s="50" t="s">
        <v>9</v>
      </c>
      <c r="B13" s="51">
        <v>459.72099999999995</v>
      </c>
      <c r="C13" s="52">
        <v>521.96799999999996</v>
      </c>
      <c r="D13" s="52">
        <v>585.61700000000008</v>
      </c>
      <c r="E13" s="52">
        <v>646.55600000000004</v>
      </c>
      <c r="F13" s="52">
        <v>726.18499999999983</v>
      </c>
      <c r="G13" s="52">
        <v>817.07400000000018</v>
      </c>
      <c r="H13" s="52">
        <v>936.42499999999995</v>
      </c>
      <c r="I13" s="52">
        <v>1228.9969999999998</v>
      </c>
      <c r="J13" s="52">
        <v>1655.3890000000001</v>
      </c>
      <c r="K13" s="52">
        <v>2018.444</v>
      </c>
      <c r="L13" s="52">
        <v>2257.8360000000007</v>
      </c>
      <c r="M13" s="52">
        <v>2403</v>
      </c>
      <c r="N13" s="52">
        <v>2480.2010000000005</v>
      </c>
      <c r="O13" s="52">
        <v>2487.3560000000002</v>
      </c>
      <c r="P13" s="52">
        <v>2464.5720000000006</v>
      </c>
      <c r="Q13" s="52">
        <v>2331.15</v>
      </c>
      <c r="R13" s="52">
        <v>2148.252</v>
      </c>
      <c r="S13" s="52">
        <v>2117.9799999999996</v>
      </c>
      <c r="T13" s="52">
        <v>2244.0740000000005</v>
      </c>
      <c r="U13" s="52">
        <v>2388.0799999999995</v>
      </c>
      <c r="V13" s="52">
        <v>2476.5600000000004</v>
      </c>
      <c r="W13" s="52">
        <v>2535.8429999999998</v>
      </c>
      <c r="X13" s="52">
        <v>2605.4830000000002</v>
      </c>
      <c r="Y13" s="52">
        <v>2664.9960000000001</v>
      </c>
      <c r="Z13" s="53"/>
      <c r="AA13" s="54">
        <f>SUM(B13:Z13)</f>
        <v>43201.758999999998</v>
      </c>
    </row>
    <row r="14" spans="1:27" ht="30" customHeight="1" thickBot="1" x14ac:dyDescent="0.25">
      <c r="A14" s="55" t="s">
        <v>10</v>
      </c>
      <c r="B14" s="56">
        <f>IF(LEN(B$2)&gt;0,SUM(B10:B13),"")</f>
        <v>3365.145</v>
      </c>
      <c r="C14" s="57">
        <f t="shared" ref="C14:Z14" si="0">IF(LEN(C$2)&gt;0,SUM(C10:C13),"")</f>
        <v>3414.1089999999995</v>
      </c>
      <c r="D14" s="57">
        <f t="shared" si="0"/>
        <v>3471.027</v>
      </c>
      <c r="E14" s="57">
        <f t="shared" si="0"/>
        <v>3394.16</v>
      </c>
      <c r="F14" s="57">
        <f t="shared" si="0"/>
        <v>3245.46</v>
      </c>
      <c r="G14" s="57">
        <f t="shared" si="0"/>
        <v>3457.364</v>
      </c>
      <c r="H14" s="57">
        <f t="shared" si="0"/>
        <v>3820.8410000000003</v>
      </c>
      <c r="I14" s="57">
        <f t="shared" si="0"/>
        <v>4318.634</v>
      </c>
      <c r="J14" s="57">
        <f t="shared" si="0"/>
        <v>4764.8240000000005</v>
      </c>
      <c r="K14" s="57">
        <f t="shared" si="0"/>
        <v>5177.6900000000005</v>
      </c>
      <c r="L14" s="57">
        <f t="shared" si="0"/>
        <v>5415.1050000000014</v>
      </c>
      <c r="M14" s="57">
        <f t="shared" si="0"/>
        <v>5429.5159999999996</v>
      </c>
      <c r="N14" s="57">
        <f t="shared" si="0"/>
        <v>5360.7049999999999</v>
      </c>
      <c r="O14" s="57">
        <f t="shared" si="0"/>
        <v>5032.3209999999999</v>
      </c>
      <c r="P14" s="57">
        <f t="shared" si="0"/>
        <v>4731.4720000000007</v>
      </c>
      <c r="Q14" s="57">
        <f t="shared" si="0"/>
        <v>4791.4290000000001</v>
      </c>
      <c r="R14" s="57">
        <f t="shared" si="0"/>
        <v>5256.3009999999995</v>
      </c>
      <c r="S14" s="57">
        <f t="shared" si="0"/>
        <v>5934.6989999999996</v>
      </c>
      <c r="T14" s="57">
        <f t="shared" si="0"/>
        <v>6625.5390000000007</v>
      </c>
      <c r="U14" s="57">
        <f t="shared" si="0"/>
        <v>6690.2080000000005</v>
      </c>
      <c r="V14" s="57">
        <f t="shared" si="0"/>
        <v>6484.9210000000003</v>
      </c>
      <c r="W14" s="57">
        <f t="shared" si="0"/>
        <v>6139.46</v>
      </c>
      <c r="X14" s="57">
        <f t="shared" si="0"/>
        <v>5634.6360000000004</v>
      </c>
      <c r="Y14" s="57">
        <f t="shared" si="0"/>
        <v>5103.8960000000006</v>
      </c>
      <c r="Z14" s="58" t="str">
        <f t="shared" si="0"/>
        <v/>
      </c>
      <c r="AA14" s="59">
        <f>SUM(AA9:AA13)</f>
        <v>117059.462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654.9</v>
      </c>
      <c r="C25" s="67">
        <v>689.9</v>
      </c>
      <c r="D25" s="67">
        <v>723.9</v>
      </c>
      <c r="E25" s="67">
        <v>762.9</v>
      </c>
      <c r="F25" s="67">
        <v>812.9</v>
      </c>
      <c r="G25" s="67">
        <v>877.9</v>
      </c>
      <c r="H25" s="67">
        <v>942.9</v>
      </c>
      <c r="I25" s="67">
        <v>1186.9000000000001</v>
      </c>
      <c r="J25" s="67">
        <v>1559.9</v>
      </c>
      <c r="K25" s="67">
        <v>1800.9</v>
      </c>
      <c r="L25" s="67">
        <v>1864.9</v>
      </c>
      <c r="M25" s="67">
        <v>1933.9</v>
      </c>
      <c r="N25" s="67">
        <v>1954.9</v>
      </c>
      <c r="O25" s="67">
        <v>1941.9</v>
      </c>
      <c r="P25" s="67">
        <v>1893.9</v>
      </c>
      <c r="Q25" s="67">
        <v>1792.9</v>
      </c>
      <c r="R25" s="67">
        <v>1662.9</v>
      </c>
      <c r="S25" s="67">
        <v>1806.9</v>
      </c>
      <c r="T25" s="67">
        <v>2106.9</v>
      </c>
      <c r="U25" s="67">
        <v>2262.9</v>
      </c>
      <c r="V25" s="67">
        <v>2098.9</v>
      </c>
      <c r="W25" s="67">
        <v>1931.9</v>
      </c>
      <c r="X25" s="67">
        <v>1901.9</v>
      </c>
      <c r="Y25" s="67">
        <v>2009.9</v>
      </c>
      <c r="Z25" s="68"/>
      <c r="AA25" s="69">
        <f>SUM(B25:Z25)</f>
        <v>37177.600000000013</v>
      </c>
    </row>
    <row r="26" spans="1:27" ht="24.95" customHeight="1" x14ac:dyDescent="0.2">
      <c r="A26" s="70" t="s">
        <v>20</v>
      </c>
      <c r="B26" s="71">
        <v>1308.2449999999999</v>
      </c>
      <c r="C26" s="72">
        <v>1403.2090000000001</v>
      </c>
      <c r="D26" s="72">
        <v>1488.127</v>
      </c>
      <c r="E26" s="72">
        <v>1412.26</v>
      </c>
      <c r="F26" s="72">
        <v>1255.56</v>
      </c>
      <c r="G26" s="72">
        <v>1314.4639999999999</v>
      </c>
      <c r="H26" s="72">
        <v>1413.941</v>
      </c>
      <c r="I26" s="72">
        <v>1422.7339999999999</v>
      </c>
      <c r="J26" s="72">
        <v>1128.924</v>
      </c>
      <c r="K26" s="72">
        <v>1220.79</v>
      </c>
      <c r="L26" s="72">
        <v>1438.2049999999999</v>
      </c>
      <c r="M26" s="72">
        <v>1549.616</v>
      </c>
      <c r="N26" s="72">
        <v>1627.8050000000001</v>
      </c>
      <c r="O26" s="72">
        <v>1381.421</v>
      </c>
      <c r="P26" s="72">
        <v>1162.5719999999999</v>
      </c>
      <c r="Q26" s="72">
        <v>1218.529</v>
      </c>
      <c r="R26" s="72">
        <v>1482.4010000000001</v>
      </c>
      <c r="S26" s="72">
        <v>1734.799</v>
      </c>
      <c r="T26" s="72">
        <v>2095.6390000000001</v>
      </c>
      <c r="U26" s="72">
        <v>2004.308</v>
      </c>
      <c r="V26" s="72">
        <v>1968.021</v>
      </c>
      <c r="W26" s="72">
        <v>1789.56</v>
      </c>
      <c r="X26" s="72">
        <v>1512.7360000000001</v>
      </c>
      <c r="Y26" s="72">
        <v>1149.9960000000001</v>
      </c>
      <c r="Z26" s="73"/>
      <c r="AA26" s="74">
        <f>SUM(B26:Z26)</f>
        <v>35483.861999999994</v>
      </c>
    </row>
    <row r="27" spans="1:27" ht="24.95" customHeight="1" x14ac:dyDescent="0.2">
      <c r="A27" s="77" t="s">
        <v>21</v>
      </c>
      <c r="B27" s="75">
        <v>2040</v>
      </c>
      <c r="C27" s="76">
        <v>2040</v>
      </c>
      <c r="D27" s="76">
        <v>2040</v>
      </c>
      <c r="E27" s="76">
        <v>2010</v>
      </c>
      <c r="F27" s="76">
        <v>1985</v>
      </c>
      <c r="G27" s="76">
        <v>1985</v>
      </c>
      <c r="H27" s="76">
        <v>2065</v>
      </c>
      <c r="I27" s="76">
        <v>2180</v>
      </c>
      <c r="J27" s="76">
        <v>2420</v>
      </c>
      <c r="K27" s="76">
        <v>2420</v>
      </c>
      <c r="L27" s="76">
        <v>2400</v>
      </c>
      <c r="M27" s="76">
        <v>2280</v>
      </c>
      <c r="N27" s="76">
        <v>2120</v>
      </c>
      <c r="O27" s="76">
        <v>2065</v>
      </c>
      <c r="P27" s="76">
        <v>2065</v>
      </c>
      <c r="Q27" s="76">
        <v>2105</v>
      </c>
      <c r="R27" s="76">
        <v>2340</v>
      </c>
      <c r="S27" s="76">
        <v>2620</v>
      </c>
      <c r="T27" s="76">
        <v>2640</v>
      </c>
      <c r="U27" s="76">
        <v>2640</v>
      </c>
      <c r="V27" s="76">
        <v>2640</v>
      </c>
      <c r="W27" s="76">
        <v>2640</v>
      </c>
      <c r="X27" s="76">
        <v>2447</v>
      </c>
      <c r="Y27" s="76">
        <v>2255</v>
      </c>
      <c r="Z27" s="78"/>
      <c r="AA27" s="79">
        <f>SUM(B27:Z27)</f>
        <v>54442</v>
      </c>
    </row>
    <row r="28" spans="1:27" ht="30" customHeight="1" thickBot="1" x14ac:dyDescent="0.25">
      <c r="A28" s="55" t="s">
        <v>22</v>
      </c>
      <c r="B28" s="56">
        <f>IF(LEN(B$2)&gt;0,SUM(B25:B27),"")</f>
        <v>4003.145</v>
      </c>
      <c r="C28" s="57">
        <f t="shared" ref="C28:Z28" si="2">IF(LEN(C$2)&gt;0,SUM(C25:C27),"")</f>
        <v>4133.1090000000004</v>
      </c>
      <c r="D28" s="57">
        <f t="shared" si="2"/>
        <v>4252.027</v>
      </c>
      <c r="E28" s="57">
        <f t="shared" si="2"/>
        <v>4185.16</v>
      </c>
      <c r="F28" s="57">
        <f t="shared" si="2"/>
        <v>4053.46</v>
      </c>
      <c r="G28" s="57">
        <f t="shared" si="2"/>
        <v>4177.3639999999996</v>
      </c>
      <c r="H28" s="57">
        <f t="shared" si="2"/>
        <v>4421.8410000000003</v>
      </c>
      <c r="I28" s="57">
        <f t="shared" si="2"/>
        <v>4789.634</v>
      </c>
      <c r="J28" s="57">
        <f t="shared" si="2"/>
        <v>5108.8240000000005</v>
      </c>
      <c r="K28" s="57">
        <f t="shared" si="2"/>
        <v>5441.6900000000005</v>
      </c>
      <c r="L28" s="57">
        <f t="shared" si="2"/>
        <v>5703.1049999999996</v>
      </c>
      <c r="M28" s="57">
        <f t="shared" si="2"/>
        <v>5763.5159999999996</v>
      </c>
      <c r="N28" s="57">
        <f t="shared" si="2"/>
        <v>5702.7049999999999</v>
      </c>
      <c r="O28" s="57">
        <f t="shared" si="2"/>
        <v>5388.3209999999999</v>
      </c>
      <c r="P28" s="57">
        <f t="shared" si="2"/>
        <v>5121.4719999999998</v>
      </c>
      <c r="Q28" s="57">
        <f t="shared" si="2"/>
        <v>5116.4290000000001</v>
      </c>
      <c r="R28" s="57">
        <f t="shared" si="2"/>
        <v>5485.3010000000004</v>
      </c>
      <c r="S28" s="57">
        <f t="shared" si="2"/>
        <v>6161.6990000000005</v>
      </c>
      <c r="T28" s="57">
        <f t="shared" si="2"/>
        <v>6842.5390000000007</v>
      </c>
      <c r="U28" s="57">
        <f t="shared" si="2"/>
        <v>6907.2080000000005</v>
      </c>
      <c r="V28" s="57">
        <f t="shared" si="2"/>
        <v>6706.9210000000003</v>
      </c>
      <c r="W28" s="57">
        <f t="shared" si="2"/>
        <v>6361.46</v>
      </c>
      <c r="X28" s="57">
        <f t="shared" si="2"/>
        <v>5861.6360000000004</v>
      </c>
      <c r="Y28" s="57">
        <f t="shared" si="2"/>
        <v>5414.8960000000006</v>
      </c>
      <c r="Z28" s="58" t="str">
        <f t="shared" si="2"/>
        <v/>
      </c>
      <c r="AA28" s="59">
        <f>SUM(AA25:AA27)</f>
        <v>127103.462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197</v>
      </c>
      <c r="C31" s="90">
        <v>236</v>
      </c>
      <c r="D31" s="90">
        <v>291</v>
      </c>
      <c r="E31" s="90">
        <v>317</v>
      </c>
      <c r="F31" s="90">
        <v>333</v>
      </c>
      <c r="G31" s="90">
        <v>278</v>
      </c>
      <c r="H31" s="90">
        <v>256</v>
      </c>
      <c r="I31" s="90">
        <v>137</v>
      </c>
      <c r="J31" s="90">
        <v>63</v>
      </c>
      <c r="K31" s="90">
        <v>10</v>
      </c>
      <c r="L31" s="90">
        <v>25</v>
      </c>
      <c r="M31" s="90">
        <v>54</v>
      </c>
      <c r="N31" s="90">
        <v>54</v>
      </c>
      <c r="O31" s="90">
        <v>55</v>
      </c>
      <c r="P31" s="90">
        <v>79</v>
      </c>
      <c r="Q31" s="90">
        <v>61</v>
      </c>
      <c r="R31" s="90">
        <v>36</v>
      </c>
      <c r="S31" s="90"/>
      <c r="T31" s="90"/>
      <c r="U31" s="90"/>
      <c r="V31" s="90"/>
      <c r="W31" s="90"/>
      <c r="X31" s="90"/>
      <c r="Y31" s="90">
        <v>87</v>
      </c>
      <c r="Z31" s="91"/>
      <c r="AA31" s="69">
        <f t="shared" ref="AA31:AA36" si="3">SUM(B31:Z31)</f>
        <v>2569</v>
      </c>
    </row>
    <row r="32" spans="1:27" ht="24.95" customHeight="1" x14ac:dyDescent="0.2">
      <c r="A32" s="92" t="s">
        <v>25</v>
      </c>
      <c r="B32" s="93">
        <v>326</v>
      </c>
      <c r="C32" s="94">
        <v>368</v>
      </c>
      <c r="D32" s="94">
        <v>375</v>
      </c>
      <c r="E32" s="94">
        <v>359</v>
      </c>
      <c r="F32" s="94">
        <v>360</v>
      </c>
      <c r="G32" s="94">
        <v>327</v>
      </c>
      <c r="H32" s="94">
        <v>230</v>
      </c>
      <c r="I32" s="94">
        <v>219</v>
      </c>
      <c r="J32" s="94">
        <v>166</v>
      </c>
      <c r="K32" s="94">
        <v>139</v>
      </c>
      <c r="L32" s="94">
        <v>148</v>
      </c>
      <c r="M32" s="94">
        <v>165</v>
      </c>
      <c r="N32" s="94">
        <v>173</v>
      </c>
      <c r="O32" s="94">
        <v>186</v>
      </c>
      <c r="P32" s="94">
        <v>196</v>
      </c>
      <c r="Q32" s="94">
        <v>149</v>
      </c>
      <c r="R32" s="94">
        <v>78</v>
      </c>
      <c r="S32" s="94">
        <v>112</v>
      </c>
      <c r="T32" s="94">
        <v>102</v>
      </c>
      <c r="U32" s="94">
        <v>102</v>
      </c>
      <c r="V32" s="94">
        <v>107</v>
      </c>
      <c r="W32" s="94">
        <v>107</v>
      </c>
      <c r="X32" s="94">
        <v>112</v>
      </c>
      <c r="Y32" s="94">
        <v>109</v>
      </c>
      <c r="Z32" s="95"/>
      <c r="AA32" s="74">
        <f t="shared" si="3"/>
        <v>4715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618</v>
      </c>
      <c r="I33" s="94">
        <v>618</v>
      </c>
      <c r="J33" s="94">
        <v>618</v>
      </c>
      <c r="K33" s="94">
        <v>590.5</v>
      </c>
      <c r="L33" s="94">
        <v>618</v>
      </c>
      <c r="M33" s="94">
        <v>618</v>
      </c>
      <c r="N33" s="94">
        <v>618</v>
      </c>
      <c r="O33" s="94">
        <v>618</v>
      </c>
      <c r="P33" s="94">
        <v>618</v>
      </c>
      <c r="Q33" s="94">
        <v>612.79999999999995</v>
      </c>
      <c r="R33" s="94">
        <v>414.3</v>
      </c>
      <c r="S33" s="94">
        <v>229.3</v>
      </c>
      <c r="T33" s="94">
        <v>104.6</v>
      </c>
      <c r="U33" s="94">
        <v>134</v>
      </c>
      <c r="V33" s="94">
        <v>97.3</v>
      </c>
      <c r="W33" s="94">
        <v>65</v>
      </c>
      <c r="X33" s="94">
        <v>195.1</v>
      </c>
      <c r="Y33" s="94">
        <v>169.7</v>
      </c>
      <c r="Z33" s="95"/>
      <c r="AA33" s="74">
        <f t="shared" si="3"/>
        <v>11264.599999999999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171.1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171.1</v>
      </c>
    </row>
    <row r="36" spans="1:27" ht="30" customHeight="1" thickBot="1" x14ac:dyDescent="0.25">
      <c r="A36" s="81" t="s">
        <v>29</v>
      </c>
      <c r="B36" s="82">
        <f>IF(LEN(B$2)&gt;0,SUM(B31:B35),"")</f>
        <v>1362.1</v>
      </c>
      <c r="C36" s="83">
        <f t="shared" ref="C36:Z36" si="4">IF(LEN(C$2)&gt;0,SUM(C31:C35),"")</f>
        <v>1272</v>
      </c>
      <c r="D36" s="83">
        <f t="shared" si="4"/>
        <v>1334</v>
      </c>
      <c r="E36" s="83">
        <f t="shared" si="4"/>
        <v>1344</v>
      </c>
      <c r="F36" s="83">
        <f t="shared" si="4"/>
        <v>1361</v>
      </c>
      <c r="G36" s="83">
        <f t="shared" si="4"/>
        <v>1273</v>
      </c>
      <c r="H36" s="83">
        <f t="shared" si="4"/>
        <v>1154</v>
      </c>
      <c r="I36" s="83">
        <f t="shared" si="4"/>
        <v>1024</v>
      </c>
      <c r="J36" s="83">
        <f t="shared" si="4"/>
        <v>897</v>
      </c>
      <c r="K36" s="83">
        <f t="shared" si="4"/>
        <v>789.5</v>
      </c>
      <c r="L36" s="83">
        <f t="shared" si="4"/>
        <v>841</v>
      </c>
      <c r="M36" s="83">
        <f t="shared" si="4"/>
        <v>887</v>
      </c>
      <c r="N36" s="83">
        <f t="shared" si="4"/>
        <v>895</v>
      </c>
      <c r="O36" s="83">
        <f t="shared" si="4"/>
        <v>909</v>
      </c>
      <c r="P36" s="83">
        <f t="shared" si="4"/>
        <v>943</v>
      </c>
      <c r="Q36" s="83">
        <f t="shared" si="4"/>
        <v>872.8</v>
      </c>
      <c r="R36" s="83">
        <f t="shared" si="4"/>
        <v>578.29999999999995</v>
      </c>
      <c r="S36" s="83">
        <f t="shared" si="4"/>
        <v>391.3</v>
      </c>
      <c r="T36" s="83">
        <f t="shared" si="4"/>
        <v>256.60000000000002</v>
      </c>
      <c r="U36" s="83">
        <f t="shared" si="4"/>
        <v>286</v>
      </c>
      <c r="V36" s="83">
        <f t="shared" si="4"/>
        <v>254.3</v>
      </c>
      <c r="W36" s="83">
        <f t="shared" si="4"/>
        <v>222</v>
      </c>
      <c r="X36" s="83">
        <f t="shared" si="4"/>
        <v>357.1</v>
      </c>
      <c r="Y36" s="83">
        <f t="shared" si="4"/>
        <v>415.7</v>
      </c>
      <c r="Z36" s="84" t="str">
        <f t="shared" si="4"/>
        <v/>
      </c>
      <c r="AA36" s="85">
        <f t="shared" si="3"/>
        <v>19919.699999999997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553</v>
      </c>
      <c r="C41" s="94">
        <v>553</v>
      </c>
      <c r="D41" s="94">
        <v>553</v>
      </c>
      <c r="E41" s="94">
        <v>553</v>
      </c>
      <c r="F41" s="94">
        <v>553</v>
      </c>
      <c r="G41" s="94">
        <v>553</v>
      </c>
      <c r="H41" s="94">
        <v>553</v>
      </c>
      <c r="I41" s="94">
        <v>553</v>
      </c>
      <c r="J41" s="94">
        <v>553</v>
      </c>
      <c r="K41" s="94">
        <v>525.5</v>
      </c>
      <c r="L41" s="94">
        <v>553</v>
      </c>
      <c r="M41" s="94">
        <v>553</v>
      </c>
      <c r="N41" s="94">
        <v>553</v>
      </c>
      <c r="O41" s="94">
        <v>553</v>
      </c>
      <c r="P41" s="94">
        <v>553</v>
      </c>
      <c r="Q41" s="94">
        <v>547.79999999999995</v>
      </c>
      <c r="R41" s="94">
        <v>349.3</v>
      </c>
      <c r="S41" s="94">
        <v>164.3</v>
      </c>
      <c r="T41" s="94">
        <v>39.6</v>
      </c>
      <c r="U41" s="94">
        <v>69</v>
      </c>
      <c r="V41" s="94">
        <v>32.299999999999997</v>
      </c>
      <c r="W41" s="94"/>
      <c r="X41" s="94">
        <v>130.1</v>
      </c>
      <c r="Y41" s="94">
        <v>104.7</v>
      </c>
      <c r="Z41" s="95"/>
      <c r="AA41" s="74">
        <f t="shared" si="5"/>
        <v>9704.5999999999985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171.1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171.1</v>
      </c>
    </row>
    <row r="44" spans="1:27" ht="30" customHeight="1" thickBot="1" x14ac:dyDescent="0.25">
      <c r="A44" s="81" t="s">
        <v>31</v>
      </c>
      <c r="B44" s="82">
        <f>IF(LEN(B$2)&gt;0,SUM(B39:B43),"")</f>
        <v>724.1</v>
      </c>
      <c r="C44" s="83">
        <f t="shared" ref="C44:Z44" si="6">IF(LEN(C$2)&gt;0,SUM(C39:C43),"")</f>
        <v>553</v>
      </c>
      <c r="D44" s="83">
        <f t="shared" si="6"/>
        <v>553</v>
      </c>
      <c r="E44" s="83">
        <f t="shared" si="6"/>
        <v>553</v>
      </c>
      <c r="F44" s="83">
        <f t="shared" si="6"/>
        <v>553</v>
      </c>
      <c r="G44" s="83">
        <f t="shared" si="6"/>
        <v>553</v>
      </c>
      <c r="H44" s="83">
        <f t="shared" si="6"/>
        <v>553</v>
      </c>
      <c r="I44" s="83">
        <f t="shared" si="6"/>
        <v>553</v>
      </c>
      <c r="J44" s="83">
        <f t="shared" si="6"/>
        <v>553</v>
      </c>
      <c r="K44" s="83">
        <f t="shared" si="6"/>
        <v>525.5</v>
      </c>
      <c r="L44" s="83">
        <f t="shared" si="6"/>
        <v>553</v>
      </c>
      <c r="M44" s="83">
        <f t="shared" si="6"/>
        <v>553</v>
      </c>
      <c r="N44" s="83">
        <f t="shared" si="6"/>
        <v>553</v>
      </c>
      <c r="O44" s="83">
        <f t="shared" si="6"/>
        <v>553</v>
      </c>
      <c r="P44" s="83">
        <f t="shared" si="6"/>
        <v>553</v>
      </c>
      <c r="Q44" s="83">
        <f t="shared" si="6"/>
        <v>547.79999999999995</v>
      </c>
      <c r="R44" s="83">
        <f t="shared" si="6"/>
        <v>349.3</v>
      </c>
      <c r="S44" s="83">
        <f t="shared" si="6"/>
        <v>164.3</v>
      </c>
      <c r="T44" s="83">
        <f t="shared" si="6"/>
        <v>39.6</v>
      </c>
      <c r="U44" s="83">
        <f t="shared" si="6"/>
        <v>69</v>
      </c>
      <c r="V44" s="83">
        <f t="shared" si="6"/>
        <v>32.299999999999997</v>
      </c>
      <c r="W44" s="83">
        <f t="shared" si="6"/>
        <v>0</v>
      </c>
      <c r="X44" s="83">
        <f t="shared" si="6"/>
        <v>130.1</v>
      </c>
      <c r="Y44" s="83">
        <f t="shared" si="6"/>
        <v>104.7</v>
      </c>
      <c r="Z44" s="84" t="str">
        <f t="shared" si="6"/>
        <v/>
      </c>
      <c r="AA44" s="85">
        <f t="shared" si="5"/>
        <v>9875.6999999999989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4727.2449999999999</v>
      </c>
      <c r="C47" s="83">
        <f t="shared" ref="C47:Z47" si="8">IF(LEN(C$2)&gt;0,C14+C22+C36,"")</f>
        <v>4686.1089999999995</v>
      </c>
      <c r="D47" s="83">
        <f t="shared" si="8"/>
        <v>4805.027</v>
      </c>
      <c r="E47" s="83">
        <f t="shared" si="8"/>
        <v>4738.16</v>
      </c>
      <c r="F47" s="83">
        <f t="shared" si="8"/>
        <v>4606.46</v>
      </c>
      <c r="G47" s="83">
        <f t="shared" si="8"/>
        <v>4730.3639999999996</v>
      </c>
      <c r="H47" s="83">
        <f t="shared" si="8"/>
        <v>4974.8410000000003</v>
      </c>
      <c r="I47" s="83">
        <f t="shared" si="8"/>
        <v>5342.634</v>
      </c>
      <c r="J47" s="83">
        <f t="shared" si="8"/>
        <v>5661.8240000000005</v>
      </c>
      <c r="K47" s="83">
        <f t="shared" si="8"/>
        <v>5967.1900000000005</v>
      </c>
      <c r="L47" s="83">
        <f t="shared" si="8"/>
        <v>6256.1050000000014</v>
      </c>
      <c r="M47" s="83">
        <f t="shared" si="8"/>
        <v>6316.5159999999996</v>
      </c>
      <c r="N47" s="83">
        <f t="shared" si="8"/>
        <v>6255.7049999999999</v>
      </c>
      <c r="O47" s="83">
        <f t="shared" si="8"/>
        <v>5941.3209999999999</v>
      </c>
      <c r="P47" s="83">
        <f t="shared" si="8"/>
        <v>5674.4720000000007</v>
      </c>
      <c r="Q47" s="83">
        <f t="shared" si="8"/>
        <v>5664.2290000000003</v>
      </c>
      <c r="R47" s="83">
        <f t="shared" si="8"/>
        <v>5834.6009999999997</v>
      </c>
      <c r="S47" s="83">
        <f t="shared" si="8"/>
        <v>6325.9989999999998</v>
      </c>
      <c r="T47" s="83">
        <f t="shared" si="8"/>
        <v>6882.139000000001</v>
      </c>
      <c r="U47" s="83">
        <f t="shared" si="8"/>
        <v>6976.2080000000005</v>
      </c>
      <c r="V47" s="83">
        <f t="shared" si="8"/>
        <v>6739.2210000000005</v>
      </c>
      <c r="W47" s="83">
        <f t="shared" si="8"/>
        <v>6361.46</v>
      </c>
      <c r="X47" s="83">
        <f t="shared" si="8"/>
        <v>5991.7360000000008</v>
      </c>
      <c r="Y47" s="83">
        <f t="shared" si="8"/>
        <v>5519.5960000000005</v>
      </c>
      <c r="Z47" s="84" t="str">
        <f t="shared" si="8"/>
        <v/>
      </c>
      <c r="AA47" s="100">
        <f>SUM(B47:Z47)</f>
        <v>136979.16199999998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4727.2209999999995</v>
      </c>
      <c r="C4" s="18">
        <v>4686.0779999999995</v>
      </c>
      <c r="D4" s="18">
        <v>4805.0209999999997</v>
      </c>
      <c r="E4" s="18">
        <v>4738.1250000000009</v>
      </c>
      <c r="F4" s="18">
        <v>4606.4129999999977</v>
      </c>
      <c r="G4" s="18">
        <v>4730.3460000000014</v>
      </c>
      <c r="H4" s="18">
        <v>4974.8419999999978</v>
      </c>
      <c r="I4" s="18">
        <v>5342.634</v>
      </c>
      <c r="J4" s="18">
        <v>5661.8240000000014</v>
      </c>
      <c r="K4" s="18">
        <v>5967.1700000000019</v>
      </c>
      <c r="L4" s="18">
        <v>6256.1049999999996</v>
      </c>
      <c r="M4" s="18">
        <v>6316.4789999999985</v>
      </c>
      <c r="N4" s="18">
        <v>6255.6810000000005</v>
      </c>
      <c r="O4" s="18">
        <v>5941.3209999999999</v>
      </c>
      <c r="P4" s="18">
        <v>5674.4669999999978</v>
      </c>
      <c r="Q4" s="18">
        <v>5664.206000000001</v>
      </c>
      <c r="R4" s="18">
        <v>5834.5809999999983</v>
      </c>
      <c r="S4" s="18">
        <v>6325.9790000000003</v>
      </c>
      <c r="T4" s="18">
        <v>6882.1639999999998</v>
      </c>
      <c r="U4" s="18">
        <v>6976.1920000000009</v>
      </c>
      <c r="V4" s="18">
        <v>6739.2009999999982</v>
      </c>
      <c r="W4" s="18">
        <v>6361.5029999999988</v>
      </c>
      <c r="X4" s="18">
        <v>5991.693000000002</v>
      </c>
      <c r="Y4" s="18">
        <v>5519.6319999999996</v>
      </c>
      <c r="Z4" s="19"/>
      <c r="AA4" s="20">
        <f>SUM(B4:Z4)</f>
        <v>136978.87800000003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205.59</v>
      </c>
      <c r="C7" s="28">
        <v>189.74</v>
      </c>
      <c r="D7" s="28">
        <v>179.22</v>
      </c>
      <c r="E7" s="28">
        <v>162.9</v>
      </c>
      <c r="F7" s="28">
        <v>155.58000000000001</v>
      </c>
      <c r="G7" s="28">
        <v>161.88</v>
      </c>
      <c r="H7" s="28">
        <v>177.8</v>
      </c>
      <c r="I7" s="28">
        <v>185.49</v>
      </c>
      <c r="J7" s="28">
        <v>157.4</v>
      </c>
      <c r="K7" s="28">
        <v>171.6</v>
      </c>
      <c r="L7" s="28">
        <v>182.69</v>
      </c>
      <c r="M7" s="28">
        <v>181.22</v>
      </c>
      <c r="N7" s="28">
        <v>180.71</v>
      </c>
      <c r="O7" s="28">
        <v>157.32</v>
      </c>
      <c r="P7" s="28">
        <v>151.9</v>
      </c>
      <c r="Q7" s="28">
        <v>153.13</v>
      </c>
      <c r="R7" s="28">
        <v>171.91</v>
      </c>
      <c r="S7" s="28">
        <v>176.46</v>
      </c>
      <c r="T7" s="28">
        <v>220.59</v>
      </c>
      <c r="U7" s="28">
        <v>207.33</v>
      </c>
      <c r="V7" s="28">
        <v>182.58</v>
      </c>
      <c r="W7" s="28">
        <v>175.05</v>
      </c>
      <c r="X7" s="28">
        <v>158.08000000000001</v>
      </c>
      <c r="Y7" s="28">
        <v>113</v>
      </c>
      <c r="Z7" s="29"/>
      <c r="AA7" s="30">
        <v>173.29875000000001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941.81299999999999</v>
      </c>
      <c r="C17" s="67">
        <v>919.63</v>
      </c>
      <c r="D17" s="67">
        <v>944.60199999999998</v>
      </c>
      <c r="E17" s="67">
        <v>949.78200000000004</v>
      </c>
      <c r="F17" s="67">
        <v>949.44299999999998</v>
      </c>
      <c r="G17" s="67">
        <v>933.10400000000004</v>
      </c>
      <c r="H17" s="67">
        <v>926.95899999999995</v>
      </c>
      <c r="I17" s="67">
        <v>943.21199999999999</v>
      </c>
      <c r="J17" s="67">
        <v>941.25699999999995</v>
      </c>
      <c r="K17" s="67">
        <v>937.54399999999998</v>
      </c>
      <c r="L17" s="67">
        <v>917.66800000000001</v>
      </c>
      <c r="M17" s="67">
        <v>912.98900000000003</v>
      </c>
      <c r="N17" s="67">
        <v>902.94399999999996</v>
      </c>
      <c r="O17" s="67">
        <v>898.58600000000001</v>
      </c>
      <c r="P17" s="67">
        <v>903.27</v>
      </c>
      <c r="Q17" s="67">
        <v>902.25400000000002</v>
      </c>
      <c r="R17" s="67">
        <v>927.85699999999997</v>
      </c>
      <c r="S17" s="67">
        <v>929.83799999999997</v>
      </c>
      <c r="T17" s="67">
        <v>922.61599999999999</v>
      </c>
      <c r="U17" s="67">
        <v>923.53199999999993</v>
      </c>
      <c r="V17" s="67">
        <v>929.45299999999997</v>
      </c>
      <c r="W17" s="67">
        <v>911.32100000000003</v>
      </c>
      <c r="X17" s="67">
        <v>936.34699999999998</v>
      </c>
      <c r="Y17" s="67">
        <v>942.42499999999995</v>
      </c>
      <c r="Z17" s="68"/>
      <c r="AA17" s="69">
        <f>SUM(B17:Z17)</f>
        <v>22248.446000000004</v>
      </c>
    </row>
    <row r="18" spans="1:27" ht="24.95" customHeight="1" x14ac:dyDescent="0.2">
      <c r="A18" s="70" t="s">
        <v>13</v>
      </c>
      <c r="B18" s="71">
        <v>899.84400000000005</v>
      </c>
      <c r="C18" s="72">
        <v>891.19799999999987</v>
      </c>
      <c r="D18" s="72">
        <v>872.52899999999988</v>
      </c>
      <c r="E18" s="72">
        <v>871.99800000000005</v>
      </c>
      <c r="F18" s="72">
        <v>880.726</v>
      </c>
      <c r="G18" s="72">
        <v>900.49600000000021</v>
      </c>
      <c r="H18" s="72">
        <v>924.98900000000003</v>
      </c>
      <c r="I18" s="72">
        <v>929.50400000000013</v>
      </c>
      <c r="J18" s="72">
        <v>946.78800000000001</v>
      </c>
      <c r="K18" s="72">
        <v>954.47799999999995</v>
      </c>
      <c r="L18" s="72">
        <v>964.7349999999999</v>
      </c>
      <c r="M18" s="72">
        <v>958.928</v>
      </c>
      <c r="N18" s="72">
        <v>958.15699999999993</v>
      </c>
      <c r="O18" s="72">
        <v>945.22700000000009</v>
      </c>
      <c r="P18" s="72">
        <v>948.62099999999987</v>
      </c>
      <c r="Q18" s="72">
        <v>949.178</v>
      </c>
      <c r="R18" s="72">
        <v>958.15899999999999</v>
      </c>
      <c r="S18" s="72">
        <v>991.37400000000014</v>
      </c>
      <c r="T18" s="72">
        <v>1023.2529999999998</v>
      </c>
      <c r="U18" s="72">
        <v>983.3420000000001</v>
      </c>
      <c r="V18" s="72">
        <v>959.19799999999998</v>
      </c>
      <c r="W18" s="72">
        <v>930.48799999999994</v>
      </c>
      <c r="X18" s="72">
        <v>914.80200000000002</v>
      </c>
      <c r="Y18" s="72">
        <v>885.52499999999998</v>
      </c>
      <c r="Z18" s="73"/>
      <c r="AA18" s="74">
        <f>SUM(B18:Z18)</f>
        <v>22443.537000000004</v>
      </c>
    </row>
    <row r="19" spans="1:27" ht="24.95" customHeight="1" x14ac:dyDescent="0.2">
      <c r="A19" s="70" t="s">
        <v>14</v>
      </c>
      <c r="B19" s="75">
        <v>2386.0640000000003</v>
      </c>
      <c r="C19" s="76">
        <v>2247.3499999999995</v>
      </c>
      <c r="D19" s="76">
        <v>2146.69</v>
      </c>
      <c r="E19" s="76">
        <v>2083.7450000000003</v>
      </c>
      <c r="F19" s="76">
        <v>2114.2439999999997</v>
      </c>
      <c r="G19" s="76">
        <v>2230.3459999999991</v>
      </c>
      <c r="H19" s="76">
        <v>2325.0940000000001</v>
      </c>
      <c r="I19" s="76">
        <v>2572.4180000000001</v>
      </c>
      <c r="J19" s="76">
        <v>2913.7789999999995</v>
      </c>
      <c r="K19" s="76">
        <v>3184.6479999999997</v>
      </c>
      <c r="L19" s="76">
        <v>3431.2020000000002</v>
      </c>
      <c r="M19" s="76">
        <v>3501.4620000000004</v>
      </c>
      <c r="N19" s="76">
        <v>3427.2799999999997</v>
      </c>
      <c r="O19" s="76">
        <v>3097.0080000000003</v>
      </c>
      <c r="P19" s="76">
        <v>2919.9759999999997</v>
      </c>
      <c r="Q19" s="76">
        <v>2881.7739999999999</v>
      </c>
      <c r="R19" s="76">
        <v>2993.0650000000001</v>
      </c>
      <c r="S19" s="76">
        <v>3336.2670000000003</v>
      </c>
      <c r="T19" s="76">
        <v>3783.7950000000001</v>
      </c>
      <c r="U19" s="76">
        <v>3871.3179999999993</v>
      </c>
      <c r="V19" s="76">
        <v>3642.1130000000003</v>
      </c>
      <c r="W19" s="76">
        <v>3265.5580000000004</v>
      </c>
      <c r="X19" s="76">
        <v>2931.5439999999999</v>
      </c>
      <c r="Y19" s="76">
        <v>2529.6820000000002</v>
      </c>
      <c r="Z19" s="73"/>
      <c r="AA19" s="74">
        <f>SUM(B19:Z19)</f>
        <v>69816.421999999991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123.5</v>
      </c>
      <c r="C21" s="72">
        <v>123</v>
      </c>
      <c r="D21" s="72">
        <v>123.5</v>
      </c>
      <c r="E21" s="72">
        <v>123</v>
      </c>
      <c r="F21" s="72">
        <v>124</v>
      </c>
      <c r="G21" s="72">
        <v>101</v>
      </c>
      <c r="H21" s="72">
        <v>109</v>
      </c>
      <c r="I21" s="72">
        <v>122.5</v>
      </c>
      <c r="J21" s="72">
        <v>116</v>
      </c>
      <c r="K21" s="72">
        <v>116.5</v>
      </c>
      <c r="L21" s="72">
        <v>125.5</v>
      </c>
      <c r="M21" s="72">
        <v>119.5</v>
      </c>
      <c r="N21" s="72">
        <v>111</v>
      </c>
      <c r="O21" s="72">
        <v>108.5</v>
      </c>
      <c r="P21" s="72">
        <v>107</v>
      </c>
      <c r="Q21" s="72">
        <v>100</v>
      </c>
      <c r="R21" s="72">
        <v>96.5</v>
      </c>
      <c r="S21" s="72">
        <v>98.5</v>
      </c>
      <c r="T21" s="72">
        <v>110.5</v>
      </c>
      <c r="U21" s="72">
        <v>114</v>
      </c>
      <c r="V21" s="72">
        <v>110.5</v>
      </c>
      <c r="W21" s="72">
        <v>104.5</v>
      </c>
      <c r="X21" s="72">
        <v>102</v>
      </c>
      <c r="Y21" s="72">
        <v>94</v>
      </c>
      <c r="Z21" s="72"/>
      <c r="AA21" s="74">
        <f>SUM(B21:Z21)</f>
        <v>2684</v>
      </c>
    </row>
    <row r="22" spans="1:27" ht="30" customHeight="1" thickBot="1" x14ac:dyDescent="0.25">
      <c r="A22" s="81" t="s">
        <v>17</v>
      </c>
      <c r="B22" s="82">
        <f t="shared" ref="B22:AA22" si="1">SUM(B17:B21)</f>
        <v>4351.2210000000005</v>
      </c>
      <c r="C22" s="83">
        <f t="shared" si="1"/>
        <v>4181.1779999999999</v>
      </c>
      <c r="D22" s="83">
        <f t="shared" si="1"/>
        <v>4087.3209999999999</v>
      </c>
      <c r="E22" s="83">
        <f t="shared" si="1"/>
        <v>4028.5250000000005</v>
      </c>
      <c r="F22" s="83">
        <f t="shared" si="1"/>
        <v>4068.4129999999996</v>
      </c>
      <c r="G22" s="83">
        <f t="shared" si="1"/>
        <v>4164.9459999999999</v>
      </c>
      <c r="H22" s="83">
        <f t="shared" si="1"/>
        <v>4286.0419999999995</v>
      </c>
      <c r="I22" s="83">
        <f t="shared" si="1"/>
        <v>4567.634</v>
      </c>
      <c r="J22" s="83">
        <f t="shared" si="1"/>
        <v>4917.8239999999996</v>
      </c>
      <c r="K22" s="83">
        <f t="shared" si="1"/>
        <v>5193.17</v>
      </c>
      <c r="L22" s="83">
        <f t="shared" si="1"/>
        <v>5439.1049999999996</v>
      </c>
      <c r="M22" s="83">
        <f t="shared" si="1"/>
        <v>5492.8790000000008</v>
      </c>
      <c r="N22" s="83">
        <f t="shared" si="1"/>
        <v>5399.3809999999994</v>
      </c>
      <c r="O22" s="83">
        <f t="shared" si="1"/>
        <v>5049.3209999999999</v>
      </c>
      <c r="P22" s="83">
        <f t="shared" si="1"/>
        <v>4878.8669999999993</v>
      </c>
      <c r="Q22" s="83">
        <f t="shared" si="1"/>
        <v>4833.2060000000001</v>
      </c>
      <c r="R22" s="83">
        <f t="shared" si="1"/>
        <v>4975.5810000000001</v>
      </c>
      <c r="S22" s="83">
        <f t="shared" si="1"/>
        <v>5355.9790000000003</v>
      </c>
      <c r="T22" s="83">
        <f t="shared" si="1"/>
        <v>5840.1639999999998</v>
      </c>
      <c r="U22" s="83">
        <f t="shared" si="1"/>
        <v>5892.1919999999991</v>
      </c>
      <c r="V22" s="83">
        <f t="shared" si="1"/>
        <v>5641.2640000000001</v>
      </c>
      <c r="W22" s="83">
        <f t="shared" si="1"/>
        <v>5211.8670000000002</v>
      </c>
      <c r="X22" s="83">
        <f t="shared" si="1"/>
        <v>4884.6929999999993</v>
      </c>
      <c r="Y22" s="83">
        <f t="shared" si="1"/>
        <v>4451.6319999999996</v>
      </c>
      <c r="Z22" s="84">
        <f t="shared" si="1"/>
        <v>0</v>
      </c>
      <c r="AA22" s="85">
        <f t="shared" si="1"/>
        <v>117192.405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390.5</v>
      </c>
      <c r="C25" s="67">
        <v>389</v>
      </c>
      <c r="D25" s="67">
        <v>358.5</v>
      </c>
      <c r="E25" s="67">
        <v>358</v>
      </c>
      <c r="F25" s="67">
        <v>359</v>
      </c>
      <c r="G25" s="67">
        <v>334</v>
      </c>
      <c r="H25" s="67">
        <v>342</v>
      </c>
      <c r="I25" s="67">
        <v>387.5</v>
      </c>
      <c r="J25" s="67">
        <v>356</v>
      </c>
      <c r="K25" s="67">
        <v>386.5</v>
      </c>
      <c r="L25" s="67">
        <v>397.5</v>
      </c>
      <c r="M25" s="67">
        <v>389.5</v>
      </c>
      <c r="N25" s="67">
        <v>381</v>
      </c>
      <c r="O25" s="67">
        <v>380.5</v>
      </c>
      <c r="P25" s="67">
        <v>379</v>
      </c>
      <c r="Q25" s="67">
        <v>362</v>
      </c>
      <c r="R25" s="67">
        <v>351.5</v>
      </c>
      <c r="S25" s="67">
        <v>358.5</v>
      </c>
      <c r="T25" s="67">
        <v>370.5</v>
      </c>
      <c r="U25" s="67">
        <v>384</v>
      </c>
      <c r="V25" s="67">
        <v>380.5</v>
      </c>
      <c r="W25" s="67">
        <v>374.5</v>
      </c>
      <c r="X25" s="67">
        <v>372</v>
      </c>
      <c r="Y25" s="67">
        <v>354</v>
      </c>
      <c r="Z25" s="68"/>
      <c r="AA25" s="69">
        <f>SUM(B25:Z25)</f>
        <v>8896</v>
      </c>
    </row>
    <row r="26" spans="1:27" ht="24.95" customHeight="1" x14ac:dyDescent="0.2">
      <c r="A26" s="70" t="s">
        <v>20</v>
      </c>
      <c r="B26" s="71">
        <v>4336.7209999999995</v>
      </c>
      <c r="C26" s="72">
        <v>4196.1779999999999</v>
      </c>
      <c r="D26" s="72">
        <v>4079.8209999999999</v>
      </c>
      <c r="E26" s="72">
        <v>4013.5250000000001</v>
      </c>
      <c r="F26" s="72">
        <v>4052.413</v>
      </c>
      <c r="G26" s="72">
        <v>4138.9459999999999</v>
      </c>
      <c r="H26" s="72">
        <v>4187.0420000000004</v>
      </c>
      <c r="I26" s="72">
        <v>4455.134</v>
      </c>
      <c r="J26" s="72">
        <v>4805.8239999999996</v>
      </c>
      <c r="K26" s="72">
        <v>5080.67</v>
      </c>
      <c r="L26" s="72">
        <v>5358.6049999999996</v>
      </c>
      <c r="M26" s="72">
        <v>5496.3789999999999</v>
      </c>
      <c r="N26" s="72">
        <v>5410.3810000000003</v>
      </c>
      <c r="O26" s="72">
        <v>5060.8209999999999</v>
      </c>
      <c r="P26" s="72">
        <v>4873.8670000000002</v>
      </c>
      <c r="Q26" s="72">
        <v>4802.2060000000001</v>
      </c>
      <c r="R26" s="72">
        <v>4983.0810000000001</v>
      </c>
      <c r="S26" s="72">
        <v>5467.4790000000003</v>
      </c>
      <c r="T26" s="72">
        <v>6011.6639999999998</v>
      </c>
      <c r="U26" s="72">
        <v>6092.192</v>
      </c>
      <c r="V26" s="72">
        <v>5858.701</v>
      </c>
      <c r="W26" s="72">
        <v>5445.3029999999999</v>
      </c>
      <c r="X26" s="72">
        <v>5119.6930000000002</v>
      </c>
      <c r="Y26" s="72">
        <v>4665.6319999999996</v>
      </c>
      <c r="Z26" s="73"/>
      <c r="AA26" s="74">
        <f>SUM(B26:Z26)</f>
        <v>117992.27800000002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4727.2209999999995</v>
      </c>
      <c r="C28" s="57">
        <f t="shared" si="2"/>
        <v>4585.1779999999999</v>
      </c>
      <c r="D28" s="57">
        <f t="shared" si="2"/>
        <v>4438.3209999999999</v>
      </c>
      <c r="E28" s="57">
        <f t="shared" si="2"/>
        <v>4371.5249999999996</v>
      </c>
      <c r="F28" s="57">
        <f t="shared" si="2"/>
        <v>4411.4130000000005</v>
      </c>
      <c r="G28" s="57">
        <f t="shared" si="2"/>
        <v>4472.9459999999999</v>
      </c>
      <c r="H28" s="57">
        <f t="shared" si="2"/>
        <v>4529.0420000000004</v>
      </c>
      <c r="I28" s="57">
        <f t="shared" si="2"/>
        <v>4842.634</v>
      </c>
      <c r="J28" s="57">
        <f t="shared" si="2"/>
        <v>5161.8239999999996</v>
      </c>
      <c r="K28" s="57">
        <f t="shared" si="2"/>
        <v>5467.17</v>
      </c>
      <c r="L28" s="57">
        <f t="shared" si="2"/>
        <v>5756.1049999999996</v>
      </c>
      <c r="M28" s="57">
        <f t="shared" si="2"/>
        <v>5885.8789999999999</v>
      </c>
      <c r="N28" s="57">
        <f t="shared" si="2"/>
        <v>5791.3810000000003</v>
      </c>
      <c r="O28" s="57">
        <f t="shared" si="2"/>
        <v>5441.3209999999999</v>
      </c>
      <c r="P28" s="57">
        <f t="shared" si="2"/>
        <v>5252.8670000000002</v>
      </c>
      <c r="Q28" s="57">
        <f t="shared" si="2"/>
        <v>5164.2060000000001</v>
      </c>
      <c r="R28" s="57">
        <f t="shared" si="2"/>
        <v>5334.5810000000001</v>
      </c>
      <c r="S28" s="57">
        <f t="shared" si="2"/>
        <v>5825.9790000000003</v>
      </c>
      <c r="T28" s="57">
        <f t="shared" si="2"/>
        <v>6382.1639999999998</v>
      </c>
      <c r="U28" s="57">
        <f t="shared" si="2"/>
        <v>6476.192</v>
      </c>
      <c r="V28" s="57">
        <f t="shared" si="2"/>
        <v>6239.201</v>
      </c>
      <c r="W28" s="57">
        <f t="shared" si="2"/>
        <v>5819.8029999999999</v>
      </c>
      <c r="X28" s="57">
        <f t="shared" si="2"/>
        <v>5491.6930000000002</v>
      </c>
      <c r="Y28" s="57">
        <f t="shared" si="2"/>
        <v>5019.6319999999996</v>
      </c>
      <c r="Z28" s="58">
        <f t="shared" si="2"/>
        <v>0</v>
      </c>
      <c r="AA28" s="59">
        <f t="shared" si="2"/>
        <v>126888.27800000002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279</v>
      </c>
      <c r="C31" s="90">
        <v>279</v>
      </c>
      <c r="D31" s="90">
        <v>256</v>
      </c>
      <c r="E31" s="90">
        <v>256</v>
      </c>
      <c r="F31" s="90">
        <v>255</v>
      </c>
      <c r="G31" s="90">
        <v>229</v>
      </c>
      <c r="H31" s="90">
        <v>168</v>
      </c>
      <c r="I31" s="90">
        <v>205</v>
      </c>
      <c r="J31" s="90">
        <v>169</v>
      </c>
      <c r="K31" s="90">
        <v>199</v>
      </c>
      <c r="L31" s="90">
        <v>220</v>
      </c>
      <c r="M31" s="90">
        <v>249</v>
      </c>
      <c r="N31" s="90">
        <v>249</v>
      </c>
      <c r="O31" s="90">
        <v>247</v>
      </c>
      <c r="P31" s="90">
        <v>241</v>
      </c>
      <c r="Q31" s="90">
        <v>191</v>
      </c>
      <c r="R31" s="90">
        <v>186</v>
      </c>
      <c r="S31" s="90">
        <v>229</v>
      </c>
      <c r="T31" s="90">
        <v>215</v>
      </c>
      <c r="U31" s="90">
        <v>255</v>
      </c>
      <c r="V31" s="90">
        <v>252.93700000000001</v>
      </c>
      <c r="W31" s="90">
        <v>265.93600000000004</v>
      </c>
      <c r="X31" s="90">
        <v>271</v>
      </c>
      <c r="Y31" s="90">
        <v>230</v>
      </c>
      <c r="Z31" s="91"/>
      <c r="AA31" s="69">
        <f t="shared" ref="AA31:AA36" si="3">SUM(B31:Z31)</f>
        <v>5596.8729999999996</v>
      </c>
    </row>
    <row r="32" spans="1:27" ht="24.95" customHeight="1" x14ac:dyDescent="0.2">
      <c r="A32" s="92" t="s">
        <v>37</v>
      </c>
      <c r="B32" s="93">
        <v>97</v>
      </c>
      <c r="C32" s="94">
        <v>125</v>
      </c>
      <c r="D32" s="94">
        <v>95</v>
      </c>
      <c r="E32" s="94">
        <v>87</v>
      </c>
      <c r="F32" s="94">
        <v>88</v>
      </c>
      <c r="G32" s="94">
        <v>79</v>
      </c>
      <c r="H32" s="94">
        <v>75</v>
      </c>
      <c r="I32" s="94">
        <v>70</v>
      </c>
      <c r="J32" s="94">
        <v>75</v>
      </c>
      <c r="K32" s="94">
        <v>75</v>
      </c>
      <c r="L32" s="94">
        <v>97</v>
      </c>
      <c r="M32" s="94">
        <v>144</v>
      </c>
      <c r="N32" s="94">
        <v>143</v>
      </c>
      <c r="O32" s="94">
        <v>145</v>
      </c>
      <c r="P32" s="94">
        <v>133</v>
      </c>
      <c r="Q32" s="94">
        <v>140</v>
      </c>
      <c r="R32" s="94">
        <v>173</v>
      </c>
      <c r="S32" s="94">
        <v>241</v>
      </c>
      <c r="T32" s="94">
        <v>327</v>
      </c>
      <c r="U32" s="94">
        <v>329</v>
      </c>
      <c r="V32" s="94">
        <v>345</v>
      </c>
      <c r="W32" s="94">
        <v>342</v>
      </c>
      <c r="X32" s="94">
        <v>336</v>
      </c>
      <c r="Y32" s="94">
        <v>338</v>
      </c>
      <c r="Z32" s="95"/>
      <c r="AA32" s="74">
        <f t="shared" si="3"/>
        <v>4099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>
        <v>41.7</v>
      </c>
      <c r="X33" s="94"/>
      <c r="Y33" s="94"/>
      <c r="Z33" s="95"/>
      <c r="AA33" s="74">
        <f t="shared" si="3"/>
        <v>41.7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>
        <v>100.9</v>
      </c>
      <c r="D35" s="94">
        <v>366.7</v>
      </c>
      <c r="E35" s="94">
        <v>366.6</v>
      </c>
      <c r="F35" s="94">
        <v>195</v>
      </c>
      <c r="G35" s="94">
        <v>257.39999999999998</v>
      </c>
      <c r="H35" s="94">
        <v>445.8</v>
      </c>
      <c r="I35" s="94">
        <v>500</v>
      </c>
      <c r="J35" s="94">
        <v>500</v>
      </c>
      <c r="K35" s="94">
        <v>500</v>
      </c>
      <c r="L35" s="94">
        <v>500</v>
      </c>
      <c r="M35" s="94">
        <v>430.6</v>
      </c>
      <c r="N35" s="94">
        <v>464.3</v>
      </c>
      <c r="O35" s="94">
        <v>500</v>
      </c>
      <c r="P35" s="94">
        <v>421.6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10048.900000000001</v>
      </c>
    </row>
    <row r="36" spans="1:27" ht="30" customHeight="1" thickBot="1" x14ac:dyDescent="0.25">
      <c r="A36" s="81" t="s">
        <v>41</v>
      </c>
      <c r="B36" s="82">
        <f>SUM(B31:B35)</f>
        <v>376</v>
      </c>
      <c r="C36" s="83">
        <f t="shared" ref="C36:Z36" si="4">SUM(C31:C35)</f>
        <v>504.9</v>
      </c>
      <c r="D36" s="83">
        <f t="shared" si="4"/>
        <v>717.7</v>
      </c>
      <c r="E36" s="83">
        <f t="shared" si="4"/>
        <v>709.6</v>
      </c>
      <c r="F36" s="83">
        <f t="shared" si="4"/>
        <v>538</v>
      </c>
      <c r="G36" s="83">
        <f t="shared" si="4"/>
        <v>565.4</v>
      </c>
      <c r="H36" s="83">
        <f t="shared" si="4"/>
        <v>688.8</v>
      </c>
      <c r="I36" s="83">
        <f t="shared" si="4"/>
        <v>775</v>
      </c>
      <c r="J36" s="83">
        <f t="shared" si="4"/>
        <v>744</v>
      </c>
      <c r="K36" s="83">
        <f t="shared" si="4"/>
        <v>774</v>
      </c>
      <c r="L36" s="83">
        <f t="shared" si="4"/>
        <v>817</v>
      </c>
      <c r="M36" s="83">
        <f t="shared" si="4"/>
        <v>823.6</v>
      </c>
      <c r="N36" s="83">
        <f t="shared" si="4"/>
        <v>856.3</v>
      </c>
      <c r="O36" s="83">
        <f t="shared" si="4"/>
        <v>892</v>
      </c>
      <c r="P36" s="83">
        <f t="shared" si="4"/>
        <v>795.6</v>
      </c>
      <c r="Q36" s="83">
        <f t="shared" si="4"/>
        <v>831</v>
      </c>
      <c r="R36" s="83">
        <f t="shared" si="4"/>
        <v>859</v>
      </c>
      <c r="S36" s="83">
        <f t="shared" si="4"/>
        <v>970</v>
      </c>
      <c r="T36" s="83">
        <f t="shared" si="4"/>
        <v>1042</v>
      </c>
      <c r="U36" s="83">
        <f t="shared" si="4"/>
        <v>1084</v>
      </c>
      <c r="V36" s="83">
        <f t="shared" si="4"/>
        <v>1097.9369999999999</v>
      </c>
      <c r="W36" s="83">
        <f t="shared" si="4"/>
        <v>1149.636</v>
      </c>
      <c r="X36" s="83">
        <f t="shared" si="4"/>
        <v>1107</v>
      </c>
      <c r="Y36" s="83">
        <f t="shared" si="4"/>
        <v>1068</v>
      </c>
      <c r="Z36" s="84">
        <f t="shared" si="4"/>
        <v>0</v>
      </c>
      <c r="AA36" s="85">
        <f t="shared" si="3"/>
        <v>19786.472999999998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>
        <v>41.7</v>
      </c>
      <c r="X41" s="94"/>
      <c r="Y41" s="94"/>
      <c r="Z41" s="95"/>
      <c r="AA41" s="74">
        <f t="shared" si="5"/>
        <v>41.7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100.9</v>
      </c>
      <c r="D43" s="94">
        <v>366.7</v>
      </c>
      <c r="E43" s="94">
        <v>366.6</v>
      </c>
      <c r="F43" s="94">
        <v>195</v>
      </c>
      <c r="G43" s="94">
        <v>257.39999999999998</v>
      </c>
      <c r="H43" s="94">
        <v>445.8</v>
      </c>
      <c r="I43" s="94">
        <v>500</v>
      </c>
      <c r="J43" s="94">
        <v>500</v>
      </c>
      <c r="K43" s="94">
        <v>500</v>
      </c>
      <c r="L43" s="94">
        <v>500</v>
      </c>
      <c r="M43" s="94">
        <v>430.6</v>
      </c>
      <c r="N43" s="94">
        <v>464.3</v>
      </c>
      <c r="O43" s="94">
        <v>500</v>
      </c>
      <c r="P43" s="94">
        <v>421.6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10048.900000000001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100.9</v>
      </c>
      <c r="D44" s="83">
        <f t="shared" si="6"/>
        <v>366.7</v>
      </c>
      <c r="E44" s="83">
        <f t="shared" si="6"/>
        <v>366.6</v>
      </c>
      <c r="F44" s="83">
        <f t="shared" si="6"/>
        <v>195</v>
      </c>
      <c r="G44" s="83">
        <f t="shared" si="6"/>
        <v>257.39999999999998</v>
      </c>
      <c r="H44" s="83">
        <f t="shared" si="6"/>
        <v>445.8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430.6</v>
      </c>
      <c r="N44" s="83">
        <f t="shared" si="6"/>
        <v>464.3</v>
      </c>
      <c r="O44" s="83">
        <f t="shared" si="6"/>
        <v>500</v>
      </c>
      <c r="P44" s="83">
        <f t="shared" si="6"/>
        <v>421.6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541.70000000000005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10090.600000000002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4727.2210000000005</v>
      </c>
      <c r="C47" s="83">
        <f t="shared" ref="C47:Z47" si="8">SUM(C10:C13)+C22+C36</f>
        <v>4686.0779999999995</v>
      </c>
      <c r="D47" s="83">
        <f t="shared" si="8"/>
        <v>4805.0209999999997</v>
      </c>
      <c r="E47" s="83">
        <f t="shared" si="8"/>
        <v>4738.1250000000009</v>
      </c>
      <c r="F47" s="83">
        <f t="shared" si="8"/>
        <v>4606.4129999999996</v>
      </c>
      <c r="G47" s="83">
        <f t="shared" si="8"/>
        <v>4730.3459999999995</v>
      </c>
      <c r="H47" s="83">
        <f t="shared" si="8"/>
        <v>4974.8419999999996</v>
      </c>
      <c r="I47" s="83">
        <f t="shared" si="8"/>
        <v>5342.634</v>
      </c>
      <c r="J47" s="83">
        <f t="shared" si="8"/>
        <v>5661.8239999999996</v>
      </c>
      <c r="K47" s="83">
        <f t="shared" si="8"/>
        <v>5967.17</v>
      </c>
      <c r="L47" s="83">
        <f t="shared" si="8"/>
        <v>6256.1049999999996</v>
      </c>
      <c r="M47" s="83">
        <f t="shared" si="8"/>
        <v>6316.4790000000012</v>
      </c>
      <c r="N47" s="83">
        <f t="shared" si="8"/>
        <v>6255.6809999999996</v>
      </c>
      <c r="O47" s="83">
        <f t="shared" si="8"/>
        <v>5941.3209999999999</v>
      </c>
      <c r="P47" s="83">
        <f t="shared" si="8"/>
        <v>5674.4669999999996</v>
      </c>
      <c r="Q47" s="83">
        <f t="shared" si="8"/>
        <v>5664.2060000000001</v>
      </c>
      <c r="R47" s="83">
        <f t="shared" si="8"/>
        <v>5834.5810000000001</v>
      </c>
      <c r="S47" s="83">
        <f t="shared" si="8"/>
        <v>6325.9790000000003</v>
      </c>
      <c r="T47" s="83">
        <f t="shared" si="8"/>
        <v>6882.1639999999998</v>
      </c>
      <c r="U47" s="83">
        <f t="shared" si="8"/>
        <v>6976.1919999999991</v>
      </c>
      <c r="V47" s="83">
        <f t="shared" si="8"/>
        <v>6739.201</v>
      </c>
      <c r="W47" s="83">
        <f t="shared" si="8"/>
        <v>6361.5030000000006</v>
      </c>
      <c r="X47" s="83">
        <f t="shared" si="8"/>
        <v>5991.6929999999993</v>
      </c>
      <c r="Y47" s="83">
        <f t="shared" si="8"/>
        <v>5519.6319999999996</v>
      </c>
      <c r="Z47" s="84">
        <f t="shared" si="8"/>
        <v>0</v>
      </c>
      <c r="AA47" s="100">
        <f>SUM(B47:Z47)</f>
        <v>136978.87800000003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-724.1</v>
      </c>
      <c r="C4" s="18">
        <v>-452.1</v>
      </c>
      <c r="D4" s="18">
        <v>-186.3</v>
      </c>
      <c r="E4" s="18">
        <v>-186.39999999999998</v>
      </c>
      <c r="F4" s="18">
        <v>-358</v>
      </c>
      <c r="G4" s="18">
        <v>-295.60000000000002</v>
      </c>
      <c r="H4" s="18">
        <v>-107.19999999999999</v>
      </c>
      <c r="I4" s="18">
        <v>-53</v>
      </c>
      <c r="J4" s="18">
        <v>-53</v>
      </c>
      <c r="K4" s="18">
        <v>-25.5</v>
      </c>
      <c r="L4" s="18">
        <v>-53</v>
      </c>
      <c r="M4" s="18">
        <v>-122.39999999999998</v>
      </c>
      <c r="N4" s="18">
        <v>-88.699999999999989</v>
      </c>
      <c r="O4" s="18">
        <v>-53</v>
      </c>
      <c r="P4" s="18">
        <v>-131.39999999999998</v>
      </c>
      <c r="Q4" s="18">
        <v>-47.799999999999955</v>
      </c>
      <c r="R4" s="18">
        <v>150.69999999999999</v>
      </c>
      <c r="S4" s="18">
        <v>335.7</v>
      </c>
      <c r="T4" s="18">
        <v>460.4</v>
      </c>
      <c r="U4" s="18">
        <v>431</v>
      </c>
      <c r="V4" s="18">
        <v>467.7</v>
      </c>
      <c r="W4" s="18">
        <v>541.70000000000005</v>
      </c>
      <c r="X4" s="18">
        <v>369.9</v>
      </c>
      <c r="Y4" s="18">
        <v>395.3</v>
      </c>
      <c r="Z4" s="19"/>
      <c r="AA4" s="107">
        <f>SUM(B4:Z4)</f>
        <v>214.89999999999981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205.59</v>
      </c>
      <c r="C7" s="113">
        <v>189.74</v>
      </c>
      <c r="D7" s="113">
        <v>179.22</v>
      </c>
      <c r="E7" s="113">
        <v>162.9</v>
      </c>
      <c r="F7" s="113">
        <v>155.58000000000001</v>
      </c>
      <c r="G7" s="113">
        <v>161.88</v>
      </c>
      <c r="H7" s="113">
        <v>177.8</v>
      </c>
      <c r="I7" s="113">
        <v>185.49</v>
      </c>
      <c r="J7" s="113">
        <v>157.4</v>
      </c>
      <c r="K7" s="113">
        <v>171.6</v>
      </c>
      <c r="L7" s="113">
        <v>182.69</v>
      </c>
      <c r="M7" s="113">
        <v>181.22</v>
      </c>
      <c r="N7" s="113">
        <v>180.71</v>
      </c>
      <c r="O7" s="113">
        <v>157.32</v>
      </c>
      <c r="P7" s="113">
        <v>151.9</v>
      </c>
      <c r="Q7" s="113">
        <v>153.13</v>
      </c>
      <c r="R7" s="113">
        <v>171.91</v>
      </c>
      <c r="S7" s="113">
        <v>176.46</v>
      </c>
      <c r="T7" s="113">
        <v>220.59</v>
      </c>
      <c r="U7" s="113">
        <v>207.33</v>
      </c>
      <c r="V7" s="113">
        <v>182.58</v>
      </c>
      <c r="W7" s="113">
        <v>175.05</v>
      </c>
      <c r="X7" s="113">
        <v>158.08000000000001</v>
      </c>
      <c r="Y7" s="113">
        <v>113</v>
      </c>
      <c r="Z7" s="114"/>
      <c r="AA7" s="115">
        <v>173.29875000000001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553</v>
      </c>
      <c r="C13" s="125">
        <v>553</v>
      </c>
      <c r="D13" s="125">
        <v>553</v>
      </c>
      <c r="E13" s="125">
        <v>553</v>
      </c>
      <c r="F13" s="125">
        <v>553</v>
      </c>
      <c r="G13" s="125">
        <v>553</v>
      </c>
      <c r="H13" s="125">
        <v>553</v>
      </c>
      <c r="I13" s="125">
        <v>553</v>
      </c>
      <c r="J13" s="125">
        <v>553</v>
      </c>
      <c r="K13" s="125">
        <v>525.5</v>
      </c>
      <c r="L13" s="125">
        <v>553</v>
      </c>
      <c r="M13" s="125">
        <v>553</v>
      </c>
      <c r="N13" s="125">
        <v>553</v>
      </c>
      <c r="O13" s="125">
        <v>553</v>
      </c>
      <c r="P13" s="125">
        <v>553</v>
      </c>
      <c r="Q13" s="125">
        <v>547.79999999999995</v>
      </c>
      <c r="R13" s="125">
        <v>349.3</v>
      </c>
      <c r="S13" s="125">
        <v>164.3</v>
      </c>
      <c r="T13" s="125">
        <v>39.6</v>
      </c>
      <c r="U13" s="125">
        <v>69</v>
      </c>
      <c r="V13" s="125">
        <v>32.299999999999997</v>
      </c>
      <c r="W13" s="125"/>
      <c r="X13" s="125">
        <v>130.1</v>
      </c>
      <c r="Y13" s="126">
        <v>104.7</v>
      </c>
      <c r="Z13" s="127"/>
      <c r="AA13" s="128">
        <f t="shared" si="0"/>
        <v>9704.5999999999985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171.1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171.1</v>
      </c>
    </row>
    <row r="16" spans="1:27" ht="30" customHeight="1" thickBot="1" x14ac:dyDescent="0.25">
      <c r="A16" s="81" t="s">
        <v>45</v>
      </c>
      <c r="B16" s="130">
        <f>IF(LEN(B$2)&gt;0,SUM(B11:B15),"")</f>
        <v>724.1</v>
      </c>
      <c r="C16" s="131">
        <f t="shared" ref="C16:Z16" si="1">IF(LEN(C$2)&gt;0,SUM(C11:C15),"")</f>
        <v>553</v>
      </c>
      <c r="D16" s="131">
        <f t="shared" si="1"/>
        <v>553</v>
      </c>
      <c r="E16" s="131">
        <f t="shared" si="1"/>
        <v>553</v>
      </c>
      <c r="F16" s="131">
        <f t="shared" si="1"/>
        <v>553</v>
      </c>
      <c r="G16" s="131">
        <f t="shared" si="1"/>
        <v>553</v>
      </c>
      <c r="H16" s="131">
        <f t="shared" si="1"/>
        <v>553</v>
      </c>
      <c r="I16" s="131">
        <f t="shared" si="1"/>
        <v>553</v>
      </c>
      <c r="J16" s="131">
        <f t="shared" si="1"/>
        <v>553</v>
      </c>
      <c r="K16" s="131">
        <f t="shared" si="1"/>
        <v>525.5</v>
      </c>
      <c r="L16" s="131">
        <f t="shared" si="1"/>
        <v>553</v>
      </c>
      <c r="M16" s="131">
        <f t="shared" si="1"/>
        <v>553</v>
      </c>
      <c r="N16" s="131">
        <f t="shared" si="1"/>
        <v>553</v>
      </c>
      <c r="O16" s="131">
        <f t="shared" si="1"/>
        <v>553</v>
      </c>
      <c r="P16" s="131">
        <f t="shared" si="1"/>
        <v>553</v>
      </c>
      <c r="Q16" s="131">
        <f t="shared" si="1"/>
        <v>547.79999999999995</v>
      </c>
      <c r="R16" s="131">
        <f t="shared" si="1"/>
        <v>349.3</v>
      </c>
      <c r="S16" s="131">
        <f t="shared" si="1"/>
        <v>164.3</v>
      </c>
      <c r="T16" s="131">
        <f t="shared" si="1"/>
        <v>39.6</v>
      </c>
      <c r="U16" s="131">
        <f t="shared" si="1"/>
        <v>69</v>
      </c>
      <c r="V16" s="131">
        <f t="shared" si="1"/>
        <v>32.299999999999997</v>
      </c>
      <c r="W16" s="131">
        <f t="shared" si="1"/>
        <v>0</v>
      </c>
      <c r="X16" s="131">
        <f t="shared" si="1"/>
        <v>130.1</v>
      </c>
      <c r="Y16" s="131">
        <f t="shared" si="1"/>
        <v>104.7</v>
      </c>
      <c r="Z16" s="132" t="str">
        <f t="shared" si="1"/>
        <v/>
      </c>
      <c r="AA16" s="85">
        <f t="shared" si="0"/>
        <v>9875.6999999999989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>
        <v>41.7</v>
      </c>
      <c r="X21" s="125"/>
      <c r="Y21" s="126"/>
      <c r="Z21" s="127"/>
      <c r="AA21" s="128">
        <f t="shared" si="2"/>
        <v>41.7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>
        <v>100.9</v>
      </c>
      <c r="D23" s="129">
        <v>366.7</v>
      </c>
      <c r="E23" s="129">
        <v>366.6</v>
      </c>
      <c r="F23" s="129">
        <v>195</v>
      </c>
      <c r="G23" s="129">
        <v>257.39999999999998</v>
      </c>
      <c r="H23" s="129">
        <v>445.8</v>
      </c>
      <c r="I23" s="129">
        <v>500</v>
      </c>
      <c r="J23" s="129">
        <v>500</v>
      </c>
      <c r="K23" s="129">
        <v>500</v>
      </c>
      <c r="L23" s="129">
        <v>500</v>
      </c>
      <c r="M23" s="129">
        <v>430.6</v>
      </c>
      <c r="N23" s="129">
        <v>464.3</v>
      </c>
      <c r="O23" s="129">
        <v>500</v>
      </c>
      <c r="P23" s="129">
        <v>421.6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10048.900000000001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100.9</v>
      </c>
      <c r="D24" s="131">
        <f t="shared" si="3"/>
        <v>366.7</v>
      </c>
      <c r="E24" s="131">
        <f t="shared" si="3"/>
        <v>366.6</v>
      </c>
      <c r="F24" s="131">
        <f t="shared" si="3"/>
        <v>195</v>
      </c>
      <c r="G24" s="131">
        <f t="shared" si="3"/>
        <v>257.39999999999998</v>
      </c>
      <c r="H24" s="131">
        <f t="shared" si="3"/>
        <v>445.8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430.6</v>
      </c>
      <c r="N24" s="131">
        <f t="shared" si="3"/>
        <v>464.3</v>
      </c>
      <c r="O24" s="131">
        <f t="shared" si="3"/>
        <v>500</v>
      </c>
      <c r="P24" s="131">
        <f t="shared" si="3"/>
        <v>421.6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541.70000000000005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10090.600000000002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2021-10-23T11:08:14Z</dcterms:created>
  <dcterms:modified xsi:type="dcterms:W3CDTF">2021-10-23T11:08:14Z</dcterms:modified>
</cp:coreProperties>
</file>