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[1]SPOT_Orders_OverView_01!$A$46:$A$81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[1]RES_Portfolios!$C$10:$K$35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<sst xmlns="http://schemas.openxmlformats.org/spreadsheetml/2006/main" count="109" uniqueCount="48">
  <si>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22/10/2021 14:06:08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</si>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</sst>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392</c:v>
                </c:pt>
                <c:pt idx="1">
                  <c:v>392</c:v>
                </c:pt>
                <c:pt idx="2">
                  <c:v>392</c:v>
                </c:pt>
                <c:pt idx="3">
                  <c:v>392</c:v>
                </c:pt>
                <c:pt idx="4">
                  <c:v>392</c:v>
                </c:pt>
                <c:pt idx="5">
                  <c:v>392</c:v>
                </c:pt>
                <c:pt idx="6">
                  <c:v>392</c:v>
                </c:pt>
                <c:pt idx="7">
                  <c:v>392</c:v>
                </c:pt>
                <c:pt idx="8">
                  <c:v>392</c:v>
                </c:pt>
                <c:pt idx="9">
                  <c:v>392</c:v>
                </c:pt>
                <c:pt idx="10">
                  <c:v>392</c:v>
                </c:pt>
                <c:pt idx="11">
                  <c:v>392</c:v>
                </c:pt>
                <c:pt idx="12">
                  <c:v>392</c:v>
                </c:pt>
                <c:pt idx="13">
                  <c:v>392</c:v>
                </c:pt>
                <c:pt idx="14">
                  <c:v>392</c:v>
                </c:pt>
                <c:pt idx="15">
                  <c:v>392</c:v>
                </c:pt>
                <c:pt idx="16">
                  <c:v>392</c:v>
                </c:pt>
                <c:pt idx="17">
                  <c:v>392</c:v>
                </c:pt>
                <c:pt idx="18">
                  <c:v>392</c:v>
                </c:pt>
                <c:pt idx="19">
                  <c:v>392</c:v>
                </c:pt>
                <c:pt idx="20">
                  <c:v>392</c:v>
                </c:pt>
                <c:pt idx="21">
                  <c:v>392</c:v>
                </c:pt>
                <c:pt idx="22">
                  <c:v>392</c:v>
                </c:pt>
                <c:pt idx="23">
                  <c:v>392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3149.3440000000001</c:v>
                </c:pt>
                <c:pt idx="1">
                  <c:v>2887.6710000000003</c:v>
                </c:pt>
                <c:pt idx="2">
                  <c:v>2805.9679999999998</c:v>
                </c:pt>
                <c:pt idx="3">
                  <c:v>2711.9360000000001</c:v>
                </c:pt>
                <c:pt idx="4">
                  <c:v>2780.6460000000002</c:v>
                </c:pt>
                <c:pt idx="5">
                  <c:v>3142.0770000000002</c:v>
                </c:pt>
                <c:pt idx="6">
                  <c:v>3414.2420000000002</c:v>
                </c:pt>
                <c:pt idx="7">
                  <c:v>3702.328</c:v>
                </c:pt>
                <c:pt idx="8">
                  <c:v>3649.1210000000001</c:v>
                </c:pt>
                <c:pt idx="9">
                  <c:v>3642.8530000000001</c:v>
                </c:pt>
                <c:pt idx="10">
                  <c:v>3579.84</c:v>
                </c:pt>
                <c:pt idx="11">
                  <c:v>3463.6830000000004</c:v>
                </c:pt>
                <c:pt idx="12">
                  <c:v>3368.5520000000001</c:v>
                </c:pt>
                <c:pt idx="13">
                  <c:v>3269.0570000000002</c:v>
                </c:pt>
                <c:pt idx="14">
                  <c:v>3254.8759999999997</c:v>
                </c:pt>
                <c:pt idx="15">
                  <c:v>3347.8719999999998</c:v>
                </c:pt>
                <c:pt idx="16">
                  <c:v>3414.0980000000004</c:v>
                </c:pt>
                <c:pt idx="17">
                  <c:v>3625.4040000000005</c:v>
                </c:pt>
                <c:pt idx="18">
                  <c:v>3829.33</c:v>
                </c:pt>
                <c:pt idx="19">
                  <c:v>3893.3939999999998</c:v>
                </c:pt>
                <c:pt idx="20">
                  <c:v>3802.357</c:v>
                </c:pt>
                <c:pt idx="21">
                  <c:v>3549.8540000000003</c:v>
                </c:pt>
                <c:pt idx="22">
                  <c:v>3389.8919999999998</c:v>
                </c:pt>
                <c:pt idx="23">
                  <c:v>3101.5390000000002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873.072</c:v>
                </c:pt>
                <c:pt idx="1">
                  <c:v>1053</c:v>
                </c:pt>
                <c:pt idx="2">
                  <c:v>1059.54</c:v>
                </c:pt>
                <c:pt idx="3">
                  <c:v>1112</c:v>
                </c:pt>
                <c:pt idx="4">
                  <c:v>1158</c:v>
                </c:pt>
                <c:pt idx="5">
                  <c:v>1097.3</c:v>
                </c:pt>
                <c:pt idx="6">
                  <c:v>926.14300000000003</c:v>
                </c:pt>
                <c:pt idx="7">
                  <c:v>584.5</c:v>
                </c:pt>
                <c:pt idx="8">
                  <c:v>610.20000000000005</c:v>
                </c:pt>
                <c:pt idx="9">
                  <c:v>620.20000000000005</c:v>
                </c:pt>
                <c:pt idx="10">
                  <c:v>615.70000000000005</c:v>
                </c:pt>
                <c:pt idx="11">
                  <c:v>635.20000000000005</c:v>
                </c:pt>
                <c:pt idx="12">
                  <c:v>728.6</c:v>
                </c:pt>
                <c:pt idx="13">
                  <c:v>715.2</c:v>
                </c:pt>
                <c:pt idx="14">
                  <c:v>662.8</c:v>
                </c:pt>
                <c:pt idx="15">
                  <c:v>606.79999999999995</c:v>
                </c:pt>
                <c:pt idx="16">
                  <c:v>767.1</c:v>
                </c:pt>
                <c:pt idx="17">
                  <c:v>649.40000000000009</c:v>
                </c:pt>
                <c:pt idx="18">
                  <c:v>893.83600000000001</c:v>
                </c:pt>
                <c:pt idx="19">
                  <c:v>896.8</c:v>
                </c:pt>
                <c:pt idx="20">
                  <c:v>905.59999999999991</c:v>
                </c:pt>
                <c:pt idx="21">
                  <c:v>961.1</c:v>
                </c:pt>
                <c:pt idx="22">
                  <c:v>1034.9000000000001</c:v>
                </c:pt>
                <c:pt idx="23">
                  <c:v>825.6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780.20799999999997</c:v>
                </c:pt>
                <c:pt idx="1">
                  <c:v>745.65799999999979</c:v>
                </c:pt>
                <c:pt idx="2">
                  <c:v>711.48800000000006</c:v>
                </c:pt>
                <c:pt idx="3">
                  <c:v>665.09300000000007</c:v>
                </c:pt>
                <c:pt idx="4">
                  <c:v>605.64800000000002</c:v>
                </c:pt>
                <c:pt idx="5">
                  <c:v>554.1339999999999</c:v>
                </c:pt>
                <c:pt idx="6">
                  <c:v>510.74999999999989</c:v>
                </c:pt>
                <c:pt idx="7">
                  <c:v>698.98899999999981</c:v>
                </c:pt>
                <c:pt idx="8">
                  <c:v>1186.7350000000001</c:v>
                </c:pt>
                <c:pt idx="9">
                  <c:v>1680.3490000000002</c:v>
                </c:pt>
                <c:pt idx="10">
                  <c:v>2017.3760000000002</c:v>
                </c:pt>
                <c:pt idx="11">
                  <c:v>2244.846</c:v>
                </c:pt>
                <c:pt idx="12">
                  <c:v>2333.0939999999996</c:v>
                </c:pt>
                <c:pt idx="13">
                  <c:v>2214.5760000000005</c:v>
                </c:pt>
                <c:pt idx="14">
                  <c:v>1979.9550000000006</c:v>
                </c:pt>
                <c:pt idx="15">
                  <c:v>1547.9269999999999</c:v>
                </c:pt>
                <c:pt idx="16">
                  <c:v>969.7</c:v>
                </c:pt>
                <c:pt idx="17">
                  <c:v>586.06600000000003</c:v>
                </c:pt>
                <c:pt idx="18">
                  <c:v>535.69399999999996</c:v>
                </c:pt>
                <c:pt idx="19">
                  <c:v>519.77599999999995</c:v>
                </c:pt>
                <c:pt idx="20">
                  <c:v>481.00899999999996</c:v>
                </c:pt>
                <c:pt idx="21">
                  <c:v>459.27300000000002</c:v>
                </c:pt>
                <c:pt idx="22">
                  <c:v>455.99600000000004</c:v>
                </c:pt>
                <c:pt idx="23">
                  <c:v>445.58799999999985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56</c:v>
                </c:pt>
                <c:pt idx="1">
                  <c:v>56</c:v>
                </c:pt>
                <c:pt idx="2">
                  <c:v>56</c:v>
                </c:pt>
                <c:pt idx="3">
                  <c:v>80</c:v>
                </c:pt>
                <c:pt idx="4">
                  <c:v>80</c:v>
                </c:pt>
                <c:pt idx="5">
                  <c:v>52</c:v>
                </c:pt>
                <c:pt idx="6">
                  <c:v>170</c:v>
                </c:pt>
                <c:pt idx="7">
                  <c:v>474.108</c:v>
                </c:pt>
                <c:pt idx="8">
                  <c:v>473</c:v>
                </c:pt>
                <c:pt idx="9">
                  <c:v>319.74400000000003</c:v>
                </c:pt>
                <c:pt idx="10">
                  <c:v>217.42500000000001</c:v>
                </c:pt>
                <c:pt idx="11">
                  <c:v>82</c:v>
                </c:pt>
                <c:pt idx="12">
                  <c:v>52</c:v>
                </c:pt>
                <c:pt idx="13">
                  <c:v>52</c:v>
                </c:pt>
                <c:pt idx="14">
                  <c:v>52</c:v>
                </c:pt>
                <c:pt idx="15">
                  <c:v>87</c:v>
                </c:pt>
                <c:pt idx="16">
                  <c:v>131</c:v>
                </c:pt>
                <c:pt idx="17">
                  <c:v>715</c:v>
                </c:pt>
                <c:pt idx="18">
                  <c:v>873</c:v>
                </c:pt>
                <c:pt idx="19">
                  <c:v>918</c:v>
                </c:pt>
                <c:pt idx="20">
                  <c:v>643</c:v>
                </c:pt>
                <c:pt idx="21">
                  <c:v>322</c:v>
                </c:pt>
                <c:pt idx="22">
                  <c:v>82</c:v>
                </c:pt>
                <c:pt idx="23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0772912"/>
        <c:axId val="2907733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5250.6240000000007</c:v>
                </c:pt>
                <c:pt idx="1">
                  <c:v>5134.3289999999988</c:v>
                </c:pt>
                <c:pt idx="2">
                  <c:v>5024.9960000000001</c:v>
                </c:pt>
                <c:pt idx="3">
                  <c:v>4961.0290000000005</c:v>
                </c:pt>
                <c:pt idx="4">
                  <c:v>5016.2939999999981</c:v>
                </c:pt>
                <c:pt idx="5">
                  <c:v>5237.4910000000009</c:v>
                </c:pt>
                <c:pt idx="6">
                  <c:v>5413.1169999999993</c:v>
                </c:pt>
                <c:pt idx="7">
                  <c:v>5851.8949999999986</c:v>
                </c:pt>
                <c:pt idx="8">
                  <c:v>6311.0469999999996</c:v>
                </c:pt>
                <c:pt idx="9">
                  <c:v>6655.1619999999994</c:v>
                </c:pt>
                <c:pt idx="10">
                  <c:v>6822.3259999999991</c:v>
                </c:pt>
                <c:pt idx="11">
                  <c:v>6817.7150000000011</c:v>
                </c:pt>
                <c:pt idx="12">
                  <c:v>6874.1949999999988</c:v>
                </c:pt>
                <c:pt idx="13">
                  <c:v>6642.8139999999994</c:v>
                </c:pt>
                <c:pt idx="14">
                  <c:v>6341.6409999999996</c:v>
                </c:pt>
                <c:pt idx="15">
                  <c:v>5981.5929999999989</c:v>
                </c:pt>
                <c:pt idx="16">
                  <c:v>5673.8819999999996</c:v>
                </c:pt>
                <c:pt idx="17">
                  <c:v>5967.893</c:v>
                </c:pt>
                <c:pt idx="18">
                  <c:v>6523.8399999999992</c:v>
                </c:pt>
                <c:pt idx="19">
                  <c:v>6619.9249999999984</c:v>
                </c:pt>
                <c:pt idx="20">
                  <c:v>6223.9700000000012</c:v>
                </c:pt>
                <c:pt idx="21">
                  <c:v>5684.2620000000015</c:v>
                </c:pt>
                <c:pt idx="22">
                  <c:v>5354.7730000000001</c:v>
                </c:pt>
                <c:pt idx="23">
                  <c:v>4820.7439999999997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772912"/>
        <c:axId val="2907733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183.91</c:v>
                </c:pt>
                <c:pt idx="1">
                  <c:v>172.76</c:v>
                </c:pt>
                <c:pt idx="2">
                  <c:v>163.92</c:v>
                </c:pt>
                <c:pt idx="3">
                  <c:v>157.84</c:v>
                </c:pt>
                <c:pt idx="4">
                  <c:v>163.03</c:v>
                </c:pt>
                <c:pt idx="5">
                  <c:v>177.19</c:v>
                </c:pt>
                <c:pt idx="6">
                  <c:v>191.5</c:v>
                </c:pt>
                <c:pt idx="7">
                  <c:v>236.66</c:v>
                </c:pt>
                <c:pt idx="8">
                  <c:v>241</c:v>
                </c:pt>
                <c:pt idx="9">
                  <c:v>237.58</c:v>
                </c:pt>
                <c:pt idx="10">
                  <c:v>220.82</c:v>
                </c:pt>
                <c:pt idx="11">
                  <c:v>207.23</c:v>
                </c:pt>
                <c:pt idx="12">
                  <c:v>193.25</c:v>
                </c:pt>
                <c:pt idx="13">
                  <c:v>180.43</c:v>
                </c:pt>
                <c:pt idx="14">
                  <c:v>179.03</c:v>
                </c:pt>
                <c:pt idx="15">
                  <c:v>185.76</c:v>
                </c:pt>
                <c:pt idx="16">
                  <c:v>205.59</c:v>
                </c:pt>
                <c:pt idx="17">
                  <c:v>231.86</c:v>
                </c:pt>
                <c:pt idx="18">
                  <c:v>288.58</c:v>
                </c:pt>
                <c:pt idx="19">
                  <c:v>304.18</c:v>
                </c:pt>
                <c:pt idx="20">
                  <c:v>254.62</c:v>
                </c:pt>
                <c:pt idx="21">
                  <c:v>219</c:v>
                </c:pt>
                <c:pt idx="22">
                  <c:v>215.73</c:v>
                </c:pt>
                <c:pt idx="23">
                  <c:v>195.55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774088"/>
        <c:axId val="290773696"/>
      </c:lineChart>
      <c:catAx>
        <c:axId val="290772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773304"/>
        <c:crosses val="autoZero"/>
        <c:auto val="1"/>
        <c:lblAlgn val="ctr"/>
        <c:lblOffset val="100"/>
        <c:noMultiLvlLbl val="0"/>
      </c:catAx>
      <c:valAx>
        <c:axId val="290773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772912"/>
        <c:crosses val="autoZero"/>
        <c:crossBetween val="between"/>
      </c:valAx>
      <c:valAx>
        <c:axId val="290773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774088"/>
        <c:crosses val="max"/>
        <c:crossBetween val="between"/>
      </c:valAx>
      <c:catAx>
        <c:axId val="290774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0773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44492</v>
          </cell>
        </row>
        <row r="5">
          <cell r="C5" t="str">
            <v>DAM</v>
          </cell>
        </row>
        <row r="26">
          <cell r="C26">
            <v>9408</v>
          </cell>
        </row>
        <row r="27">
          <cell r="C27">
            <v>80775.933999999892</v>
          </cell>
        </row>
        <row r="28">
          <cell r="C28">
            <v>6099.277</v>
          </cell>
        </row>
        <row r="29">
          <cell r="C29">
            <v>19992.590999999997</v>
          </cell>
        </row>
        <row r="30">
          <cell r="C30">
            <v>24929.928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23250.394</v>
          </cell>
        </row>
        <row r="39">
          <cell r="C39">
            <v>26051.353000000003</v>
          </cell>
        </row>
        <row r="40">
          <cell r="C40">
            <v>73548.19</v>
          </cell>
        </row>
        <row r="41">
          <cell r="C41">
            <v>0</v>
          </cell>
        </row>
        <row r="42">
          <cell r="C42">
            <v>15071.12</v>
          </cell>
        </row>
        <row r="43">
          <cell r="C43">
            <v>3284.5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183.91</v>
          </cell>
          <cell r="C7">
            <v>172.76</v>
          </cell>
          <cell r="D7">
            <v>163.92</v>
          </cell>
          <cell r="E7">
            <v>157.84</v>
          </cell>
          <cell r="F7">
            <v>163.03</v>
          </cell>
          <cell r="G7">
            <v>177.19</v>
          </cell>
          <cell r="H7">
            <v>191.5</v>
          </cell>
          <cell r="I7">
            <v>236.66</v>
          </cell>
          <cell r="J7">
            <v>241</v>
          </cell>
          <cell r="K7">
            <v>237.58</v>
          </cell>
          <cell r="L7">
            <v>220.82</v>
          </cell>
          <cell r="M7">
            <v>207.23</v>
          </cell>
          <cell r="N7">
            <v>193.25</v>
          </cell>
          <cell r="O7">
            <v>180.43</v>
          </cell>
          <cell r="P7">
            <v>179.03</v>
          </cell>
          <cell r="Q7">
            <v>185.76</v>
          </cell>
          <cell r="R7">
            <v>205.59</v>
          </cell>
          <cell r="S7">
            <v>231.86</v>
          </cell>
          <cell r="T7">
            <v>288.58</v>
          </cell>
          <cell r="U7">
            <v>304.18</v>
          </cell>
          <cell r="V7">
            <v>254.62</v>
          </cell>
          <cell r="W7">
            <v>219</v>
          </cell>
          <cell r="X7">
            <v>215.73</v>
          </cell>
          <cell r="Y7">
            <v>195.55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183.91</v>
          </cell>
          <cell r="C7">
            <v>172.76</v>
          </cell>
          <cell r="D7">
            <v>163.92</v>
          </cell>
          <cell r="E7">
            <v>157.84</v>
          </cell>
          <cell r="F7">
            <v>163.03</v>
          </cell>
          <cell r="G7">
            <v>177.19</v>
          </cell>
          <cell r="H7">
            <v>191.5</v>
          </cell>
          <cell r="I7">
            <v>236.66</v>
          </cell>
          <cell r="J7">
            <v>241</v>
          </cell>
          <cell r="K7">
            <v>237.58</v>
          </cell>
          <cell r="L7">
            <v>220.82</v>
          </cell>
          <cell r="M7">
            <v>207.23</v>
          </cell>
          <cell r="N7">
            <v>193.25</v>
          </cell>
          <cell r="O7">
            <v>180.43</v>
          </cell>
          <cell r="P7">
            <v>179.03</v>
          </cell>
          <cell r="Q7">
            <v>185.76</v>
          </cell>
          <cell r="R7">
            <v>205.59</v>
          </cell>
          <cell r="S7">
            <v>231.86</v>
          </cell>
          <cell r="T7">
            <v>288.58</v>
          </cell>
          <cell r="U7">
            <v>304.18</v>
          </cell>
          <cell r="V7">
            <v>254.62</v>
          </cell>
          <cell r="W7">
            <v>219</v>
          </cell>
          <cell r="X7">
            <v>215.73</v>
          </cell>
          <cell r="Y7">
            <v>195.55</v>
          </cell>
        </row>
        <row r="12">
          <cell r="B12">
            <v>196</v>
          </cell>
          <cell r="C12">
            <v>196</v>
          </cell>
          <cell r="D12">
            <v>196</v>
          </cell>
          <cell r="E12">
            <v>196</v>
          </cell>
          <cell r="F12">
            <v>196</v>
          </cell>
          <cell r="G12">
            <v>196</v>
          </cell>
          <cell r="H12">
            <v>196</v>
          </cell>
          <cell r="I12">
            <v>196</v>
          </cell>
          <cell r="J12">
            <v>196</v>
          </cell>
          <cell r="K12">
            <v>196</v>
          </cell>
          <cell r="L12">
            <v>196</v>
          </cell>
          <cell r="M12">
            <v>196</v>
          </cell>
          <cell r="N12">
            <v>196</v>
          </cell>
          <cell r="O12">
            <v>196</v>
          </cell>
          <cell r="P12">
            <v>196</v>
          </cell>
          <cell r="Q12">
            <v>196</v>
          </cell>
          <cell r="R12">
            <v>196</v>
          </cell>
          <cell r="S12">
            <v>196</v>
          </cell>
          <cell r="T12">
            <v>196</v>
          </cell>
          <cell r="U12">
            <v>196</v>
          </cell>
          <cell r="V12">
            <v>196</v>
          </cell>
          <cell r="W12">
            <v>196</v>
          </cell>
          <cell r="X12">
            <v>196</v>
          </cell>
          <cell r="Y12">
            <v>196</v>
          </cell>
        </row>
        <row r="13">
          <cell r="B13">
            <v>196</v>
          </cell>
          <cell r="C13">
            <v>196</v>
          </cell>
          <cell r="D13">
            <v>196</v>
          </cell>
          <cell r="E13">
            <v>196</v>
          </cell>
          <cell r="F13">
            <v>196</v>
          </cell>
          <cell r="G13">
            <v>196</v>
          </cell>
          <cell r="H13">
            <v>196</v>
          </cell>
          <cell r="I13">
            <v>196</v>
          </cell>
          <cell r="J13">
            <v>196</v>
          </cell>
          <cell r="K13">
            <v>196</v>
          </cell>
          <cell r="L13">
            <v>196</v>
          </cell>
          <cell r="M13">
            <v>196</v>
          </cell>
          <cell r="N13">
            <v>196</v>
          </cell>
          <cell r="O13">
            <v>196</v>
          </cell>
          <cell r="P13">
            <v>196</v>
          </cell>
          <cell r="Q13">
            <v>196</v>
          </cell>
          <cell r="R13">
            <v>196</v>
          </cell>
          <cell r="S13">
            <v>196</v>
          </cell>
          <cell r="T13">
            <v>196</v>
          </cell>
          <cell r="U13">
            <v>196</v>
          </cell>
          <cell r="V13">
            <v>196</v>
          </cell>
          <cell r="W13">
            <v>196</v>
          </cell>
          <cell r="X13">
            <v>196</v>
          </cell>
          <cell r="Y13">
            <v>196</v>
          </cell>
        </row>
        <row r="23">
          <cell r="B23">
            <v>408</v>
          </cell>
          <cell r="C23">
            <v>408</v>
          </cell>
          <cell r="D23">
            <v>408</v>
          </cell>
          <cell r="E23">
            <v>408</v>
          </cell>
          <cell r="F23">
            <v>408</v>
          </cell>
          <cell r="G23">
            <v>408</v>
          </cell>
          <cell r="H23">
            <v>408</v>
          </cell>
          <cell r="I23">
            <v>405</v>
          </cell>
          <cell r="J23">
            <v>405</v>
          </cell>
          <cell r="K23">
            <v>405</v>
          </cell>
          <cell r="L23">
            <v>405</v>
          </cell>
          <cell r="M23">
            <v>395</v>
          </cell>
          <cell r="N23">
            <v>390</v>
          </cell>
          <cell r="O23">
            <v>390</v>
          </cell>
          <cell r="P23">
            <v>390</v>
          </cell>
          <cell r="Q23">
            <v>390</v>
          </cell>
          <cell r="R23">
            <v>390</v>
          </cell>
          <cell r="S23">
            <v>395</v>
          </cell>
          <cell r="T23">
            <v>395</v>
          </cell>
          <cell r="U23">
            <v>400</v>
          </cell>
          <cell r="V23">
            <v>400</v>
          </cell>
          <cell r="W23">
            <v>400</v>
          </cell>
          <cell r="X23">
            <v>405</v>
          </cell>
          <cell r="Y23">
            <v>405</v>
          </cell>
        </row>
        <row r="24">
          <cell r="U24">
            <v>39.335999999999999</v>
          </cell>
        </row>
        <row r="25">
          <cell r="B25">
            <v>328.97399999999999</v>
          </cell>
          <cell r="C25">
            <v>314.16300000000001</v>
          </cell>
          <cell r="D25">
            <v>301.62900000000002</v>
          </cell>
          <cell r="E25">
            <v>259.536</v>
          </cell>
          <cell r="F25">
            <v>301.09100000000001</v>
          </cell>
          <cell r="G25">
            <v>320.13600000000002</v>
          </cell>
          <cell r="H25">
            <v>339.48200000000003</v>
          </cell>
          <cell r="I25">
            <v>373</v>
          </cell>
          <cell r="J25">
            <v>367.971</v>
          </cell>
          <cell r="K25">
            <v>366.82400000000001</v>
          </cell>
          <cell r="L25">
            <v>364.86700000000002</v>
          </cell>
          <cell r="M25">
            <v>353.05599999999998</v>
          </cell>
          <cell r="N25">
            <v>332.63900000000001</v>
          </cell>
          <cell r="O25">
            <v>314.137</v>
          </cell>
          <cell r="P25">
            <v>312.91199999999998</v>
          </cell>
          <cell r="Q25">
            <v>322.774</v>
          </cell>
          <cell r="R25">
            <v>344.90199999999999</v>
          </cell>
          <cell r="S25">
            <v>345.78199999999998</v>
          </cell>
          <cell r="T25">
            <v>368</v>
          </cell>
          <cell r="U25">
            <v>370</v>
          </cell>
          <cell r="V25">
            <v>362.49900000000002</v>
          </cell>
          <cell r="W25">
            <v>353.90100000000001</v>
          </cell>
          <cell r="X25">
            <v>363.33499999999998</v>
          </cell>
          <cell r="Y25">
            <v>343.851</v>
          </cell>
        </row>
        <row r="26">
          <cell r="B26">
            <v>352</v>
          </cell>
          <cell r="C26">
            <v>279.19099999999997</v>
          </cell>
          <cell r="D26">
            <v>265</v>
          </cell>
          <cell r="E26">
            <v>265</v>
          </cell>
          <cell r="F26">
            <v>265</v>
          </cell>
          <cell r="G26">
            <v>352</v>
          </cell>
          <cell r="H26">
            <v>352</v>
          </cell>
          <cell r="I26">
            <v>352</v>
          </cell>
          <cell r="J26">
            <v>352</v>
          </cell>
          <cell r="K26">
            <v>352</v>
          </cell>
          <cell r="L26">
            <v>352</v>
          </cell>
          <cell r="M26">
            <v>352</v>
          </cell>
          <cell r="N26">
            <v>352</v>
          </cell>
          <cell r="O26">
            <v>352</v>
          </cell>
          <cell r="P26">
            <v>352</v>
          </cell>
          <cell r="Q26">
            <v>352</v>
          </cell>
          <cell r="R26">
            <v>352</v>
          </cell>
          <cell r="S26">
            <v>352</v>
          </cell>
          <cell r="T26">
            <v>352</v>
          </cell>
          <cell r="U26">
            <v>352</v>
          </cell>
          <cell r="V26">
            <v>352</v>
          </cell>
          <cell r="W26">
            <v>352</v>
          </cell>
          <cell r="X26">
            <v>352</v>
          </cell>
          <cell r="Y26">
            <v>352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600</v>
          </cell>
          <cell r="R27">
            <v>550</v>
          </cell>
          <cell r="S27">
            <v>550</v>
          </cell>
          <cell r="T27">
            <v>600</v>
          </cell>
          <cell r="U27">
            <v>600</v>
          </cell>
          <cell r="V27">
            <v>600</v>
          </cell>
          <cell r="W27">
            <v>550</v>
          </cell>
          <cell r="X27">
            <v>550</v>
          </cell>
          <cell r="Y27">
            <v>550</v>
          </cell>
        </row>
        <row r="28">
          <cell r="S28">
            <v>49</v>
          </cell>
          <cell r="T28">
            <v>49</v>
          </cell>
          <cell r="U28">
            <v>49</v>
          </cell>
          <cell r="V28">
            <v>49</v>
          </cell>
        </row>
        <row r="29">
          <cell r="S29">
            <v>49</v>
          </cell>
          <cell r="T29">
            <v>49</v>
          </cell>
          <cell r="U29">
            <v>49</v>
          </cell>
          <cell r="V29">
            <v>49</v>
          </cell>
          <cell r="W29">
            <v>49</v>
          </cell>
        </row>
        <row r="30">
          <cell r="S30">
            <v>49</v>
          </cell>
          <cell r="T30">
            <v>49</v>
          </cell>
          <cell r="U30">
            <v>49</v>
          </cell>
          <cell r="V30">
            <v>49</v>
          </cell>
        </row>
        <row r="31">
          <cell r="B31">
            <v>406.74599999999998</v>
          </cell>
          <cell r="C31">
            <v>408.44799999999998</v>
          </cell>
          <cell r="D31">
            <v>394.61799999999999</v>
          </cell>
          <cell r="E31">
            <v>361.5</v>
          </cell>
          <cell r="F31">
            <v>375.08800000000002</v>
          </cell>
          <cell r="G31">
            <v>397.096</v>
          </cell>
          <cell r="H31">
            <v>374.37799999999999</v>
          </cell>
          <cell r="I31">
            <v>415.358</v>
          </cell>
          <cell r="J31">
            <v>413.3</v>
          </cell>
          <cell r="K31">
            <v>416</v>
          </cell>
          <cell r="L31">
            <v>403.98599999999999</v>
          </cell>
          <cell r="M31">
            <v>400</v>
          </cell>
          <cell r="N31">
            <v>394.93799999999999</v>
          </cell>
          <cell r="O31">
            <v>378.22</v>
          </cell>
          <cell r="P31">
            <v>372.41</v>
          </cell>
          <cell r="Q31">
            <v>370.95</v>
          </cell>
          <cell r="R31">
            <v>373.39800000000002</v>
          </cell>
          <cell r="S31">
            <v>397</v>
          </cell>
          <cell r="T31">
            <v>400</v>
          </cell>
          <cell r="U31">
            <v>405</v>
          </cell>
          <cell r="V31">
            <v>376.40899999999999</v>
          </cell>
          <cell r="W31">
            <v>349.60300000000001</v>
          </cell>
          <cell r="X31">
            <v>402.98700000000002</v>
          </cell>
          <cell r="Y31">
            <v>395.46499999999997</v>
          </cell>
        </row>
        <row r="32">
          <cell r="B32">
            <v>240</v>
          </cell>
          <cell r="C32">
            <v>240</v>
          </cell>
          <cell r="D32">
            <v>240</v>
          </cell>
          <cell r="E32">
            <v>240</v>
          </cell>
          <cell r="F32">
            <v>240</v>
          </cell>
          <cell r="G32">
            <v>300</v>
          </cell>
          <cell r="H32">
            <v>292.91800000000001</v>
          </cell>
          <cell r="I32">
            <v>306.041</v>
          </cell>
          <cell r="J32">
            <v>306.31200000000001</v>
          </cell>
          <cell r="K32">
            <v>306.09800000000001</v>
          </cell>
          <cell r="L32">
            <v>305.05099999999999</v>
          </cell>
          <cell r="M32">
            <v>301.80799999999999</v>
          </cell>
          <cell r="N32">
            <v>294.375</v>
          </cell>
          <cell r="O32">
            <v>283.69299999999998</v>
          </cell>
          <cell r="P32">
            <v>282.52600000000001</v>
          </cell>
          <cell r="Q32">
            <v>288.13299999999998</v>
          </cell>
          <cell r="R32">
            <v>301.39699999999999</v>
          </cell>
          <cell r="S32">
            <v>312.74400000000003</v>
          </cell>
          <cell r="T32">
            <v>332.86</v>
          </cell>
          <cell r="U32">
            <v>338.06</v>
          </cell>
          <cell r="V32">
            <v>321.54000000000002</v>
          </cell>
          <cell r="W32">
            <v>307.60000000000002</v>
          </cell>
          <cell r="X32">
            <v>306.29300000000001</v>
          </cell>
          <cell r="Y32">
            <v>296.29000000000002</v>
          </cell>
        </row>
        <row r="33">
          <cell r="B33">
            <v>291.70699999999999</v>
          </cell>
          <cell r="C33">
            <v>290.30799999999999</v>
          </cell>
          <cell r="D33">
            <v>261.97199999999998</v>
          </cell>
          <cell r="E33">
            <v>250</v>
          </cell>
          <cell r="F33">
            <v>258.02100000000002</v>
          </cell>
          <cell r="G33">
            <v>290.86399999999998</v>
          </cell>
          <cell r="H33">
            <v>335.69400000000002</v>
          </cell>
          <cell r="I33">
            <v>383.029</v>
          </cell>
          <cell r="J33">
            <v>381.03800000000001</v>
          </cell>
          <cell r="K33">
            <v>379.03100000000001</v>
          </cell>
          <cell r="L33">
            <v>377.00099999999998</v>
          </cell>
          <cell r="M33">
            <v>359.041</v>
          </cell>
          <cell r="N33">
            <v>338.63600000000002</v>
          </cell>
          <cell r="O33">
            <v>317.05599999999998</v>
          </cell>
          <cell r="P33">
            <v>314.7</v>
          </cell>
          <cell r="Q33">
            <v>326.02699999999999</v>
          </cell>
          <cell r="R33">
            <v>355.86900000000003</v>
          </cell>
          <cell r="S33">
            <v>364.01799999999997</v>
          </cell>
          <cell r="T33">
            <v>373.07</v>
          </cell>
          <cell r="U33">
            <v>374.09800000000001</v>
          </cell>
          <cell r="V33">
            <v>375.00900000000001</v>
          </cell>
          <cell r="W33">
            <v>375.65</v>
          </cell>
          <cell r="X33">
            <v>377.01</v>
          </cell>
          <cell r="Y33">
            <v>342.50599999999997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160</v>
          </cell>
          <cell r="G35">
            <v>70</v>
          </cell>
          <cell r="H35">
            <v>285.29000000000002</v>
          </cell>
          <cell r="I35">
            <v>360</v>
          </cell>
          <cell r="J35">
            <v>333.36</v>
          </cell>
          <cell r="K35">
            <v>360</v>
          </cell>
          <cell r="L35">
            <v>326.22800000000001</v>
          </cell>
          <cell r="M35">
            <v>297.87400000000002</v>
          </cell>
          <cell r="N35">
            <v>286.68799999999999</v>
          </cell>
          <cell r="O35">
            <v>275.185</v>
          </cell>
          <cell r="P35">
            <v>273.673</v>
          </cell>
          <cell r="Q35">
            <v>280.69600000000003</v>
          </cell>
          <cell r="R35">
            <v>296.56</v>
          </cell>
          <cell r="S35">
            <v>300</v>
          </cell>
          <cell r="T35">
            <v>356.1</v>
          </cell>
          <cell r="U35">
            <v>360</v>
          </cell>
          <cell r="V35">
            <v>360</v>
          </cell>
          <cell r="W35">
            <v>321.858</v>
          </cell>
          <cell r="X35">
            <v>323.36700000000002</v>
          </cell>
          <cell r="Y35">
            <v>288.52699999999999</v>
          </cell>
        </row>
        <row r="36">
          <cell r="B36">
            <v>284.017</v>
          </cell>
          <cell r="C36">
            <v>269.661</v>
          </cell>
          <cell r="D36">
            <v>256.84899999999999</v>
          </cell>
          <cell r="E36">
            <v>250</v>
          </cell>
          <cell r="F36">
            <v>255.54599999999999</v>
          </cell>
          <cell r="G36">
            <v>276.08100000000002</v>
          </cell>
          <cell r="H36">
            <v>298.58</v>
          </cell>
          <cell r="I36">
            <v>380</v>
          </cell>
          <cell r="J36">
            <v>362.24</v>
          </cell>
          <cell r="K36">
            <v>380</v>
          </cell>
          <cell r="L36">
            <v>367.80700000000002</v>
          </cell>
          <cell r="M36">
            <v>327.00400000000002</v>
          </cell>
          <cell r="N36">
            <v>301.37599999999998</v>
          </cell>
          <cell r="O36">
            <v>280.86599999999999</v>
          </cell>
          <cell r="P36">
            <v>278.755</v>
          </cell>
          <cell r="Q36">
            <v>289.392</v>
          </cell>
          <cell r="R36">
            <v>322.072</v>
          </cell>
          <cell r="S36">
            <v>333.96</v>
          </cell>
          <cell r="T36">
            <v>377.4</v>
          </cell>
          <cell r="U36">
            <v>380</v>
          </cell>
          <cell r="V36">
            <v>380</v>
          </cell>
          <cell r="W36">
            <v>362.34199999999998</v>
          </cell>
          <cell r="X36">
            <v>182</v>
          </cell>
        </row>
        <row r="38">
          <cell r="T38">
            <v>90</v>
          </cell>
          <cell r="U38">
            <v>90</v>
          </cell>
        </row>
        <row r="39">
          <cell r="S39">
            <v>70</v>
          </cell>
          <cell r="T39">
            <v>70</v>
          </cell>
          <cell r="U39">
            <v>70</v>
          </cell>
          <cell r="V39">
            <v>70</v>
          </cell>
        </row>
        <row r="40">
          <cell r="I40">
            <v>45</v>
          </cell>
          <cell r="J40">
            <v>45</v>
          </cell>
          <cell r="U40">
            <v>45</v>
          </cell>
          <cell r="V40">
            <v>45</v>
          </cell>
        </row>
        <row r="41">
          <cell r="H41">
            <v>58</v>
          </cell>
          <cell r="I41">
            <v>58</v>
          </cell>
          <cell r="J41">
            <v>58</v>
          </cell>
          <cell r="K41">
            <v>58</v>
          </cell>
          <cell r="S41">
            <v>116</v>
          </cell>
          <cell r="T41">
            <v>116</v>
          </cell>
          <cell r="U41">
            <v>116</v>
          </cell>
          <cell r="V41">
            <v>116</v>
          </cell>
        </row>
        <row r="42">
          <cell r="T42">
            <v>97</v>
          </cell>
          <cell r="U42">
            <v>97</v>
          </cell>
        </row>
        <row r="43">
          <cell r="S43">
            <v>105</v>
          </cell>
        </row>
        <row r="44">
          <cell r="Q44">
            <v>35</v>
          </cell>
          <cell r="R44">
            <v>35</v>
          </cell>
        </row>
        <row r="45">
          <cell r="H45">
            <v>30</v>
          </cell>
          <cell r="I45">
            <v>120</v>
          </cell>
          <cell r="J45">
            <v>120</v>
          </cell>
          <cell r="K45">
            <v>120</v>
          </cell>
          <cell r="L45">
            <v>120</v>
          </cell>
          <cell r="S45">
            <v>90</v>
          </cell>
          <cell r="T45">
            <v>120</v>
          </cell>
          <cell r="U45">
            <v>120</v>
          </cell>
          <cell r="V45">
            <v>90</v>
          </cell>
        </row>
        <row r="46">
          <cell r="H46">
            <v>30</v>
          </cell>
          <cell r="I46">
            <v>120</v>
          </cell>
          <cell r="J46">
            <v>120</v>
          </cell>
          <cell r="K46">
            <v>30</v>
          </cell>
          <cell r="S46">
            <v>120</v>
          </cell>
          <cell r="T46">
            <v>120</v>
          </cell>
          <cell r="U46">
            <v>120</v>
          </cell>
          <cell r="V46">
            <v>120</v>
          </cell>
          <cell r="W46">
            <v>120</v>
          </cell>
        </row>
        <row r="47">
          <cell r="I47">
            <v>1.1080000000000001</v>
          </cell>
          <cell r="S47">
            <v>120</v>
          </cell>
          <cell r="T47">
            <v>120</v>
          </cell>
          <cell r="U47">
            <v>120</v>
          </cell>
          <cell r="V47">
            <v>120</v>
          </cell>
          <cell r="W47">
            <v>120</v>
          </cell>
        </row>
        <row r="48">
          <cell r="B48">
            <v>26</v>
          </cell>
          <cell r="C48">
            <v>26</v>
          </cell>
          <cell r="D48">
            <v>26</v>
          </cell>
          <cell r="E48">
            <v>50</v>
          </cell>
          <cell r="F48">
            <v>50</v>
          </cell>
          <cell r="G48">
            <v>52</v>
          </cell>
          <cell r="H48">
            <v>52</v>
          </cell>
          <cell r="I48">
            <v>110</v>
          </cell>
          <cell r="J48">
            <v>110</v>
          </cell>
          <cell r="K48">
            <v>81.744</v>
          </cell>
          <cell r="L48">
            <v>67.424999999999997</v>
          </cell>
          <cell r="M48">
            <v>52</v>
          </cell>
          <cell r="N48">
            <v>52</v>
          </cell>
          <cell r="O48">
            <v>52</v>
          </cell>
          <cell r="P48">
            <v>52</v>
          </cell>
          <cell r="Q48">
            <v>52</v>
          </cell>
          <cell r="R48">
            <v>52</v>
          </cell>
          <cell r="S48">
            <v>52</v>
          </cell>
          <cell r="T48">
            <v>110</v>
          </cell>
          <cell r="U48">
            <v>110</v>
          </cell>
          <cell r="V48">
            <v>52</v>
          </cell>
          <cell r="W48">
            <v>52</v>
          </cell>
          <cell r="X48">
            <v>52</v>
          </cell>
          <cell r="Y48">
            <v>26</v>
          </cell>
        </row>
        <row r="52">
          <cell r="B52">
            <v>30</v>
          </cell>
          <cell r="C52">
            <v>30</v>
          </cell>
          <cell r="D52">
            <v>30</v>
          </cell>
          <cell r="E52">
            <v>30</v>
          </cell>
          <cell r="F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4">
          <cell r="K54">
            <v>14</v>
          </cell>
          <cell r="L54">
            <v>14</v>
          </cell>
          <cell r="M54">
            <v>14</v>
          </cell>
          <cell r="R54">
            <v>14</v>
          </cell>
          <cell r="S54">
            <v>12</v>
          </cell>
        </row>
        <row r="55">
          <cell r="I55">
            <v>20</v>
          </cell>
          <cell r="J55">
            <v>20</v>
          </cell>
          <cell r="K55">
            <v>16</v>
          </cell>
          <cell r="L55">
            <v>16</v>
          </cell>
          <cell r="M55">
            <v>16</v>
          </cell>
        </row>
        <row r="57">
          <cell r="B57">
            <v>780.20799999999997</v>
          </cell>
          <cell r="C57">
            <v>745.65799999999979</v>
          </cell>
          <cell r="D57">
            <v>711.48800000000006</v>
          </cell>
          <cell r="E57">
            <v>665.09300000000007</v>
          </cell>
          <cell r="F57">
            <v>605.64800000000002</v>
          </cell>
          <cell r="G57">
            <v>554.1339999999999</v>
          </cell>
          <cell r="H57">
            <v>510.74999999999989</v>
          </cell>
          <cell r="I57">
            <v>698.98899999999981</v>
          </cell>
          <cell r="J57">
            <v>1186.7350000000001</v>
          </cell>
          <cell r="K57">
            <v>1680.3490000000002</v>
          </cell>
          <cell r="L57">
            <v>2017.3760000000002</v>
          </cell>
          <cell r="M57">
            <v>2244.846</v>
          </cell>
          <cell r="N57">
            <v>2333.0939999999996</v>
          </cell>
          <cell r="O57">
            <v>2214.5760000000005</v>
          </cell>
          <cell r="P57">
            <v>1979.9550000000006</v>
          </cell>
          <cell r="Q57">
            <v>1547.9269999999999</v>
          </cell>
          <cell r="R57">
            <v>969.7</v>
          </cell>
          <cell r="S57">
            <v>586.06600000000003</v>
          </cell>
          <cell r="T57">
            <v>535.69399999999996</v>
          </cell>
          <cell r="U57">
            <v>519.77599999999995</v>
          </cell>
          <cell r="V57">
            <v>481.00899999999996</v>
          </cell>
          <cell r="W57">
            <v>459.27300000000002</v>
          </cell>
          <cell r="X57">
            <v>455.99600000000004</v>
          </cell>
          <cell r="Y57">
            <v>445.58799999999985</v>
          </cell>
        </row>
        <row r="70">
          <cell r="B70">
            <v>46</v>
          </cell>
          <cell r="C70">
            <v>191</v>
          </cell>
          <cell r="D70">
            <v>184</v>
          </cell>
          <cell r="E70">
            <v>184</v>
          </cell>
          <cell r="F70">
            <v>195</v>
          </cell>
          <cell r="G70">
            <v>173</v>
          </cell>
          <cell r="H70">
            <v>188</v>
          </cell>
          <cell r="I70">
            <v>58</v>
          </cell>
          <cell r="J70">
            <v>63</v>
          </cell>
          <cell r="K70">
            <v>45</v>
          </cell>
          <cell r="L70">
            <v>45</v>
          </cell>
          <cell r="M70">
            <v>63</v>
          </cell>
          <cell r="N70">
            <v>60</v>
          </cell>
          <cell r="O70">
            <v>60</v>
          </cell>
          <cell r="P70">
            <v>67</v>
          </cell>
          <cell r="Q70">
            <v>70</v>
          </cell>
          <cell r="R70">
            <v>38</v>
          </cell>
          <cell r="S70">
            <v>38</v>
          </cell>
          <cell r="T70">
            <v>46.936</v>
          </cell>
          <cell r="U70">
            <v>38</v>
          </cell>
          <cell r="V70">
            <v>38</v>
          </cell>
          <cell r="W70">
            <v>20</v>
          </cell>
          <cell r="X70">
            <v>5</v>
          </cell>
          <cell r="Y70">
            <v>89</v>
          </cell>
        </row>
        <row r="71">
          <cell r="B71">
            <v>159.072</v>
          </cell>
          <cell r="C71">
            <v>194</v>
          </cell>
          <cell r="D71">
            <v>207.54</v>
          </cell>
          <cell r="E71">
            <v>260</v>
          </cell>
          <cell r="F71">
            <v>295</v>
          </cell>
          <cell r="G71">
            <v>289</v>
          </cell>
          <cell r="H71">
            <v>163.04300000000001</v>
          </cell>
          <cell r="I71">
            <v>133</v>
          </cell>
          <cell r="J71">
            <v>123</v>
          </cell>
          <cell r="K71">
            <v>120</v>
          </cell>
          <cell r="L71">
            <v>104</v>
          </cell>
          <cell r="M71">
            <v>73</v>
          </cell>
          <cell r="N71">
            <v>140</v>
          </cell>
          <cell r="O71">
            <v>93</v>
          </cell>
          <cell r="P71">
            <v>79</v>
          </cell>
          <cell r="Q71">
            <v>83</v>
          </cell>
          <cell r="R71">
            <v>63</v>
          </cell>
          <cell r="S71">
            <v>45</v>
          </cell>
          <cell r="T71">
            <v>45</v>
          </cell>
          <cell r="U71">
            <v>45</v>
          </cell>
          <cell r="V71">
            <v>45</v>
          </cell>
          <cell r="W71">
            <v>109</v>
          </cell>
          <cell r="X71">
            <v>192</v>
          </cell>
          <cell r="Y71">
            <v>237</v>
          </cell>
        </row>
        <row r="72">
          <cell r="B72">
            <v>618</v>
          </cell>
          <cell r="C72">
            <v>618</v>
          </cell>
          <cell r="D72">
            <v>618</v>
          </cell>
          <cell r="E72">
            <v>618</v>
          </cell>
          <cell r="F72">
            <v>618</v>
          </cell>
          <cell r="G72">
            <v>585.29999999999995</v>
          </cell>
          <cell r="H72">
            <v>525.1</v>
          </cell>
          <cell r="I72">
            <v>343.5</v>
          </cell>
          <cell r="J72">
            <v>374.2</v>
          </cell>
          <cell r="K72">
            <v>405.2</v>
          </cell>
          <cell r="L72">
            <v>416.7</v>
          </cell>
          <cell r="M72">
            <v>449.2</v>
          </cell>
          <cell r="N72">
            <v>478.6</v>
          </cell>
          <cell r="O72">
            <v>512.20000000000005</v>
          </cell>
          <cell r="P72">
            <v>466.8</v>
          </cell>
          <cell r="Q72">
            <v>403.8</v>
          </cell>
          <cell r="R72">
            <v>407.5</v>
          </cell>
          <cell r="S72">
            <v>229.3</v>
          </cell>
          <cell r="T72">
            <v>251.9</v>
          </cell>
          <cell r="U72">
            <v>263.8</v>
          </cell>
          <cell r="V72">
            <v>327.7</v>
          </cell>
          <cell r="W72">
            <v>328.8</v>
          </cell>
          <cell r="X72">
            <v>287.89999999999998</v>
          </cell>
          <cell r="Y72">
            <v>387.6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R74">
            <v>208.6</v>
          </cell>
          <cell r="S74">
            <v>287.10000000000002</v>
          </cell>
          <cell r="T74">
            <v>500</v>
          </cell>
          <cell r="U74">
            <v>500</v>
          </cell>
          <cell r="V74">
            <v>444.9</v>
          </cell>
          <cell r="W74">
            <v>453.3</v>
          </cell>
          <cell r="X74">
            <v>500</v>
          </cell>
          <cell r="Y74">
            <v>62</v>
          </cell>
        </row>
      </sheetData>
      <sheetData sheetId="17">
        <row r="62">
          <cell r="B62">
            <v>996.30200000000002</v>
          </cell>
          <cell r="C62">
            <v>991.14</v>
          </cell>
          <cell r="D62">
            <v>994.09799999999996</v>
          </cell>
          <cell r="E62">
            <v>981.27499999999998</v>
          </cell>
          <cell r="F62">
            <v>981.94299999999998</v>
          </cell>
          <cell r="G62">
            <v>973.61199999999997</v>
          </cell>
          <cell r="H62">
            <v>956.45500000000004</v>
          </cell>
          <cell r="I62">
            <v>962.70799999999997</v>
          </cell>
          <cell r="J62">
            <v>980.75900000000001</v>
          </cell>
          <cell r="K62">
            <v>962.05200000000002</v>
          </cell>
          <cell r="L62">
            <v>992.16300000000001</v>
          </cell>
          <cell r="M62">
            <v>996.48699999999997</v>
          </cell>
          <cell r="N62">
            <v>999.44600000000003</v>
          </cell>
          <cell r="O62">
            <v>970.08899999999994</v>
          </cell>
          <cell r="P62">
            <v>957.76900000000001</v>
          </cell>
          <cell r="Q62">
            <v>952.75099999999998</v>
          </cell>
          <cell r="R62">
            <v>943.36099999999999</v>
          </cell>
          <cell r="S62">
            <v>923.33899999999994</v>
          </cell>
          <cell r="T62">
            <v>950.11799999999994</v>
          </cell>
          <cell r="U62">
            <v>977.99</v>
          </cell>
          <cell r="V62">
            <v>969.95100000000002</v>
          </cell>
          <cell r="W62">
            <v>953.81799999999998</v>
          </cell>
          <cell r="X62">
            <v>949.83699999999999</v>
          </cell>
          <cell r="Y62">
            <v>932.93100000000004</v>
          </cell>
        </row>
        <row r="63">
          <cell r="B63">
            <v>1013.8950000000001</v>
          </cell>
          <cell r="C63">
            <v>1001.0930000000001</v>
          </cell>
          <cell r="D63">
            <v>990.18499999999983</v>
          </cell>
          <cell r="E63">
            <v>989.90899999999999</v>
          </cell>
          <cell r="F63">
            <v>999.47699999999998</v>
          </cell>
          <cell r="G63">
            <v>1051.299</v>
          </cell>
          <cell r="H63">
            <v>1112.8799999999997</v>
          </cell>
          <cell r="I63">
            <v>1162.17</v>
          </cell>
          <cell r="J63">
            <v>1208.4870000000001</v>
          </cell>
          <cell r="K63">
            <v>1225.0909999999999</v>
          </cell>
          <cell r="L63">
            <v>1218.3330000000003</v>
          </cell>
          <cell r="M63">
            <v>1207.0950000000003</v>
          </cell>
          <cell r="N63">
            <v>1191.7600000000002</v>
          </cell>
          <cell r="O63">
            <v>1155.2149999999999</v>
          </cell>
          <cell r="P63">
            <v>1129.998</v>
          </cell>
          <cell r="Q63">
            <v>1117.7760000000003</v>
          </cell>
          <cell r="R63">
            <v>1105.5770000000002</v>
          </cell>
          <cell r="S63">
            <v>1119.4310000000003</v>
          </cell>
          <cell r="T63">
            <v>1160.1559999999997</v>
          </cell>
          <cell r="U63">
            <v>1087.5649999999998</v>
          </cell>
          <cell r="V63">
            <v>1019.553</v>
          </cell>
          <cell r="W63">
            <v>963.04999999999984</v>
          </cell>
          <cell r="X63">
            <v>930.98000000000013</v>
          </cell>
          <cell r="Y63">
            <v>890.37799999999993</v>
          </cell>
        </row>
        <row r="64">
          <cell r="B64">
            <v>2312.4270000000006</v>
          </cell>
          <cell r="C64">
            <v>2192.0959999999995</v>
          </cell>
          <cell r="D64">
            <v>2122.2129999999997</v>
          </cell>
          <cell r="E64">
            <v>2099.3449999999998</v>
          </cell>
          <cell r="F64">
            <v>2154.8740000000003</v>
          </cell>
          <cell r="G64">
            <v>2327.5800000000004</v>
          </cell>
          <cell r="H64">
            <v>2512.2819999999997</v>
          </cell>
          <cell r="I64">
            <v>2867.0170000000007</v>
          </cell>
          <cell r="J64">
            <v>3270.701</v>
          </cell>
          <cell r="K64">
            <v>3511.1190000000006</v>
          </cell>
          <cell r="L64">
            <v>3651.8299999999995</v>
          </cell>
          <cell r="M64">
            <v>3766.1330000000007</v>
          </cell>
          <cell r="N64">
            <v>3776.3890000000001</v>
          </cell>
          <cell r="O64">
            <v>3524.5099999999998</v>
          </cell>
          <cell r="P64">
            <v>3292.3739999999993</v>
          </cell>
          <cell r="Q64">
            <v>3183.5460000000003</v>
          </cell>
          <cell r="R64">
            <v>3200.4439999999995</v>
          </cell>
          <cell r="S64">
            <v>3424.6229999999996</v>
          </cell>
          <cell r="T64">
            <v>3890.5659999999993</v>
          </cell>
          <cell r="U64">
            <v>3953.8700000000003</v>
          </cell>
          <cell r="V64">
            <v>3657.9659999999999</v>
          </cell>
          <cell r="W64">
            <v>3290.8940000000002</v>
          </cell>
          <cell r="X64">
            <v>2976.9560000000001</v>
          </cell>
          <cell r="Y64">
            <v>2588.4349999999995</v>
          </cell>
        </row>
        <row r="66">
          <cell r="B66">
            <v>152</v>
          </cell>
          <cell r="C66">
            <v>158</v>
          </cell>
          <cell r="D66">
            <v>151.5</v>
          </cell>
          <cell r="E66">
            <v>146.5</v>
          </cell>
          <cell r="F66">
            <v>136</v>
          </cell>
          <cell r="G66">
            <v>118</v>
          </cell>
          <cell r="H66">
            <v>114.5</v>
          </cell>
          <cell r="I66">
            <v>115.5</v>
          </cell>
          <cell r="J66">
            <v>118.5</v>
          </cell>
          <cell r="K66">
            <v>124.5</v>
          </cell>
          <cell r="L66">
            <v>132</v>
          </cell>
          <cell r="M66">
            <v>138</v>
          </cell>
          <cell r="N66">
            <v>140.5</v>
          </cell>
          <cell r="O66">
            <v>144</v>
          </cell>
          <cell r="P66">
            <v>131.5</v>
          </cell>
          <cell r="Q66">
            <v>143</v>
          </cell>
          <cell r="R66">
            <v>131.5</v>
          </cell>
          <cell r="S66">
            <v>137.5</v>
          </cell>
          <cell r="T66">
            <v>156</v>
          </cell>
          <cell r="U66">
            <v>156.5</v>
          </cell>
          <cell r="V66">
            <v>143.5</v>
          </cell>
          <cell r="W66">
            <v>131.5</v>
          </cell>
          <cell r="X66">
            <v>131</v>
          </cell>
          <cell r="Y66">
            <v>133</v>
          </cell>
        </row>
        <row r="70">
          <cell r="B70">
            <v>176</v>
          </cell>
          <cell r="C70">
            <v>176</v>
          </cell>
          <cell r="D70">
            <v>176</v>
          </cell>
          <cell r="E70">
            <v>176</v>
          </cell>
          <cell r="F70">
            <v>176</v>
          </cell>
          <cell r="G70">
            <v>174</v>
          </cell>
          <cell r="H70">
            <v>149</v>
          </cell>
          <cell r="I70">
            <v>229</v>
          </cell>
          <cell r="J70">
            <v>209</v>
          </cell>
          <cell r="K70">
            <v>184</v>
          </cell>
          <cell r="L70">
            <v>206</v>
          </cell>
          <cell r="M70">
            <v>230</v>
          </cell>
          <cell r="N70">
            <v>262</v>
          </cell>
          <cell r="O70">
            <v>222</v>
          </cell>
          <cell r="P70">
            <v>208</v>
          </cell>
          <cell r="Q70">
            <v>217.52</v>
          </cell>
          <cell r="R70">
            <v>191</v>
          </cell>
          <cell r="S70">
            <v>226</v>
          </cell>
          <cell r="T70">
            <v>182</v>
          </cell>
          <cell r="U70">
            <v>263</v>
          </cell>
          <cell r="V70">
            <v>270</v>
          </cell>
          <cell r="W70">
            <v>227</v>
          </cell>
          <cell r="X70">
            <v>227</v>
          </cell>
          <cell r="Y70">
            <v>210</v>
          </cell>
        </row>
        <row r="71">
          <cell r="B71">
            <v>100</v>
          </cell>
          <cell r="C71">
            <v>116</v>
          </cell>
          <cell r="D71">
            <v>91</v>
          </cell>
          <cell r="E71">
            <v>68</v>
          </cell>
          <cell r="F71">
            <v>68</v>
          </cell>
          <cell r="G71">
            <v>93</v>
          </cell>
          <cell r="H71">
            <v>68</v>
          </cell>
          <cell r="I71">
            <v>84</v>
          </cell>
          <cell r="J71">
            <v>113</v>
          </cell>
          <cell r="K71">
            <v>155</v>
          </cell>
          <cell r="L71">
            <v>122</v>
          </cell>
          <cell r="M71">
            <v>130</v>
          </cell>
          <cell r="N71">
            <v>127</v>
          </cell>
          <cell r="O71">
            <v>127</v>
          </cell>
          <cell r="P71">
            <v>122</v>
          </cell>
          <cell r="Q71">
            <v>139</v>
          </cell>
          <cell r="R71">
            <v>102</v>
          </cell>
          <cell r="S71">
            <v>137</v>
          </cell>
          <cell r="T71">
            <v>185</v>
          </cell>
          <cell r="U71">
            <v>181</v>
          </cell>
          <cell r="V71">
            <v>163</v>
          </cell>
          <cell r="W71">
            <v>118</v>
          </cell>
          <cell r="X71">
            <v>139</v>
          </cell>
          <cell r="Y71">
            <v>66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431.5</v>
          </cell>
          <cell r="J74">
            <v>410.6</v>
          </cell>
          <cell r="K74">
            <v>493.4</v>
          </cell>
          <cell r="L74">
            <v>500</v>
          </cell>
          <cell r="M74">
            <v>350</v>
          </cell>
          <cell r="N74">
            <v>377.1</v>
          </cell>
          <cell r="O74">
            <v>500</v>
          </cell>
          <cell r="P74">
            <v>500</v>
          </cell>
          <cell r="Q74">
            <v>228</v>
          </cell>
        </row>
      </sheetData>
      <sheetData sheetId="18">
        <row r="7">
          <cell r="B7">
            <v>183.91</v>
          </cell>
          <cell r="C7">
            <v>172.76</v>
          </cell>
          <cell r="D7">
            <v>163.92</v>
          </cell>
          <cell r="E7">
            <v>157.84</v>
          </cell>
          <cell r="F7">
            <v>163.03</v>
          </cell>
          <cell r="G7">
            <v>177.19</v>
          </cell>
          <cell r="H7">
            <v>191.5</v>
          </cell>
          <cell r="I7">
            <v>236.66</v>
          </cell>
          <cell r="J7">
            <v>241</v>
          </cell>
          <cell r="K7">
            <v>237.58</v>
          </cell>
          <cell r="L7">
            <v>220.82</v>
          </cell>
          <cell r="M7">
            <v>207.23</v>
          </cell>
          <cell r="N7">
            <v>193.25</v>
          </cell>
          <cell r="O7">
            <v>180.43</v>
          </cell>
          <cell r="P7">
            <v>179.03</v>
          </cell>
          <cell r="Q7">
            <v>185.76</v>
          </cell>
          <cell r="R7">
            <v>205.59</v>
          </cell>
          <cell r="S7">
            <v>231.86</v>
          </cell>
          <cell r="T7">
            <v>288.58</v>
          </cell>
          <cell r="U7">
            <v>304.18</v>
          </cell>
          <cell r="V7">
            <v>254.62</v>
          </cell>
          <cell r="W7">
            <v>219</v>
          </cell>
          <cell r="X7">
            <v>215.73</v>
          </cell>
          <cell r="Y7">
            <v>195.55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ENERGI_DANMARK</v>
          </cell>
        </row>
        <row r="17">
          <cell r="A17" t="str">
            <v>ENSCO-AG-ST</v>
          </cell>
        </row>
        <row r="18">
          <cell r="A18" t="str">
            <v>EUNICE_AGG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ATTIKI_GSC</v>
          </cell>
        </row>
        <row r="48">
          <cell r="A48" t="str">
            <v>AYEN_ENERGIJA</v>
          </cell>
        </row>
        <row r="49">
          <cell r="A49" t="str">
            <v>DANSKECOM</v>
          </cell>
        </row>
        <row r="50">
          <cell r="A50" t="str">
            <v>DUFERCO_HELLAS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ENERGI_DANMARK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TERNA_ENERGY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44489</v>
          </cell>
        </row>
        <row r="4">
          <cell r="B4">
            <v>44489</v>
          </cell>
        </row>
        <row r="5">
          <cell r="B5">
            <v>44489</v>
          </cell>
        </row>
        <row r="6">
          <cell r="B6">
            <v>44489</v>
          </cell>
        </row>
        <row r="7">
          <cell r="B7">
            <v>44489</v>
          </cell>
        </row>
        <row r="8">
          <cell r="B8">
            <v>44489</v>
          </cell>
        </row>
        <row r="9">
          <cell r="B9">
            <v>44489</v>
          </cell>
        </row>
        <row r="10">
          <cell r="B10">
            <v>44489</v>
          </cell>
        </row>
        <row r="11">
          <cell r="B11">
            <v>44489</v>
          </cell>
        </row>
        <row r="12">
          <cell r="B12">
            <v>44489</v>
          </cell>
        </row>
        <row r="13">
          <cell r="B13">
            <v>44489</v>
          </cell>
        </row>
        <row r="14">
          <cell r="B14">
            <v>44489</v>
          </cell>
        </row>
        <row r="15">
          <cell r="B15">
            <v>44489</v>
          </cell>
        </row>
        <row r="16">
          <cell r="B16">
            <v>44489</v>
          </cell>
        </row>
      </sheetData>
      <sheetData sheetId="41">
        <row r="2">
          <cell r="C2">
            <v>44493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1003.4598999999999</v>
          </cell>
          <cell r="J13">
            <v>1003.46</v>
          </cell>
          <cell r="K13">
            <v>1003.46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20.068999999999999</v>
          </cell>
          <cell r="J16">
            <v>20.068999999999999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RENOPTIPOWER_BZ01_NDR_SA_C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YES</v>
          </cell>
          <cell r="I20">
            <v>39.96</v>
          </cell>
          <cell r="J20">
            <v>39.96</v>
          </cell>
          <cell r="K20">
            <v>39.96</v>
          </cell>
        </row>
        <row r="21">
          <cell r="C21" t="str">
            <v>DUFERCO_HELLAS_BZ01_NDR_SA_N</v>
          </cell>
          <cell r="D21" t="str">
            <v>29X10001000100CN</v>
          </cell>
          <cell r="E21" t="str">
            <v>DUFERCO_HELLAS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0.49980000000000002</v>
          </cell>
          <cell r="J21">
            <v>0.5</v>
          </cell>
          <cell r="K21">
            <v>0.5</v>
          </cell>
        </row>
        <row r="22">
          <cell r="C22" t="str">
            <v>WOOTIS_BZ01_NDR_SA_N</v>
          </cell>
          <cell r="D22" t="str">
            <v>29X10001000100DL</v>
          </cell>
          <cell r="E22" t="str">
            <v>WOOTIS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20.989899999999999</v>
          </cell>
          <cell r="J22">
            <v>20.99</v>
          </cell>
          <cell r="K22">
            <v>20.99</v>
          </cell>
        </row>
        <row r="23">
          <cell r="C23" t="str">
            <v>ELINVERD_BZ01_NDR_SA_N</v>
          </cell>
          <cell r="D23" t="str">
            <v>29X10001000100EJ</v>
          </cell>
          <cell r="E23" t="str">
            <v>ELINVERD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1.9994000000000001</v>
          </cell>
          <cell r="J23">
            <v>1.9990000000000001</v>
          </cell>
          <cell r="K23">
            <v>1.9990000000000001</v>
          </cell>
        </row>
        <row r="24">
          <cell r="C24" t="str">
            <v>EUNICE_AGG_BZ01_NDR_SA_N</v>
          </cell>
          <cell r="D24" t="str">
            <v>29X10001000100GF</v>
          </cell>
          <cell r="E24" t="str">
            <v>EUNICE_AGG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40.721200000000003</v>
          </cell>
          <cell r="J24">
            <v>40.720999999999997</v>
          </cell>
          <cell r="K24">
            <v>40.720999999999997</v>
          </cell>
        </row>
        <row r="25">
          <cell r="C25" t="str">
            <v>INACCESS_BZ01_NDR_SA_N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104.89790000000001</v>
          </cell>
          <cell r="J25">
            <v>104.898</v>
          </cell>
          <cell r="K25">
            <v>104.898</v>
          </cell>
        </row>
        <row r="26">
          <cell r="C26" t="str">
            <v>INACCESS_BZ01_NDR_SA_C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29.98</v>
          </cell>
          <cell r="J26">
            <v>29.98</v>
          </cell>
          <cell r="K26">
            <v>29.98</v>
          </cell>
        </row>
        <row r="27">
          <cell r="C27" t="str">
            <v>MOH_BZ01_NDR_SA_N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173.95769999999999</v>
          </cell>
          <cell r="J27">
            <v>173.958</v>
          </cell>
          <cell r="K27">
            <v>173.958</v>
          </cell>
        </row>
        <row r="28">
          <cell r="C28" t="str">
            <v>MOH_BZ01_NDR_SA_C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13.8</v>
          </cell>
          <cell r="J28">
            <v>13.8</v>
          </cell>
          <cell r="K28">
            <v>13.8</v>
          </cell>
        </row>
        <row r="29">
          <cell r="C29" t="str">
            <v>MYTILINEOS_BZ01_NDR_SA_N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295.02159999999998</v>
          </cell>
          <cell r="J29">
            <v>295.02199999999999</v>
          </cell>
          <cell r="K29">
            <v>295.02199999999999</v>
          </cell>
        </row>
        <row r="30">
          <cell r="C30" t="str">
            <v>MYTILINEOS_BZ01_NDR_SA_C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118.7353</v>
          </cell>
          <cell r="J30">
            <v>118.735</v>
          </cell>
          <cell r="K30">
            <v>118.735</v>
          </cell>
        </row>
        <row r="31">
          <cell r="C31" t="str">
            <v>ELPEDISON_BZ01_NDR_SA_N</v>
          </cell>
          <cell r="D31" t="str">
            <v>29XTHESSALPOWERA</v>
          </cell>
          <cell r="E31" t="str">
            <v>ELPEDISON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229.2</v>
          </cell>
          <cell r="J31">
            <v>229.2</v>
          </cell>
          <cell r="K31">
            <v>229.2</v>
          </cell>
        </row>
        <row r="32">
          <cell r="C32" t="str">
            <v>VIOLAR_BZ01_NDR_SA_N</v>
          </cell>
          <cell r="D32" t="str">
            <v>29XVIOLARSA----O</v>
          </cell>
          <cell r="E32" t="str">
            <v>VIOLAR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1</v>
          </cell>
          <cell r="J32">
            <v>1</v>
          </cell>
          <cell r="K32">
            <v>1</v>
          </cell>
        </row>
        <row r="33">
          <cell r="C33" t="str">
            <v>FOSETEK_BZ01_NDR_SA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SEDP</v>
          </cell>
          <cell r="H33" t="str">
            <v>N/A</v>
          </cell>
          <cell r="I33">
            <v>34.287100000000002</v>
          </cell>
          <cell r="J33">
            <v>34.286999999999999</v>
          </cell>
          <cell r="K33">
            <v>34.286999999999999</v>
          </cell>
        </row>
        <row r="34">
          <cell r="C34" t="str">
            <v>FOSETEK_BZ01_NDR_NA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SPHE</v>
          </cell>
          <cell r="H34" t="str">
            <v>N/A</v>
          </cell>
          <cell r="I34">
            <v>5.5039999999999996</v>
          </cell>
          <cell r="J34">
            <v>5.5039999999999996</v>
          </cell>
          <cell r="K34">
            <v>5.5039999999999996</v>
          </cell>
        </row>
      </sheetData>
      <sheetData sheetId="43">
        <row r="2">
          <cell r="C2">
            <v>44492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RENOPTIPOWER_BZ01_NDR_SA_C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DUFERCO_HELLAS_BZ01_NDR_SA_N</v>
          </cell>
          <cell r="C27" t="str">
            <v>DUFERCO_HELLAS</v>
          </cell>
          <cell r="D27">
            <v>1</v>
          </cell>
          <cell r="E27" t="b">
            <v>0</v>
          </cell>
        </row>
        <row r="28">
          <cell r="B28" t="str">
            <v>WOOTIS_BZ01_NDR_SA_N</v>
          </cell>
          <cell r="C28" t="str">
            <v>WOOTIS</v>
          </cell>
          <cell r="D28">
            <v>1</v>
          </cell>
          <cell r="E28" t="b">
            <v>0</v>
          </cell>
        </row>
        <row r="29">
          <cell r="B29" t="str">
            <v>ELINVERD_BZ01_NDR_SA_N</v>
          </cell>
          <cell r="C29" t="str">
            <v>ELINVERD</v>
          </cell>
          <cell r="D29">
            <v>1</v>
          </cell>
          <cell r="E29" t="b">
            <v>0</v>
          </cell>
        </row>
        <row r="30">
          <cell r="B30" t="str">
            <v>EUNICE_AGG_BZ01_NDR_SA_N</v>
          </cell>
          <cell r="C30" t="str">
            <v>EUNICE_AGG</v>
          </cell>
          <cell r="D30">
            <v>1</v>
          </cell>
          <cell r="E30" t="b">
            <v>0</v>
          </cell>
        </row>
        <row r="31">
          <cell r="B31" t="str">
            <v>INACCESS_BZ01_NDR_SA_N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INACCESS_BZ01_NDR_SA_C</v>
          </cell>
          <cell r="C32" t="str">
            <v>INACCESS</v>
          </cell>
          <cell r="D32">
            <v>1</v>
          </cell>
          <cell r="E32" t="b">
            <v>0</v>
          </cell>
        </row>
        <row r="33">
          <cell r="B33" t="str">
            <v>MOH_BZ01_NDR_SA_N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MOH_BZ01_NDR_SA_C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MYTILINEOS_BZ01_NDR_SA_N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MYTILINEOS_BZ01_NDR_SA_C</v>
          </cell>
          <cell r="C36" t="str">
            <v>MYTILINEOS</v>
          </cell>
          <cell r="D36">
            <v>1</v>
          </cell>
          <cell r="E36" t="b">
            <v>0</v>
          </cell>
        </row>
        <row r="37">
          <cell r="B37" t="str">
            <v>ELPEDISON_BZ01_NDR_SA_N</v>
          </cell>
          <cell r="C37" t="str">
            <v>ELPEDISON</v>
          </cell>
          <cell r="D37">
            <v>1</v>
          </cell>
          <cell r="E37" t="b">
            <v>0</v>
          </cell>
        </row>
        <row r="38">
          <cell r="B38" t="str">
            <v>VIOLAR_BZ01_NDR_SA_N</v>
          </cell>
          <cell r="C38" t="str">
            <v>VIOLAR</v>
          </cell>
          <cell r="D38">
            <v>1</v>
          </cell>
          <cell r="E38" t="b">
            <v>0</v>
          </cell>
        </row>
        <row r="39">
          <cell r="B39" t="str">
            <v>FOSETEK_BZ01_NDR_SA</v>
          </cell>
          <cell r="C39" t="str">
            <v>DAPEEP</v>
          </cell>
          <cell r="D39">
            <v>1</v>
          </cell>
          <cell r="E39" t="b">
            <v>0</v>
          </cell>
        </row>
        <row r="40">
          <cell r="B40" t="str">
            <v>FOSETEK_BZ01_NDR_NA</v>
          </cell>
          <cell r="C40" t="str">
            <v>DAPEEP</v>
          </cell>
          <cell r="D40">
            <v>1</v>
          </cell>
          <cell r="E40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5250.6239999999989</v>
      </c>
      <c r="C4" s="18">
        <v>5134.3290000000006</v>
      </c>
      <c r="D4" s="18">
        <v>5024.996000000001</v>
      </c>
      <c r="E4" s="18">
        <v>4961.0289999999995</v>
      </c>
      <c r="F4" s="18">
        <v>5016.2940000000008</v>
      </c>
      <c r="G4" s="18">
        <v>5237.5109999999995</v>
      </c>
      <c r="H4" s="18">
        <v>5413.1349999999993</v>
      </c>
      <c r="I4" s="18">
        <v>5851.9250000000011</v>
      </c>
      <c r="J4" s="18">
        <v>6311.0559999999996</v>
      </c>
      <c r="K4" s="18">
        <v>6655.1459999999979</v>
      </c>
      <c r="L4" s="18">
        <v>6822.3410000000003</v>
      </c>
      <c r="M4" s="18">
        <v>6817.7289999999985</v>
      </c>
      <c r="N4" s="18">
        <v>6874.2460000000001</v>
      </c>
      <c r="O4" s="18">
        <v>6642.8329999999987</v>
      </c>
      <c r="P4" s="18">
        <v>6341.6309999999994</v>
      </c>
      <c r="Q4" s="18">
        <v>5981.5990000000002</v>
      </c>
      <c r="R4" s="18">
        <v>5673.8980000000029</v>
      </c>
      <c r="S4" s="18">
        <v>5967.87</v>
      </c>
      <c r="T4" s="18">
        <v>6523.8600000000015</v>
      </c>
      <c r="U4" s="18">
        <v>6619.9699999999993</v>
      </c>
      <c r="V4" s="18">
        <v>6223.9660000000003</v>
      </c>
      <c r="W4" s="18">
        <v>5684.2269999999999</v>
      </c>
      <c r="X4" s="18">
        <v>5354.7880000000005</v>
      </c>
      <c r="Y4" s="18">
        <v>4820.7269999999999</v>
      </c>
      <c r="Z4" s="19"/>
      <c r="AA4" s="20">
        <f>SUM(B4:Z4)</f>
        <v>141205.72999999998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183.91</v>
      </c>
      <c r="C7" s="28">
        <v>172.76</v>
      </c>
      <c r="D7" s="28">
        <v>163.92</v>
      </c>
      <c r="E7" s="28">
        <v>157.84</v>
      </c>
      <c r="F7" s="28">
        <v>163.03</v>
      </c>
      <c r="G7" s="28">
        <v>177.19</v>
      </c>
      <c r="H7" s="28">
        <v>191.5</v>
      </c>
      <c r="I7" s="28">
        <v>236.66</v>
      </c>
      <c r="J7" s="28">
        <v>241</v>
      </c>
      <c r="K7" s="28">
        <v>237.58</v>
      </c>
      <c r="L7" s="28">
        <v>220.82</v>
      </c>
      <c r="M7" s="28">
        <v>207.23</v>
      </c>
      <c r="N7" s="28">
        <v>193.25</v>
      </c>
      <c r="O7" s="28">
        <v>180.43</v>
      </c>
      <c r="P7" s="28">
        <v>179.03</v>
      </c>
      <c r="Q7" s="28">
        <v>185.76</v>
      </c>
      <c r="R7" s="28">
        <v>205.59</v>
      </c>
      <c r="S7" s="28">
        <v>231.86</v>
      </c>
      <c r="T7" s="28">
        <v>288.58</v>
      </c>
      <c r="U7" s="28">
        <v>304.18</v>
      </c>
      <c r="V7" s="28">
        <v>254.62</v>
      </c>
      <c r="W7" s="28">
        <v>219</v>
      </c>
      <c r="X7" s="28">
        <v>215.73</v>
      </c>
      <c r="Y7" s="28">
        <v>195.55</v>
      </c>
      <c r="Z7" s="29"/>
      <c r="AA7" s="30">
        <f>IF(SUM(GR_MAINLAND_MCP_SUM_SELL)&lt;&gt;0,AVERAGEIF(GR_MAINLAND_MCP_SUM_SELL,"&lt;&gt;"""),"")</f>
        <v>208.6258333333333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392</v>
      </c>
      <c r="C10" s="42">
        <v>392</v>
      </c>
      <c r="D10" s="42">
        <v>392</v>
      </c>
      <c r="E10" s="42">
        <v>392</v>
      </c>
      <c r="F10" s="42">
        <v>392</v>
      </c>
      <c r="G10" s="42">
        <v>392</v>
      </c>
      <c r="H10" s="42">
        <v>392</v>
      </c>
      <c r="I10" s="42">
        <v>392</v>
      </c>
      <c r="J10" s="42">
        <v>392</v>
      </c>
      <c r="K10" s="42">
        <v>392</v>
      </c>
      <c r="L10" s="42">
        <v>392</v>
      </c>
      <c r="M10" s="42">
        <v>392</v>
      </c>
      <c r="N10" s="42">
        <v>392</v>
      </c>
      <c r="O10" s="42">
        <v>392</v>
      </c>
      <c r="P10" s="42">
        <v>392</v>
      </c>
      <c r="Q10" s="42">
        <v>392</v>
      </c>
      <c r="R10" s="42">
        <v>392</v>
      </c>
      <c r="S10" s="42">
        <v>392</v>
      </c>
      <c r="T10" s="42">
        <v>392</v>
      </c>
      <c r="U10" s="42">
        <v>392</v>
      </c>
      <c r="V10" s="42">
        <v>392</v>
      </c>
      <c r="W10" s="42">
        <v>392</v>
      </c>
      <c r="X10" s="42">
        <v>392</v>
      </c>
      <c r="Y10" s="42">
        <v>392</v>
      </c>
      <c r="Z10" s="43"/>
      <c r="AA10" s="44">
        <f>SUM(B10:Z10)</f>
        <v>9408</v>
      </c>
    </row>
    <row r="11" spans="1:27" ht="24.95" customHeight="1" x14ac:dyDescent="0.2">
      <c r="A11" s="45" t="s">
        <v>7</v>
      </c>
      <c r="B11" s="46">
        <v>3149.3440000000001</v>
      </c>
      <c r="C11" s="47">
        <v>2887.6710000000003</v>
      </c>
      <c r="D11" s="47">
        <v>2805.9679999999998</v>
      </c>
      <c r="E11" s="47">
        <v>2711.9360000000001</v>
      </c>
      <c r="F11" s="47">
        <v>2780.6460000000002</v>
      </c>
      <c r="G11" s="47">
        <v>3142.0770000000002</v>
      </c>
      <c r="H11" s="47">
        <v>3414.2420000000002</v>
      </c>
      <c r="I11" s="47">
        <v>3702.328</v>
      </c>
      <c r="J11" s="47">
        <v>3649.1210000000001</v>
      </c>
      <c r="K11" s="47">
        <v>3642.8530000000001</v>
      </c>
      <c r="L11" s="47">
        <v>3579.84</v>
      </c>
      <c r="M11" s="47">
        <v>3463.6830000000004</v>
      </c>
      <c r="N11" s="47">
        <v>3368.5520000000001</v>
      </c>
      <c r="O11" s="47">
        <v>3269.0570000000002</v>
      </c>
      <c r="P11" s="47">
        <v>3254.8759999999997</v>
      </c>
      <c r="Q11" s="47">
        <v>3347.8719999999998</v>
      </c>
      <c r="R11" s="47">
        <v>3414.0980000000004</v>
      </c>
      <c r="S11" s="47">
        <v>3625.4040000000005</v>
      </c>
      <c r="T11" s="47">
        <v>3829.33</v>
      </c>
      <c r="U11" s="47">
        <v>3893.3939999999998</v>
      </c>
      <c r="V11" s="47">
        <v>3802.357</v>
      </c>
      <c r="W11" s="47">
        <v>3549.8540000000003</v>
      </c>
      <c r="X11" s="47">
        <v>3389.8919999999998</v>
      </c>
      <c r="Y11" s="47">
        <v>3101.5390000000002</v>
      </c>
      <c r="Z11" s="48"/>
      <c r="AA11" s="49">
        <f>SUM(B11:Z11)</f>
        <v>80775.934000000023</v>
      </c>
    </row>
    <row r="12" spans="1:27" ht="24.95" customHeight="1" x14ac:dyDescent="0.2">
      <c r="A12" s="45" t="s">
        <v>8</v>
      </c>
      <c r="B12" s="46">
        <v>56</v>
      </c>
      <c r="C12" s="47">
        <v>56</v>
      </c>
      <c r="D12" s="47">
        <v>56</v>
      </c>
      <c r="E12" s="47">
        <v>80</v>
      </c>
      <c r="F12" s="47">
        <v>80</v>
      </c>
      <c r="G12" s="47">
        <v>52</v>
      </c>
      <c r="H12" s="47">
        <v>170</v>
      </c>
      <c r="I12" s="47">
        <v>474.108</v>
      </c>
      <c r="J12" s="47">
        <v>473</v>
      </c>
      <c r="K12" s="47">
        <v>319.74400000000003</v>
      </c>
      <c r="L12" s="47">
        <v>217.42500000000001</v>
      </c>
      <c r="M12" s="47">
        <v>82</v>
      </c>
      <c r="N12" s="47">
        <v>52</v>
      </c>
      <c r="O12" s="47">
        <v>52</v>
      </c>
      <c r="P12" s="47">
        <v>52</v>
      </c>
      <c r="Q12" s="47">
        <v>87</v>
      </c>
      <c r="R12" s="47">
        <v>131</v>
      </c>
      <c r="S12" s="47">
        <v>715</v>
      </c>
      <c r="T12" s="47">
        <v>873</v>
      </c>
      <c r="U12" s="47">
        <v>918</v>
      </c>
      <c r="V12" s="47">
        <v>643</v>
      </c>
      <c r="W12" s="47">
        <v>322</v>
      </c>
      <c r="X12" s="47">
        <v>82</v>
      </c>
      <c r="Y12" s="47">
        <v>56</v>
      </c>
      <c r="Z12" s="48"/>
      <c r="AA12" s="49">
        <f>SUM(B12:Z12)</f>
        <v>6099.277</v>
      </c>
    </row>
    <row r="13" spans="1:27" ht="24.95" customHeight="1" x14ac:dyDescent="0.2">
      <c r="A13" s="50" t="s">
        <v>9</v>
      </c>
      <c r="B13" s="51">
        <v>780.20799999999997</v>
      </c>
      <c r="C13" s="52">
        <v>745.65799999999979</v>
      </c>
      <c r="D13" s="52">
        <v>711.48800000000006</v>
      </c>
      <c r="E13" s="52">
        <v>665.09300000000007</v>
      </c>
      <c r="F13" s="52">
        <v>605.64800000000002</v>
      </c>
      <c r="G13" s="52">
        <v>554.1339999999999</v>
      </c>
      <c r="H13" s="52">
        <v>510.74999999999989</v>
      </c>
      <c r="I13" s="52">
        <v>698.98899999999981</v>
      </c>
      <c r="J13" s="52">
        <v>1186.7350000000001</v>
      </c>
      <c r="K13" s="52">
        <v>1680.3490000000002</v>
      </c>
      <c r="L13" s="52">
        <v>2017.3760000000002</v>
      </c>
      <c r="M13" s="52">
        <v>2244.846</v>
      </c>
      <c r="N13" s="52">
        <v>2333.0939999999996</v>
      </c>
      <c r="O13" s="52">
        <v>2214.5760000000005</v>
      </c>
      <c r="P13" s="52">
        <v>1979.9550000000006</v>
      </c>
      <c r="Q13" s="52">
        <v>1547.9269999999999</v>
      </c>
      <c r="R13" s="52">
        <v>969.7</v>
      </c>
      <c r="S13" s="52">
        <v>586.06600000000003</v>
      </c>
      <c r="T13" s="52">
        <v>535.69399999999996</v>
      </c>
      <c r="U13" s="52">
        <v>519.77599999999995</v>
      </c>
      <c r="V13" s="52">
        <v>481.00899999999996</v>
      </c>
      <c r="W13" s="52">
        <v>459.27300000000002</v>
      </c>
      <c r="X13" s="52">
        <v>455.99600000000004</v>
      </c>
      <c r="Y13" s="52">
        <v>445.58799999999985</v>
      </c>
      <c r="Z13" s="53"/>
      <c r="AA13" s="54">
        <f>SUM(B13:Z13)</f>
        <v>24929.928</v>
      </c>
    </row>
    <row r="14" spans="1:27" ht="30" customHeight="1" thickBot="1" x14ac:dyDescent="0.25">
      <c r="A14" s="55" t="s">
        <v>10</v>
      </c>
      <c r="B14" s="56">
        <f>IF(LEN(B$2)&gt;0,SUM(B10:B13),"")</f>
        <v>4377.5519999999997</v>
      </c>
      <c r="C14" s="57">
        <f t="shared" ref="C14:Z14" si="0">IF(LEN(C$2)&gt;0,SUM(C10:C13),"")</f>
        <v>4081.3290000000002</v>
      </c>
      <c r="D14" s="57">
        <f t="shared" si="0"/>
        <v>3965.4560000000001</v>
      </c>
      <c r="E14" s="57">
        <f t="shared" si="0"/>
        <v>3849.0290000000005</v>
      </c>
      <c r="F14" s="57">
        <f t="shared" si="0"/>
        <v>3858.2940000000003</v>
      </c>
      <c r="G14" s="57">
        <f t="shared" si="0"/>
        <v>4140.2110000000002</v>
      </c>
      <c r="H14" s="57">
        <f t="shared" si="0"/>
        <v>4486.9920000000002</v>
      </c>
      <c r="I14" s="57">
        <f t="shared" si="0"/>
        <v>5267.4249999999993</v>
      </c>
      <c r="J14" s="57">
        <f t="shared" si="0"/>
        <v>5700.8559999999998</v>
      </c>
      <c r="K14" s="57">
        <f t="shared" si="0"/>
        <v>6034.9459999999999</v>
      </c>
      <c r="L14" s="57">
        <f t="shared" si="0"/>
        <v>6206.6410000000005</v>
      </c>
      <c r="M14" s="57">
        <f t="shared" si="0"/>
        <v>6182.5290000000005</v>
      </c>
      <c r="N14" s="57">
        <f t="shared" si="0"/>
        <v>6145.6459999999997</v>
      </c>
      <c r="O14" s="57">
        <f t="shared" si="0"/>
        <v>5927.6330000000007</v>
      </c>
      <c r="P14" s="57">
        <f t="shared" si="0"/>
        <v>5678.8310000000001</v>
      </c>
      <c r="Q14" s="57">
        <f t="shared" si="0"/>
        <v>5374.799</v>
      </c>
      <c r="R14" s="57">
        <f t="shared" si="0"/>
        <v>4906.7980000000007</v>
      </c>
      <c r="S14" s="57">
        <f t="shared" si="0"/>
        <v>5318.47</v>
      </c>
      <c r="T14" s="57">
        <f t="shared" si="0"/>
        <v>5630.0239999999994</v>
      </c>
      <c r="U14" s="57">
        <f t="shared" si="0"/>
        <v>5723.17</v>
      </c>
      <c r="V14" s="57">
        <f t="shared" si="0"/>
        <v>5318.366</v>
      </c>
      <c r="W14" s="57">
        <f t="shared" si="0"/>
        <v>4723.1270000000004</v>
      </c>
      <c r="X14" s="57">
        <f t="shared" si="0"/>
        <v>4319.8879999999999</v>
      </c>
      <c r="Y14" s="57">
        <f t="shared" si="0"/>
        <v>3995.127</v>
      </c>
      <c r="Z14" s="58" t="str">
        <f t="shared" si="0"/>
        <v/>
      </c>
      <c r="AA14" s="59">
        <f>SUM(AA9:AA13)</f>
        <v>121213.13900000002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777.9</v>
      </c>
      <c r="C25" s="67">
        <v>819.9</v>
      </c>
      <c r="D25" s="67">
        <v>791.9</v>
      </c>
      <c r="E25" s="67">
        <v>755.9</v>
      </c>
      <c r="F25" s="67">
        <v>713.9</v>
      </c>
      <c r="G25" s="67">
        <v>677.9</v>
      </c>
      <c r="H25" s="67">
        <v>643.9</v>
      </c>
      <c r="I25" s="67">
        <v>762.9</v>
      </c>
      <c r="J25" s="67">
        <v>1180.9000000000001</v>
      </c>
      <c r="K25" s="67">
        <v>1500.9</v>
      </c>
      <c r="L25" s="67">
        <v>1751.9</v>
      </c>
      <c r="M25" s="67">
        <v>1929.9</v>
      </c>
      <c r="N25" s="67">
        <v>1954.9</v>
      </c>
      <c r="O25" s="67">
        <v>1886.9</v>
      </c>
      <c r="P25" s="67">
        <v>1712.9</v>
      </c>
      <c r="Q25" s="67">
        <v>1426.9</v>
      </c>
      <c r="R25" s="67">
        <v>975.9</v>
      </c>
      <c r="S25" s="67">
        <v>1020.9</v>
      </c>
      <c r="T25" s="67">
        <v>1067.9000000000001</v>
      </c>
      <c r="U25" s="67">
        <v>1114.9000000000001</v>
      </c>
      <c r="V25" s="67">
        <v>900.9</v>
      </c>
      <c r="W25" s="67">
        <v>634.9</v>
      </c>
      <c r="X25" s="67">
        <v>557.9</v>
      </c>
      <c r="Y25" s="67">
        <v>619.9</v>
      </c>
      <c r="Z25" s="68"/>
      <c r="AA25" s="69">
        <f>SUM(B25:Z25)</f>
        <v>26182.600000000009</v>
      </c>
    </row>
    <row r="26" spans="1:27" ht="24.95" customHeight="1" x14ac:dyDescent="0.2">
      <c r="A26" s="70" t="s">
        <v>20</v>
      </c>
      <c r="B26" s="71">
        <v>1219.7239999999999</v>
      </c>
      <c r="C26" s="72">
        <v>1221.4290000000001</v>
      </c>
      <c r="D26" s="72">
        <v>1140.096</v>
      </c>
      <c r="E26" s="72">
        <v>1112.1289999999999</v>
      </c>
      <c r="F26" s="72">
        <v>1209.394</v>
      </c>
      <c r="G26" s="72">
        <v>1369.3109999999999</v>
      </c>
      <c r="H26" s="72">
        <v>1459.135</v>
      </c>
      <c r="I26" s="72">
        <v>1960.5250000000001</v>
      </c>
      <c r="J26" s="72">
        <v>1970.9559999999999</v>
      </c>
      <c r="K26" s="72">
        <v>1964.046</v>
      </c>
      <c r="L26" s="72">
        <v>1868.741</v>
      </c>
      <c r="M26" s="72">
        <v>1653.6289999999999</v>
      </c>
      <c r="N26" s="72">
        <v>1655.7460000000001</v>
      </c>
      <c r="O26" s="72">
        <v>1458.7329999999999</v>
      </c>
      <c r="P26" s="72">
        <v>1376.931</v>
      </c>
      <c r="Q26" s="72">
        <v>1365.8989999999999</v>
      </c>
      <c r="R26" s="72">
        <v>1296.8979999999999</v>
      </c>
      <c r="S26" s="72">
        <v>1498.57</v>
      </c>
      <c r="T26" s="72">
        <v>1772.06</v>
      </c>
      <c r="U26" s="72">
        <v>1809.27</v>
      </c>
      <c r="V26" s="72">
        <v>1618.4659999999999</v>
      </c>
      <c r="W26" s="72">
        <v>1433.2270000000001</v>
      </c>
      <c r="X26" s="72">
        <v>1291.9880000000001</v>
      </c>
      <c r="Y26" s="72">
        <v>1216.2270000000001</v>
      </c>
      <c r="Z26" s="73"/>
      <c r="AA26" s="74">
        <f>SUM(B26:Z26)</f>
        <v>35943.130000000005</v>
      </c>
    </row>
    <row r="27" spans="1:27" ht="24.95" customHeight="1" x14ac:dyDescent="0.2">
      <c r="A27" s="77" t="s">
        <v>21</v>
      </c>
      <c r="B27" s="75">
        <v>2685</v>
      </c>
      <c r="C27" s="76">
        <v>2525</v>
      </c>
      <c r="D27" s="76">
        <v>2525</v>
      </c>
      <c r="E27" s="76">
        <v>2525</v>
      </c>
      <c r="F27" s="76">
        <v>2525</v>
      </c>
      <c r="G27" s="76">
        <v>2655</v>
      </c>
      <c r="H27" s="76">
        <v>2835</v>
      </c>
      <c r="I27" s="76">
        <v>2835</v>
      </c>
      <c r="J27" s="76">
        <v>2835</v>
      </c>
      <c r="K27" s="76">
        <v>2835</v>
      </c>
      <c r="L27" s="76">
        <v>2835</v>
      </c>
      <c r="M27" s="76">
        <v>2835</v>
      </c>
      <c r="N27" s="76">
        <v>2835</v>
      </c>
      <c r="O27" s="76">
        <v>2835</v>
      </c>
      <c r="P27" s="76">
        <v>2835</v>
      </c>
      <c r="Q27" s="76">
        <v>2835</v>
      </c>
      <c r="R27" s="76">
        <v>2835</v>
      </c>
      <c r="S27" s="76">
        <v>2982</v>
      </c>
      <c r="T27" s="76">
        <v>2982</v>
      </c>
      <c r="U27" s="76">
        <v>2982</v>
      </c>
      <c r="V27" s="76">
        <v>2982</v>
      </c>
      <c r="W27" s="76">
        <v>2884</v>
      </c>
      <c r="X27" s="76">
        <v>2767</v>
      </c>
      <c r="Y27" s="76">
        <v>2585</v>
      </c>
      <c r="Z27" s="78"/>
      <c r="AA27" s="79">
        <f>SUM(B27:Z27)</f>
        <v>66789</v>
      </c>
    </row>
    <row r="28" spans="1:27" ht="30" customHeight="1" thickBot="1" x14ac:dyDescent="0.25">
      <c r="A28" s="55" t="s">
        <v>22</v>
      </c>
      <c r="B28" s="56">
        <f>IF(LEN(B$2)&gt;0,SUM(B25:B27),"")</f>
        <v>4682.6239999999998</v>
      </c>
      <c r="C28" s="57">
        <f t="shared" ref="C28:Z28" si="2">IF(LEN(C$2)&gt;0,SUM(C25:C27),"")</f>
        <v>4566.3289999999997</v>
      </c>
      <c r="D28" s="57">
        <f t="shared" si="2"/>
        <v>4456.9960000000001</v>
      </c>
      <c r="E28" s="57">
        <f t="shared" si="2"/>
        <v>4393.0290000000005</v>
      </c>
      <c r="F28" s="57">
        <f t="shared" si="2"/>
        <v>4448.2939999999999</v>
      </c>
      <c r="G28" s="57">
        <f t="shared" si="2"/>
        <v>4702.2109999999993</v>
      </c>
      <c r="H28" s="57">
        <f t="shared" si="2"/>
        <v>4938.0349999999999</v>
      </c>
      <c r="I28" s="57">
        <f t="shared" si="2"/>
        <v>5558.4250000000002</v>
      </c>
      <c r="J28" s="57">
        <f t="shared" si="2"/>
        <v>5986.8559999999998</v>
      </c>
      <c r="K28" s="57">
        <f t="shared" si="2"/>
        <v>6299.9459999999999</v>
      </c>
      <c r="L28" s="57">
        <f t="shared" si="2"/>
        <v>6455.6409999999996</v>
      </c>
      <c r="M28" s="57">
        <f t="shared" si="2"/>
        <v>6418.5290000000005</v>
      </c>
      <c r="N28" s="57">
        <f t="shared" si="2"/>
        <v>6445.6460000000006</v>
      </c>
      <c r="O28" s="57">
        <f t="shared" si="2"/>
        <v>6180.6329999999998</v>
      </c>
      <c r="P28" s="57">
        <f t="shared" si="2"/>
        <v>5924.8310000000001</v>
      </c>
      <c r="Q28" s="57">
        <f t="shared" si="2"/>
        <v>5627.799</v>
      </c>
      <c r="R28" s="57">
        <f t="shared" si="2"/>
        <v>5107.7979999999998</v>
      </c>
      <c r="S28" s="57">
        <f t="shared" si="2"/>
        <v>5501.4699999999993</v>
      </c>
      <c r="T28" s="57">
        <f t="shared" si="2"/>
        <v>5821.96</v>
      </c>
      <c r="U28" s="57">
        <f t="shared" si="2"/>
        <v>5906.17</v>
      </c>
      <c r="V28" s="57">
        <f t="shared" si="2"/>
        <v>5501.366</v>
      </c>
      <c r="W28" s="57">
        <f t="shared" si="2"/>
        <v>4952.1270000000004</v>
      </c>
      <c r="X28" s="57">
        <f t="shared" si="2"/>
        <v>4616.8879999999999</v>
      </c>
      <c r="Y28" s="57">
        <f t="shared" si="2"/>
        <v>4421.1270000000004</v>
      </c>
      <c r="Z28" s="58" t="str">
        <f t="shared" si="2"/>
        <v/>
      </c>
      <c r="AA28" s="59">
        <f>SUM(AA25:AA27)</f>
        <v>128914.73000000001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46</v>
      </c>
      <c r="C31" s="90">
        <v>191</v>
      </c>
      <c r="D31" s="90">
        <v>184</v>
      </c>
      <c r="E31" s="90">
        <v>184</v>
      </c>
      <c r="F31" s="90">
        <v>195</v>
      </c>
      <c r="G31" s="90">
        <v>173</v>
      </c>
      <c r="H31" s="90">
        <v>188</v>
      </c>
      <c r="I31" s="90">
        <v>58</v>
      </c>
      <c r="J31" s="90">
        <v>63</v>
      </c>
      <c r="K31" s="90">
        <v>45</v>
      </c>
      <c r="L31" s="90">
        <v>45</v>
      </c>
      <c r="M31" s="90">
        <v>63</v>
      </c>
      <c r="N31" s="90">
        <v>60</v>
      </c>
      <c r="O31" s="90">
        <v>60</v>
      </c>
      <c r="P31" s="90">
        <v>67</v>
      </c>
      <c r="Q31" s="90">
        <v>70</v>
      </c>
      <c r="R31" s="90">
        <v>38</v>
      </c>
      <c r="S31" s="90">
        <v>38</v>
      </c>
      <c r="T31" s="90">
        <v>46.936</v>
      </c>
      <c r="U31" s="90">
        <v>38</v>
      </c>
      <c r="V31" s="90">
        <v>38</v>
      </c>
      <c r="W31" s="90">
        <v>20</v>
      </c>
      <c r="X31" s="90">
        <v>5</v>
      </c>
      <c r="Y31" s="90">
        <v>89</v>
      </c>
      <c r="Z31" s="91"/>
      <c r="AA31" s="69">
        <f t="shared" ref="AA31:AA36" si="3">SUM(B31:Z31)</f>
        <v>2004.9359999999999</v>
      </c>
    </row>
    <row r="32" spans="1:27" ht="24.95" customHeight="1" x14ac:dyDescent="0.2">
      <c r="A32" s="92" t="s">
        <v>25</v>
      </c>
      <c r="B32" s="93">
        <v>159.072</v>
      </c>
      <c r="C32" s="94">
        <v>194</v>
      </c>
      <c r="D32" s="94">
        <v>207.54</v>
      </c>
      <c r="E32" s="94">
        <v>260</v>
      </c>
      <c r="F32" s="94">
        <v>295</v>
      </c>
      <c r="G32" s="94">
        <v>289</v>
      </c>
      <c r="H32" s="94">
        <v>163.04300000000001</v>
      </c>
      <c r="I32" s="94">
        <v>133</v>
      </c>
      <c r="J32" s="94">
        <v>123</v>
      </c>
      <c r="K32" s="94">
        <v>120</v>
      </c>
      <c r="L32" s="94">
        <v>104</v>
      </c>
      <c r="M32" s="94">
        <v>73</v>
      </c>
      <c r="N32" s="94">
        <v>140</v>
      </c>
      <c r="O32" s="94">
        <v>93</v>
      </c>
      <c r="P32" s="94">
        <v>79</v>
      </c>
      <c r="Q32" s="94">
        <v>83</v>
      </c>
      <c r="R32" s="94">
        <v>63</v>
      </c>
      <c r="S32" s="94">
        <v>45</v>
      </c>
      <c r="T32" s="94">
        <v>45</v>
      </c>
      <c r="U32" s="94">
        <v>45</v>
      </c>
      <c r="V32" s="94">
        <v>45</v>
      </c>
      <c r="W32" s="94">
        <v>109</v>
      </c>
      <c r="X32" s="94">
        <v>192</v>
      </c>
      <c r="Y32" s="94">
        <v>237</v>
      </c>
      <c r="Z32" s="95"/>
      <c r="AA32" s="74">
        <f t="shared" si="3"/>
        <v>3296.6550000000002</v>
      </c>
    </row>
    <row r="33" spans="1:27" ht="24.95" customHeight="1" x14ac:dyDescent="0.2">
      <c r="A33" s="92" t="s">
        <v>26</v>
      </c>
      <c r="B33" s="93">
        <v>618</v>
      </c>
      <c r="C33" s="94">
        <v>618</v>
      </c>
      <c r="D33" s="94">
        <v>618</v>
      </c>
      <c r="E33" s="94">
        <v>618</v>
      </c>
      <c r="F33" s="94">
        <v>618</v>
      </c>
      <c r="G33" s="94">
        <v>585.29999999999995</v>
      </c>
      <c r="H33" s="94">
        <v>525.1</v>
      </c>
      <c r="I33" s="94">
        <v>343.5</v>
      </c>
      <c r="J33" s="94">
        <v>374.2</v>
      </c>
      <c r="K33" s="94">
        <v>405.2</v>
      </c>
      <c r="L33" s="94">
        <v>416.7</v>
      </c>
      <c r="M33" s="94">
        <v>449.2</v>
      </c>
      <c r="N33" s="94">
        <v>478.6</v>
      </c>
      <c r="O33" s="94">
        <v>512.20000000000005</v>
      </c>
      <c r="P33" s="94">
        <v>466.8</v>
      </c>
      <c r="Q33" s="94">
        <v>403.8</v>
      </c>
      <c r="R33" s="94">
        <v>407.5</v>
      </c>
      <c r="S33" s="94">
        <v>229.3</v>
      </c>
      <c r="T33" s="94">
        <v>251.9</v>
      </c>
      <c r="U33" s="94">
        <v>263.8</v>
      </c>
      <c r="V33" s="94">
        <v>327.7</v>
      </c>
      <c r="W33" s="94">
        <v>328.8</v>
      </c>
      <c r="X33" s="94">
        <v>287.89999999999998</v>
      </c>
      <c r="Y33" s="94">
        <v>387.6</v>
      </c>
      <c r="Z33" s="95"/>
      <c r="AA33" s="74">
        <f t="shared" si="3"/>
        <v>10535.099999999999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>
        <v>208.6</v>
      </c>
      <c r="S35" s="94">
        <v>287.10000000000002</v>
      </c>
      <c r="T35" s="94">
        <v>500</v>
      </c>
      <c r="U35" s="94">
        <v>500</v>
      </c>
      <c r="V35" s="94">
        <v>444.9</v>
      </c>
      <c r="W35" s="94">
        <v>453.3</v>
      </c>
      <c r="X35" s="94">
        <v>500</v>
      </c>
      <c r="Y35" s="94">
        <v>62</v>
      </c>
      <c r="Z35" s="95"/>
      <c r="AA35" s="74">
        <f t="shared" si="3"/>
        <v>2955.9</v>
      </c>
    </row>
    <row r="36" spans="1:27" ht="30" customHeight="1" thickBot="1" x14ac:dyDescent="0.25">
      <c r="A36" s="81" t="s">
        <v>29</v>
      </c>
      <c r="B36" s="82">
        <f>IF(LEN(B$2)&gt;0,SUM(B31:B35),"")</f>
        <v>873.072</v>
      </c>
      <c r="C36" s="83">
        <f t="shared" ref="C36:Z36" si="4">IF(LEN(C$2)&gt;0,SUM(C31:C35),"")</f>
        <v>1053</v>
      </c>
      <c r="D36" s="83">
        <f t="shared" si="4"/>
        <v>1059.54</v>
      </c>
      <c r="E36" s="83">
        <f t="shared" si="4"/>
        <v>1112</v>
      </c>
      <c r="F36" s="83">
        <f t="shared" si="4"/>
        <v>1158</v>
      </c>
      <c r="G36" s="83">
        <f t="shared" si="4"/>
        <v>1097.3</v>
      </c>
      <c r="H36" s="83">
        <f t="shared" si="4"/>
        <v>926.14300000000003</v>
      </c>
      <c r="I36" s="83">
        <f t="shared" si="4"/>
        <v>584.5</v>
      </c>
      <c r="J36" s="83">
        <f t="shared" si="4"/>
        <v>610.20000000000005</v>
      </c>
      <c r="K36" s="83">
        <f t="shared" si="4"/>
        <v>620.20000000000005</v>
      </c>
      <c r="L36" s="83">
        <f t="shared" si="4"/>
        <v>615.70000000000005</v>
      </c>
      <c r="M36" s="83">
        <f t="shared" si="4"/>
        <v>635.20000000000005</v>
      </c>
      <c r="N36" s="83">
        <f t="shared" si="4"/>
        <v>728.6</v>
      </c>
      <c r="O36" s="83">
        <f t="shared" si="4"/>
        <v>715.2</v>
      </c>
      <c r="P36" s="83">
        <f t="shared" si="4"/>
        <v>662.8</v>
      </c>
      <c r="Q36" s="83">
        <f t="shared" si="4"/>
        <v>606.79999999999995</v>
      </c>
      <c r="R36" s="83">
        <f t="shared" si="4"/>
        <v>767.1</v>
      </c>
      <c r="S36" s="83">
        <f t="shared" si="4"/>
        <v>649.40000000000009</v>
      </c>
      <c r="T36" s="83">
        <f t="shared" si="4"/>
        <v>893.83600000000001</v>
      </c>
      <c r="U36" s="83">
        <f t="shared" si="4"/>
        <v>896.8</v>
      </c>
      <c r="V36" s="83">
        <f t="shared" si="4"/>
        <v>905.59999999999991</v>
      </c>
      <c r="W36" s="83">
        <f t="shared" si="4"/>
        <v>961.1</v>
      </c>
      <c r="X36" s="83">
        <f t="shared" si="4"/>
        <v>1034.9000000000001</v>
      </c>
      <c r="Y36" s="83">
        <f t="shared" si="4"/>
        <v>825.6</v>
      </c>
      <c r="Z36" s="84" t="str">
        <f t="shared" si="4"/>
        <v/>
      </c>
      <c r="AA36" s="85">
        <f t="shared" si="3"/>
        <v>19992.591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568</v>
      </c>
      <c r="C41" s="94">
        <v>568</v>
      </c>
      <c r="D41" s="94">
        <v>568</v>
      </c>
      <c r="E41" s="94">
        <v>568</v>
      </c>
      <c r="F41" s="94">
        <v>568</v>
      </c>
      <c r="G41" s="94">
        <v>535.29999999999995</v>
      </c>
      <c r="H41" s="94">
        <v>475.1</v>
      </c>
      <c r="I41" s="94">
        <v>293.5</v>
      </c>
      <c r="J41" s="94">
        <v>324.2</v>
      </c>
      <c r="K41" s="94">
        <v>355.2</v>
      </c>
      <c r="L41" s="94">
        <v>366.7</v>
      </c>
      <c r="M41" s="94">
        <v>399.2</v>
      </c>
      <c r="N41" s="94">
        <v>428.6</v>
      </c>
      <c r="O41" s="94">
        <v>462.2</v>
      </c>
      <c r="P41" s="94">
        <v>416.8</v>
      </c>
      <c r="Q41" s="94">
        <v>353.8</v>
      </c>
      <c r="R41" s="94">
        <v>357.5</v>
      </c>
      <c r="S41" s="94">
        <v>179.3</v>
      </c>
      <c r="T41" s="94">
        <v>201.9</v>
      </c>
      <c r="U41" s="94">
        <v>213.8</v>
      </c>
      <c r="V41" s="94">
        <v>277.7</v>
      </c>
      <c r="W41" s="94">
        <v>278.8</v>
      </c>
      <c r="X41" s="94">
        <v>237.9</v>
      </c>
      <c r="Y41" s="94">
        <v>337.6</v>
      </c>
      <c r="Z41" s="95"/>
      <c r="AA41" s="74">
        <f t="shared" si="5"/>
        <v>9335.0999999999985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>
        <v>208.6</v>
      </c>
      <c r="S43" s="94">
        <v>287.10000000000002</v>
      </c>
      <c r="T43" s="94">
        <v>500</v>
      </c>
      <c r="U43" s="94">
        <v>500</v>
      </c>
      <c r="V43" s="94">
        <v>444.9</v>
      </c>
      <c r="W43" s="94">
        <v>453.3</v>
      </c>
      <c r="X43" s="94">
        <v>500</v>
      </c>
      <c r="Y43" s="94">
        <v>62</v>
      </c>
      <c r="Z43" s="95"/>
      <c r="AA43" s="74">
        <f t="shared" si="5"/>
        <v>2955.9</v>
      </c>
    </row>
    <row r="44" spans="1:27" ht="30" customHeight="1" thickBot="1" x14ac:dyDescent="0.25">
      <c r="A44" s="81" t="s">
        <v>31</v>
      </c>
      <c r="B44" s="82">
        <f>IF(LEN(B$2)&gt;0,SUM(B39:B43),"")</f>
        <v>568</v>
      </c>
      <c r="C44" s="83">
        <f t="shared" ref="C44:Z44" si="6">IF(LEN(C$2)&gt;0,SUM(C39:C43),"")</f>
        <v>568</v>
      </c>
      <c r="D44" s="83">
        <f t="shared" si="6"/>
        <v>568</v>
      </c>
      <c r="E44" s="83">
        <f t="shared" si="6"/>
        <v>568</v>
      </c>
      <c r="F44" s="83">
        <f t="shared" si="6"/>
        <v>568</v>
      </c>
      <c r="G44" s="83">
        <f t="shared" si="6"/>
        <v>535.29999999999995</v>
      </c>
      <c r="H44" s="83">
        <f t="shared" si="6"/>
        <v>475.1</v>
      </c>
      <c r="I44" s="83">
        <f t="shared" si="6"/>
        <v>293.5</v>
      </c>
      <c r="J44" s="83">
        <f t="shared" si="6"/>
        <v>324.2</v>
      </c>
      <c r="K44" s="83">
        <f t="shared" si="6"/>
        <v>355.2</v>
      </c>
      <c r="L44" s="83">
        <f t="shared" si="6"/>
        <v>366.7</v>
      </c>
      <c r="M44" s="83">
        <f t="shared" si="6"/>
        <v>399.2</v>
      </c>
      <c r="N44" s="83">
        <f t="shared" si="6"/>
        <v>428.6</v>
      </c>
      <c r="O44" s="83">
        <f t="shared" si="6"/>
        <v>462.2</v>
      </c>
      <c r="P44" s="83">
        <f t="shared" si="6"/>
        <v>416.8</v>
      </c>
      <c r="Q44" s="83">
        <f t="shared" si="6"/>
        <v>353.8</v>
      </c>
      <c r="R44" s="83">
        <f t="shared" si="6"/>
        <v>566.1</v>
      </c>
      <c r="S44" s="83">
        <f t="shared" si="6"/>
        <v>466.40000000000003</v>
      </c>
      <c r="T44" s="83">
        <f t="shared" si="6"/>
        <v>701.9</v>
      </c>
      <c r="U44" s="83">
        <f t="shared" si="6"/>
        <v>713.8</v>
      </c>
      <c r="V44" s="83">
        <f t="shared" si="6"/>
        <v>722.59999999999991</v>
      </c>
      <c r="W44" s="83">
        <f t="shared" si="6"/>
        <v>732.1</v>
      </c>
      <c r="X44" s="83">
        <f t="shared" si="6"/>
        <v>737.9</v>
      </c>
      <c r="Y44" s="83">
        <f t="shared" si="6"/>
        <v>399.6</v>
      </c>
      <c r="Z44" s="84" t="str">
        <f t="shared" si="6"/>
        <v/>
      </c>
      <c r="AA44" s="85">
        <f t="shared" si="5"/>
        <v>12291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5250.6239999999998</v>
      </c>
      <c r="C47" s="83">
        <f t="shared" ref="C47:Z47" si="8">IF(LEN(C$2)&gt;0,C14+C22+C36,"")</f>
        <v>5134.3289999999997</v>
      </c>
      <c r="D47" s="83">
        <f t="shared" si="8"/>
        <v>5024.9960000000001</v>
      </c>
      <c r="E47" s="83">
        <f t="shared" si="8"/>
        <v>4961.0290000000005</v>
      </c>
      <c r="F47" s="83">
        <f t="shared" si="8"/>
        <v>5016.2939999999999</v>
      </c>
      <c r="G47" s="83">
        <f t="shared" si="8"/>
        <v>5237.5110000000004</v>
      </c>
      <c r="H47" s="83">
        <f t="shared" si="8"/>
        <v>5413.1350000000002</v>
      </c>
      <c r="I47" s="83">
        <f t="shared" si="8"/>
        <v>5851.9249999999993</v>
      </c>
      <c r="J47" s="83">
        <f t="shared" si="8"/>
        <v>6311.0559999999996</v>
      </c>
      <c r="K47" s="83">
        <f t="shared" si="8"/>
        <v>6655.1459999999997</v>
      </c>
      <c r="L47" s="83">
        <f t="shared" si="8"/>
        <v>6822.3410000000003</v>
      </c>
      <c r="M47" s="83">
        <f t="shared" si="8"/>
        <v>6817.7290000000003</v>
      </c>
      <c r="N47" s="83">
        <f t="shared" si="8"/>
        <v>6874.2460000000001</v>
      </c>
      <c r="O47" s="83">
        <f t="shared" si="8"/>
        <v>6642.8330000000005</v>
      </c>
      <c r="P47" s="83">
        <f t="shared" si="8"/>
        <v>6341.6310000000003</v>
      </c>
      <c r="Q47" s="83">
        <f t="shared" si="8"/>
        <v>5981.5990000000002</v>
      </c>
      <c r="R47" s="83">
        <f t="shared" si="8"/>
        <v>5673.898000000001</v>
      </c>
      <c r="S47" s="83">
        <f t="shared" si="8"/>
        <v>5967.8700000000008</v>
      </c>
      <c r="T47" s="83">
        <f t="shared" si="8"/>
        <v>6523.86</v>
      </c>
      <c r="U47" s="83">
        <f t="shared" si="8"/>
        <v>6619.97</v>
      </c>
      <c r="V47" s="83">
        <f t="shared" si="8"/>
        <v>6223.9660000000003</v>
      </c>
      <c r="W47" s="83">
        <f t="shared" si="8"/>
        <v>5684.2270000000008</v>
      </c>
      <c r="X47" s="83">
        <f t="shared" si="8"/>
        <v>5354.7880000000005</v>
      </c>
      <c r="Y47" s="83">
        <f t="shared" si="8"/>
        <v>4820.7269999999999</v>
      </c>
      <c r="Z47" s="84" t="str">
        <f t="shared" si="8"/>
        <v/>
      </c>
      <c r="AA47" s="100">
        <f>SUM(B47:Z47)</f>
        <v>141205.73000000001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5250.6240000000007</v>
      </c>
      <c r="C4" s="18">
        <v>5134.3289999999988</v>
      </c>
      <c r="D4" s="18">
        <v>5024.9960000000001</v>
      </c>
      <c r="E4" s="18">
        <v>4961.0290000000005</v>
      </c>
      <c r="F4" s="18">
        <v>5016.2939999999981</v>
      </c>
      <c r="G4" s="18">
        <v>5237.4910000000009</v>
      </c>
      <c r="H4" s="18">
        <v>5413.1169999999993</v>
      </c>
      <c r="I4" s="18">
        <v>5851.8949999999986</v>
      </c>
      <c r="J4" s="18">
        <v>6311.0469999999996</v>
      </c>
      <c r="K4" s="18">
        <v>6655.1619999999994</v>
      </c>
      <c r="L4" s="18">
        <v>6822.3259999999991</v>
      </c>
      <c r="M4" s="18">
        <v>6817.7150000000011</v>
      </c>
      <c r="N4" s="18">
        <v>6874.1949999999988</v>
      </c>
      <c r="O4" s="18">
        <v>6642.8139999999994</v>
      </c>
      <c r="P4" s="18">
        <v>6341.6409999999996</v>
      </c>
      <c r="Q4" s="18">
        <v>5981.5929999999989</v>
      </c>
      <c r="R4" s="18">
        <v>5673.8819999999996</v>
      </c>
      <c r="S4" s="18">
        <v>5967.893</v>
      </c>
      <c r="T4" s="18">
        <v>6523.8399999999992</v>
      </c>
      <c r="U4" s="18">
        <v>6619.9249999999984</v>
      </c>
      <c r="V4" s="18">
        <v>6223.9700000000012</v>
      </c>
      <c r="W4" s="18">
        <v>5684.2620000000015</v>
      </c>
      <c r="X4" s="18">
        <v>5354.7730000000001</v>
      </c>
      <c r="Y4" s="18">
        <v>4820.7439999999997</v>
      </c>
      <c r="Z4" s="19"/>
      <c r="AA4" s="20">
        <f>SUM(B4:Z4)</f>
        <v>141205.55699999997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183.91</v>
      </c>
      <c r="C7" s="28">
        <v>172.76</v>
      </c>
      <c r="D7" s="28">
        <v>163.92</v>
      </c>
      <c r="E7" s="28">
        <v>157.84</v>
      </c>
      <c r="F7" s="28">
        <v>163.03</v>
      </c>
      <c r="G7" s="28">
        <v>177.19</v>
      </c>
      <c r="H7" s="28">
        <v>191.5</v>
      </c>
      <c r="I7" s="28">
        <v>236.66</v>
      </c>
      <c r="J7" s="28">
        <v>241</v>
      </c>
      <c r="K7" s="28">
        <v>237.58</v>
      </c>
      <c r="L7" s="28">
        <v>220.82</v>
      </c>
      <c r="M7" s="28">
        <v>207.23</v>
      </c>
      <c r="N7" s="28">
        <v>193.25</v>
      </c>
      <c r="O7" s="28">
        <v>180.43</v>
      </c>
      <c r="P7" s="28">
        <v>179.03</v>
      </c>
      <c r="Q7" s="28">
        <v>185.76</v>
      </c>
      <c r="R7" s="28">
        <v>205.59</v>
      </c>
      <c r="S7" s="28">
        <v>231.86</v>
      </c>
      <c r="T7" s="28">
        <v>288.58</v>
      </c>
      <c r="U7" s="28">
        <v>304.18</v>
      </c>
      <c r="V7" s="28">
        <v>254.62</v>
      </c>
      <c r="W7" s="28">
        <v>219</v>
      </c>
      <c r="X7" s="28">
        <v>215.73</v>
      </c>
      <c r="Y7" s="28">
        <v>195.55</v>
      </c>
      <c r="Z7" s="29"/>
      <c r="AA7" s="30">
        <v>208.6258333333333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996.30200000000002</v>
      </c>
      <c r="C17" s="67">
        <v>991.14</v>
      </c>
      <c r="D17" s="67">
        <v>994.09799999999996</v>
      </c>
      <c r="E17" s="67">
        <v>981.27499999999998</v>
      </c>
      <c r="F17" s="67">
        <v>981.94299999999998</v>
      </c>
      <c r="G17" s="67">
        <v>973.61199999999997</v>
      </c>
      <c r="H17" s="67">
        <v>956.45500000000004</v>
      </c>
      <c r="I17" s="67">
        <v>962.70799999999997</v>
      </c>
      <c r="J17" s="67">
        <v>980.75900000000001</v>
      </c>
      <c r="K17" s="67">
        <v>962.05200000000002</v>
      </c>
      <c r="L17" s="67">
        <v>992.16300000000001</v>
      </c>
      <c r="M17" s="67">
        <v>996.48699999999997</v>
      </c>
      <c r="N17" s="67">
        <v>999.44600000000003</v>
      </c>
      <c r="O17" s="67">
        <v>970.08899999999994</v>
      </c>
      <c r="P17" s="67">
        <v>957.76900000000001</v>
      </c>
      <c r="Q17" s="67">
        <v>952.75099999999998</v>
      </c>
      <c r="R17" s="67">
        <v>943.36099999999999</v>
      </c>
      <c r="S17" s="67">
        <v>923.33899999999994</v>
      </c>
      <c r="T17" s="67">
        <v>950.11799999999994</v>
      </c>
      <c r="U17" s="67">
        <v>977.99</v>
      </c>
      <c r="V17" s="67">
        <v>969.95100000000002</v>
      </c>
      <c r="W17" s="67">
        <v>953.81799999999998</v>
      </c>
      <c r="X17" s="67">
        <v>949.83699999999999</v>
      </c>
      <c r="Y17" s="67">
        <v>932.93100000000004</v>
      </c>
      <c r="Z17" s="68"/>
      <c r="AA17" s="69">
        <f>SUM(B17:Z17)</f>
        <v>23250.394</v>
      </c>
    </row>
    <row r="18" spans="1:27" ht="24.95" customHeight="1" x14ac:dyDescent="0.2">
      <c r="A18" s="70" t="s">
        <v>13</v>
      </c>
      <c r="B18" s="71">
        <v>1013.8950000000001</v>
      </c>
      <c r="C18" s="72">
        <v>1001.0930000000001</v>
      </c>
      <c r="D18" s="72">
        <v>990.18499999999983</v>
      </c>
      <c r="E18" s="72">
        <v>989.90899999999999</v>
      </c>
      <c r="F18" s="72">
        <v>999.47699999999998</v>
      </c>
      <c r="G18" s="72">
        <v>1051.299</v>
      </c>
      <c r="H18" s="72">
        <v>1112.8799999999997</v>
      </c>
      <c r="I18" s="72">
        <v>1162.17</v>
      </c>
      <c r="J18" s="72">
        <v>1208.4870000000001</v>
      </c>
      <c r="K18" s="72">
        <v>1225.0909999999999</v>
      </c>
      <c r="L18" s="72">
        <v>1218.3330000000003</v>
      </c>
      <c r="M18" s="72">
        <v>1207.0950000000003</v>
      </c>
      <c r="N18" s="72">
        <v>1191.7600000000002</v>
      </c>
      <c r="O18" s="72">
        <v>1155.2149999999999</v>
      </c>
      <c r="P18" s="72">
        <v>1129.998</v>
      </c>
      <c r="Q18" s="72">
        <v>1117.7760000000003</v>
      </c>
      <c r="R18" s="72">
        <v>1105.5770000000002</v>
      </c>
      <c r="S18" s="72">
        <v>1119.4310000000003</v>
      </c>
      <c r="T18" s="72">
        <v>1160.1559999999997</v>
      </c>
      <c r="U18" s="72">
        <v>1087.5649999999998</v>
      </c>
      <c r="V18" s="72">
        <v>1019.553</v>
      </c>
      <c r="W18" s="72">
        <v>963.04999999999984</v>
      </c>
      <c r="X18" s="72">
        <v>930.98000000000013</v>
      </c>
      <c r="Y18" s="72">
        <v>890.37799999999993</v>
      </c>
      <c r="Z18" s="73"/>
      <c r="AA18" s="74">
        <f>SUM(B18:Z18)</f>
        <v>26051.353000000003</v>
      </c>
    </row>
    <row r="19" spans="1:27" ht="24.95" customHeight="1" x14ac:dyDescent="0.2">
      <c r="A19" s="70" t="s">
        <v>14</v>
      </c>
      <c r="B19" s="75">
        <v>2312.4270000000006</v>
      </c>
      <c r="C19" s="76">
        <v>2192.0959999999995</v>
      </c>
      <c r="D19" s="76">
        <v>2122.2129999999997</v>
      </c>
      <c r="E19" s="76">
        <v>2099.3449999999998</v>
      </c>
      <c r="F19" s="76">
        <v>2154.8740000000003</v>
      </c>
      <c r="G19" s="76">
        <v>2327.5800000000004</v>
      </c>
      <c r="H19" s="76">
        <v>2512.2819999999997</v>
      </c>
      <c r="I19" s="76">
        <v>2867.0170000000007</v>
      </c>
      <c r="J19" s="76">
        <v>3270.701</v>
      </c>
      <c r="K19" s="76">
        <v>3511.1190000000006</v>
      </c>
      <c r="L19" s="76">
        <v>3651.8299999999995</v>
      </c>
      <c r="M19" s="76">
        <v>3766.1330000000007</v>
      </c>
      <c r="N19" s="76">
        <v>3776.3890000000001</v>
      </c>
      <c r="O19" s="76">
        <v>3524.5099999999998</v>
      </c>
      <c r="P19" s="76">
        <v>3292.3739999999993</v>
      </c>
      <c r="Q19" s="76">
        <v>3183.5460000000003</v>
      </c>
      <c r="R19" s="76">
        <v>3200.4439999999995</v>
      </c>
      <c r="S19" s="76">
        <v>3424.6229999999996</v>
      </c>
      <c r="T19" s="76">
        <v>3890.5659999999993</v>
      </c>
      <c r="U19" s="76">
        <v>3953.8700000000003</v>
      </c>
      <c r="V19" s="76">
        <v>3657.9659999999999</v>
      </c>
      <c r="W19" s="76">
        <v>3290.8940000000002</v>
      </c>
      <c r="X19" s="76">
        <v>2976.9560000000001</v>
      </c>
      <c r="Y19" s="76">
        <v>2588.4349999999995</v>
      </c>
      <c r="Z19" s="73"/>
      <c r="AA19" s="74">
        <f>SUM(B19:Z19)</f>
        <v>73548.19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152</v>
      </c>
      <c r="C21" s="72">
        <v>158</v>
      </c>
      <c r="D21" s="72">
        <v>151.5</v>
      </c>
      <c r="E21" s="72">
        <v>146.5</v>
      </c>
      <c r="F21" s="72">
        <v>136</v>
      </c>
      <c r="G21" s="72">
        <v>118</v>
      </c>
      <c r="H21" s="72">
        <v>114.5</v>
      </c>
      <c r="I21" s="72">
        <v>115.5</v>
      </c>
      <c r="J21" s="72">
        <v>118.5</v>
      </c>
      <c r="K21" s="72">
        <v>124.5</v>
      </c>
      <c r="L21" s="72">
        <v>132</v>
      </c>
      <c r="M21" s="72">
        <v>138</v>
      </c>
      <c r="N21" s="72">
        <v>140.5</v>
      </c>
      <c r="O21" s="72">
        <v>144</v>
      </c>
      <c r="P21" s="72">
        <v>131.5</v>
      </c>
      <c r="Q21" s="72">
        <v>143</v>
      </c>
      <c r="R21" s="72">
        <v>131.5</v>
      </c>
      <c r="S21" s="72">
        <v>137.5</v>
      </c>
      <c r="T21" s="72">
        <v>156</v>
      </c>
      <c r="U21" s="72">
        <v>156.5</v>
      </c>
      <c r="V21" s="72">
        <v>143.5</v>
      </c>
      <c r="W21" s="72">
        <v>131.5</v>
      </c>
      <c r="X21" s="72">
        <v>131</v>
      </c>
      <c r="Y21" s="72">
        <v>133</v>
      </c>
      <c r="Z21" s="72"/>
      <c r="AA21" s="74">
        <f>SUM(B21:Z21)</f>
        <v>3284.5</v>
      </c>
    </row>
    <row r="22" spans="1:27" ht="30" customHeight="1" thickBot="1" x14ac:dyDescent="0.25">
      <c r="A22" s="81" t="s">
        <v>17</v>
      </c>
      <c r="B22" s="82">
        <f t="shared" ref="B22:AA22" si="1">SUM(B17:B21)</f>
        <v>4474.6240000000007</v>
      </c>
      <c r="C22" s="83">
        <f t="shared" si="1"/>
        <v>4342.3289999999997</v>
      </c>
      <c r="D22" s="83">
        <f t="shared" si="1"/>
        <v>4257.9959999999992</v>
      </c>
      <c r="E22" s="83">
        <f t="shared" si="1"/>
        <v>4217.0289999999995</v>
      </c>
      <c r="F22" s="83">
        <f t="shared" si="1"/>
        <v>4272.2939999999999</v>
      </c>
      <c r="G22" s="83">
        <f t="shared" si="1"/>
        <v>4470.491</v>
      </c>
      <c r="H22" s="83">
        <f t="shared" si="1"/>
        <v>4696.1169999999993</v>
      </c>
      <c r="I22" s="83">
        <f t="shared" si="1"/>
        <v>5107.3950000000004</v>
      </c>
      <c r="J22" s="83">
        <f t="shared" si="1"/>
        <v>5578.4470000000001</v>
      </c>
      <c r="K22" s="83">
        <f t="shared" si="1"/>
        <v>5822.7620000000006</v>
      </c>
      <c r="L22" s="83">
        <f t="shared" si="1"/>
        <v>5994.3259999999991</v>
      </c>
      <c r="M22" s="83">
        <f t="shared" si="1"/>
        <v>6107.7150000000011</v>
      </c>
      <c r="N22" s="83">
        <f t="shared" si="1"/>
        <v>6108.0950000000003</v>
      </c>
      <c r="O22" s="83">
        <f t="shared" si="1"/>
        <v>5793.8140000000003</v>
      </c>
      <c r="P22" s="83">
        <f t="shared" si="1"/>
        <v>5511.6409999999996</v>
      </c>
      <c r="Q22" s="83">
        <f t="shared" si="1"/>
        <v>5397.0730000000003</v>
      </c>
      <c r="R22" s="83">
        <f t="shared" si="1"/>
        <v>5380.8819999999996</v>
      </c>
      <c r="S22" s="83">
        <f t="shared" si="1"/>
        <v>5604.893</v>
      </c>
      <c r="T22" s="83">
        <f t="shared" si="1"/>
        <v>6156.8399999999983</v>
      </c>
      <c r="U22" s="83">
        <f t="shared" si="1"/>
        <v>6175.9250000000002</v>
      </c>
      <c r="V22" s="83">
        <f t="shared" si="1"/>
        <v>5790.9699999999993</v>
      </c>
      <c r="W22" s="83">
        <f t="shared" si="1"/>
        <v>5339.2620000000006</v>
      </c>
      <c r="X22" s="83">
        <f t="shared" si="1"/>
        <v>4988.7730000000001</v>
      </c>
      <c r="Y22" s="83">
        <f t="shared" si="1"/>
        <v>4544.7439999999997</v>
      </c>
      <c r="Z22" s="84">
        <f t="shared" si="1"/>
        <v>0</v>
      </c>
      <c r="AA22" s="85">
        <f t="shared" si="1"/>
        <v>126134.43700000001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331</v>
      </c>
      <c r="C25" s="67">
        <v>337</v>
      </c>
      <c r="D25" s="67">
        <v>330.5</v>
      </c>
      <c r="E25" s="67">
        <v>325.5</v>
      </c>
      <c r="F25" s="67">
        <v>315</v>
      </c>
      <c r="G25" s="67">
        <v>295</v>
      </c>
      <c r="H25" s="67">
        <v>291.5</v>
      </c>
      <c r="I25" s="67">
        <v>334.5</v>
      </c>
      <c r="J25" s="67">
        <v>337.5</v>
      </c>
      <c r="K25" s="67">
        <v>343.5</v>
      </c>
      <c r="L25" s="67">
        <v>353</v>
      </c>
      <c r="M25" s="67">
        <v>359</v>
      </c>
      <c r="N25" s="67">
        <v>361.5</v>
      </c>
      <c r="O25" s="67">
        <v>365</v>
      </c>
      <c r="P25" s="67">
        <v>352.5</v>
      </c>
      <c r="Q25" s="67">
        <v>364</v>
      </c>
      <c r="R25" s="67">
        <v>350.5</v>
      </c>
      <c r="S25" s="67">
        <v>356.5</v>
      </c>
      <c r="T25" s="67">
        <v>345</v>
      </c>
      <c r="U25" s="67">
        <v>375.5</v>
      </c>
      <c r="V25" s="67">
        <v>362.5</v>
      </c>
      <c r="W25" s="67">
        <v>350.5</v>
      </c>
      <c r="X25" s="67">
        <v>350</v>
      </c>
      <c r="Y25" s="67">
        <v>310</v>
      </c>
      <c r="Z25" s="68"/>
      <c r="AA25" s="69">
        <f>SUM(B25:Z25)</f>
        <v>8196.5</v>
      </c>
    </row>
    <row r="26" spans="1:27" ht="24.95" customHeight="1" x14ac:dyDescent="0.2">
      <c r="A26" s="70" t="s">
        <v>20</v>
      </c>
      <c r="B26" s="71">
        <v>4419.6239999999998</v>
      </c>
      <c r="C26" s="72">
        <v>4297.3289999999997</v>
      </c>
      <c r="D26" s="72">
        <v>4194.4960000000001</v>
      </c>
      <c r="E26" s="72">
        <v>4135.5290000000005</v>
      </c>
      <c r="F26" s="72">
        <v>4201.2939999999999</v>
      </c>
      <c r="G26" s="72">
        <v>4442.491</v>
      </c>
      <c r="H26" s="72">
        <v>4621.6170000000002</v>
      </c>
      <c r="I26" s="72">
        <v>5085.8950000000004</v>
      </c>
      <c r="J26" s="72">
        <v>5562.9470000000001</v>
      </c>
      <c r="K26" s="72">
        <v>5818.2619999999997</v>
      </c>
      <c r="L26" s="72">
        <v>5969.326</v>
      </c>
      <c r="M26" s="72">
        <v>6108.7150000000001</v>
      </c>
      <c r="N26" s="72">
        <v>6135.5950000000003</v>
      </c>
      <c r="O26" s="72">
        <v>5777.8140000000003</v>
      </c>
      <c r="P26" s="72">
        <v>5489.1409999999996</v>
      </c>
      <c r="Q26" s="72">
        <v>5389.5929999999998</v>
      </c>
      <c r="R26" s="72">
        <v>5323.3819999999996</v>
      </c>
      <c r="S26" s="72">
        <v>5611.393</v>
      </c>
      <c r="T26" s="72">
        <v>6178.84</v>
      </c>
      <c r="U26" s="72">
        <v>6244.4250000000002</v>
      </c>
      <c r="V26" s="72">
        <v>5861.47</v>
      </c>
      <c r="W26" s="72">
        <v>5333.7619999999997</v>
      </c>
      <c r="X26" s="72">
        <v>5004.7730000000001</v>
      </c>
      <c r="Y26" s="72">
        <v>4510.7439999999997</v>
      </c>
      <c r="Z26" s="73"/>
      <c r="AA26" s="74">
        <f>SUM(B26:Z26)</f>
        <v>125718.45700000001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4750.6239999999998</v>
      </c>
      <c r="C28" s="57">
        <f t="shared" si="2"/>
        <v>4634.3289999999997</v>
      </c>
      <c r="D28" s="57">
        <f t="shared" si="2"/>
        <v>4524.9960000000001</v>
      </c>
      <c r="E28" s="57">
        <f t="shared" si="2"/>
        <v>4461.0290000000005</v>
      </c>
      <c r="F28" s="57">
        <f t="shared" si="2"/>
        <v>4516.2939999999999</v>
      </c>
      <c r="G28" s="57">
        <f t="shared" si="2"/>
        <v>4737.491</v>
      </c>
      <c r="H28" s="57">
        <f t="shared" si="2"/>
        <v>4913.1170000000002</v>
      </c>
      <c r="I28" s="57">
        <f t="shared" si="2"/>
        <v>5420.3950000000004</v>
      </c>
      <c r="J28" s="57">
        <f t="shared" si="2"/>
        <v>5900.4470000000001</v>
      </c>
      <c r="K28" s="57">
        <f t="shared" si="2"/>
        <v>6161.7619999999997</v>
      </c>
      <c r="L28" s="57">
        <f t="shared" si="2"/>
        <v>6322.326</v>
      </c>
      <c r="M28" s="57">
        <f t="shared" si="2"/>
        <v>6467.7150000000001</v>
      </c>
      <c r="N28" s="57">
        <f t="shared" si="2"/>
        <v>6497.0950000000003</v>
      </c>
      <c r="O28" s="57">
        <f t="shared" si="2"/>
        <v>6142.8140000000003</v>
      </c>
      <c r="P28" s="57">
        <f t="shared" si="2"/>
        <v>5841.6409999999996</v>
      </c>
      <c r="Q28" s="57">
        <f t="shared" si="2"/>
        <v>5753.5929999999998</v>
      </c>
      <c r="R28" s="57">
        <f t="shared" si="2"/>
        <v>5673.8819999999996</v>
      </c>
      <c r="S28" s="57">
        <f t="shared" si="2"/>
        <v>5967.893</v>
      </c>
      <c r="T28" s="57">
        <f t="shared" si="2"/>
        <v>6523.84</v>
      </c>
      <c r="U28" s="57">
        <f t="shared" si="2"/>
        <v>6619.9250000000002</v>
      </c>
      <c r="V28" s="57">
        <f t="shared" si="2"/>
        <v>6223.97</v>
      </c>
      <c r="W28" s="57">
        <f t="shared" si="2"/>
        <v>5684.2619999999997</v>
      </c>
      <c r="X28" s="57">
        <f t="shared" si="2"/>
        <v>5354.7730000000001</v>
      </c>
      <c r="Y28" s="57">
        <f t="shared" si="2"/>
        <v>4820.7439999999997</v>
      </c>
      <c r="Z28" s="58">
        <f t="shared" si="2"/>
        <v>0</v>
      </c>
      <c r="AA28" s="59">
        <f t="shared" si="2"/>
        <v>133914.95699999999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176</v>
      </c>
      <c r="C31" s="90">
        <v>176</v>
      </c>
      <c r="D31" s="90">
        <v>176</v>
      </c>
      <c r="E31" s="90">
        <v>176</v>
      </c>
      <c r="F31" s="90">
        <v>176</v>
      </c>
      <c r="G31" s="90">
        <v>174</v>
      </c>
      <c r="H31" s="90">
        <v>149</v>
      </c>
      <c r="I31" s="90">
        <v>229</v>
      </c>
      <c r="J31" s="90">
        <v>209</v>
      </c>
      <c r="K31" s="90">
        <v>184</v>
      </c>
      <c r="L31" s="90">
        <v>206</v>
      </c>
      <c r="M31" s="90">
        <v>230</v>
      </c>
      <c r="N31" s="90">
        <v>262</v>
      </c>
      <c r="O31" s="90">
        <v>222</v>
      </c>
      <c r="P31" s="90">
        <v>208</v>
      </c>
      <c r="Q31" s="90">
        <v>217.52</v>
      </c>
      <c r="R31" s="90">
        <v>191</v>
      </c>
      <c r="S31" s="90">
        <v>226</v>
      </c>
      <c r="T31" s="90">
        <v>182</v>
      </c>
      <c r="U31" s="90">
        <v>263</v>
      </c>
      <c r="V31" s="90">
        <v>270</v>
      </c>
      <c r="W31" s="90">
        <v>227</v>
      </c>
      <c r="X31" s="90">
        <v>227</v>
      </c>
      <c r="Y31" s="90">
        <v>210</v>
      </c>
      <c r="Z31" s="91"/>
      <c r="AA31" s="69">
        <f t="shared" ref="AA31:AA36" si="3">SUM(B31:Z31)</f>
        <v>4966.5200000000004</v>
      </c>
    </row>
    <row r="32" spans="1:27" ht="24.95" customHeight="1" x14ac:dyDescent="0.2">
      <c r="A32" s="92" t="s">
        <v>37</v>
      </c>
      <c r="B32" s="93">
        <v>100</v>
      </c>
      <c r="C32" s="94">
        <v>116</v>
      </c>
      <c r="D32" s="94">
        <v>91</v>
      </c>
      <c r="E32" s="94">
        <v>68</v>
      </c>
      <c r="F32" s="94">
        <v>68</v>
      </c>
      <c r="G32" s="94">
        <v>93</v>
      </c>
      <c r="H32" s="94">
        <v>68</v>
      </c>
      <c r="I32" s="94">
        <v>84</v>
      </c>
      <c r="J32" s="94">
        <v>113</v>
      </c>
      <c r="K32" s="94">
        <v>155</v>
      </c>
      <c r="L32" s="94">
        <v>122</v>
      </c>
      <c r="M32" s="94">
        <v>130</v>
      </c>
      <c r="N32" s="94">
        <v>127</v>
      </c>
      <c r="O32" s="94">
        <v>127</v>
      </c>
      <c r="P32" s="94">
        <v>122</v>
      </c>
      <c r="Q32" s="94">
        <v>139</v>
      </c>
      <c r="R32" s="94">
        <v>102</v>
      </c>
      <c r="S32" s="94">
        <v>137</v>
      </c>
      <c r="T32" s="94">
        <v>185</v>
      </c>
      <c r="U32" s="94">
        <v>181</v>
      </c>
      <c r="V32" s="94">
        <v>163</v>
      </c>
      <c r="W32" s="94">
        <v>118</v>
      </c>
      <c r="X32" s="94">
        <v>139</v>
      </c>
      <c r="Y32" s="94">
        <v>66</v>
      </c>
      <c r="Z32" s="95"/>
      <c r="AA32" s="74">
        <f t="shared" si="3"/>
        <v>2814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431.5</v>
      </c>
      <c r="J35" s="94">
        <v>410.6</v>
      </c>
      <c r="K35" s="94">
        <v>493.4</v>
      </c>
      <c r="L35" s="94">
        <v>500</v>
      </c>
      <c r="M35" s="94">
        <v>350</v>
      </c>
      <c r="N35" s="94">
        <v>377.1</v>
      </c>
      <c r="O35" s="94">
        <v>500</v>
      </c>
      <c r="P35" s="94">
        <v>500</v>
      </c>
      <c r="Q35" s="94">
        <v>228</v>
      </c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7290.6</v>
      </c>
    </row>
    <row r="36" spans="1:27" ht="30" customHeight="1" thickBot="1" x14ac:dyDescent="0.25">
      <c r="A36" s="81" t="s">
        <v>41</v>
      </c>
      <c r="B36" s="82">
        <f>SUM(B31:B35)</f>
        <v>776</v>
      </c>
      <c r="C36" s="83">
        <f t="shared" ref="C36:Z36" si="4">SUM(C31:C35)</f>
        <v>792</v>
      </c>
      <c r="D36" s="83">
        <f t="shared" si="4"/>
        <v>767</v>
      </c>
      <c r="E36" s="83">
        <f t="shared" si="4"/>
        <v>744</v>
      </c>
      <c r="F36" s="83">
        <f t="shared" si="4"/>
        <v>744</v>
      </c>
      <c r="G36" s="83">
        <f t="shared" si="4"/>
        <v>767</v>
      </c>
      <c r="H36" s="83">
        <f t="shared" si="4"/>
        <v>717</v>
      </c>
      <c r="I36" s="83">
        <f t="shared" si="4"/>
        <v>744.5</v>
      </c>
      <c r="J36" s="83">
        <f t="shared" si="4"/>
        <v>732.6</v>
      </c>
      <c r="K36" s="83">
        <f t="shared" si="4"/>
        <v>832.4</v>
      </c>
      <c r="L36" s="83">
        <f t="shared" si="4"/>
        <v>828</v>
      </c>
      <c r="M36" s="83">
        <f t="shared" si="4"/>
        <v>710</v>
      </c>
      <c r="N36" s="83">
        <f t="shared" si="4"/>
        <v>766.1</v>
      </c>
      <c r="O36" s="83">
        <f t="shared" si="4"/>
        <v>849</v>
      </c>
      <c r="P36" s="83">
        <f t="shared" si="4"/>
        <v>830</v>
      </c>
      <c r="Q36" s="83">
        <f t="shared" si="4"/>
        <v>584.52</v>
      </c>
      <c r="R36" s="83">
        <f t="shared" si="4"/>
        <v>293</v>
      </c>
      <c r="S36" s="83">
        <f t="shared" si="4"/>
        <v>363</v>
      </c>
      <c r="T36" s="83">
        <f t="shared" si="4"/>
        <v>367</v>
      </c>
      <c r="U36" s="83">
        <f t="shared" si="4"/>
        <v>444</v>
      </c>
      <c r="V36" s="83">
        <f t="shared" si="4"/>
        <v>433</v>
      </c>
      <c r="W36" s="83">
        <f t="shared" si="4"/>
        <v>345</v>
      </c>
      <c r="X36" s="83">
        <f t="shared" si="4"/>
        <v>366</v>
      </c>
      <c r="Y36" s="83">
        <f t="shared" si="4"/>
        <v>276</v>
      </c>
      <c r="Z36" s="84">
        <f t="shared" si="4"/>
        <v>0</v>
      </c>
      <c r="AA36" s="85">
        <f t="shared" si="3"/>
        <v>15071.12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431.5</v>
      </c>
      <c r="J43" s="94">
        <v>410.6</v>
      </c>
      <c r="K43" s="94">
        <v>493.4</v>
      </c>
      <c r="L43" s="94">
        <v>500</v>
      </c>
      <c r="M43" s="94">
        <v>350</v>
      </c>
      <c r="N43" s="94">
        <v>377.1</v>
      </c>
      <c r="O43" s="94">
        <v>500</v>
      </c>
      <c r="P43" s="94">
        <v>500</v>
      </c>
      <c r="Q43" s="94">
        <v>228</v>
      </c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7290.6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431.5</v>
      </c>
      <c r="J44" s="83">
        <f t="shared" si="6"/>
        <v>410.6</v>
      </c>
      <c r="K44" s="83">
        <f t="shared" si="6"/>
        <v>493.4</v>
      </c>
      <c r="L44" s="83">
        <f t="shared" si="6"/>
        <v>500</v>
      </c>
      <c r="M44" s="83">
        <f t="shared" si="6"/>
        <v>350</v>
      </c>
      <c r="N44" s="83">
        <f t="shared" si="6"/>
        <v>377.1</v>
      </c>
      <c r="O44" s="83">
        <f t="shared" si="6"/>
        <v>500</v>
      </c>
      <c r="P44" s="83">
        <f t="shared" si="6"/>
        <v>500</v>
      </c>
      <c r="Q44" s="83">
        <f t="shared" si="6"/>
        <v>228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7290.6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5250.6240000000007</v>
      </c>
      <c r="C47" s="83">
        <f t="shared" ref="C47:Z47" si="8">SUM(C10:C13)+C22+C36</f>
        <v>5134.3289999999997</v>
      </c>
      <c r="D47" s="83">
        <f t="shared" si="8"/>
        <v>5024.9959999999992</v>
      </c>
      <c r="E47" s="83">
        <f t="shared" si="8"/>
        <v>4961.0289999999995</v>
      </c>
      <c r="F47" s="83">
        <f t="shared" si="8"/>
        <v>5016.2939999999999</v>
      </c>
      <c r="G47" s="83">
        <f t="shared" si="8"/>
        <v>5237.491</v>
      </c>
      <c r="H47" s="83">
        <f t="shared" si="8"/>
        <v>5413.1169999999993</v>
      </c>
      <c r="I47" s="83">
        <f t="shared" si="8"/>
        <v>5851.8950000000004</v>
      </c>
      <c r="J47" s="83">
        <f t="shared" si="8"/>
        <v>6311.0470000000005</v>
      </c>
      <c r="K47" s="83">
        <f t="shared" si="8"/>
        <v>6655.1620000000003</v>
      </c>
      <c r="L47" s="83">
        <f t="shared" si="8"/>
        <v>6822.3259999999991</v>
      </c>
      <c r="M47" s="83">
        <f t="shared" si="8"/>
        <v>6817.7150000000011</v>
      </c>
      <c r="N47" s="83">
        <f t="shared" si="8"/>
        <v>6874.1950000000006</v>
      </c>
      <c r="O47" s="83">
        <f t="shared" si="8"/>
        <v>6642.8140000000003</v>
      </c>
      <c r="P47" s="83">
        <f t="shared" si="8"/>
        <v>6341.6409999999996</v>
      </c>
      <c r="Q47" s="83">
        <f t="shared" si="8"/>
        <v>5981.5930000000008</v>
      </c>
      <c r="R47" s="83">
        <f t="shared" si="8"/>
        <v>5673.8819999999996</v>
      </c>
      <c r="S47" s="83">
        <f t="shared" si="8"/>
        <v>5967.893</v>
      </c>
      <c r="T47" s="83">
        <f t="shared" si="8"/>
        <v>6523.8399999999983</v>
      </c>
      <c r="U47" s="83">
        <f t="shared" si="8"/>
        <v>6619.9250000000002</v>
      </c>
      <c r="V47" s="83">
        <f t="shared" si="8"/>
        <v>6223.9699999999993</v>
      </c>
      <c r="W47" s="83">
        <f t="shared" si="8"/>
        <v>5684.2620000000006</v>
      </c>
      <c r="X47" s="83">
        <f t="shared" si="8"/>
        <v>5354.7730000000001</v>
      </c>
      <c r="Y47" s="83">
        <f t="shared" si="8"/>
        <v>4820.7439999999997</v>
      </c>
      <c r="Z47" s="84">
        <f t="shared" si="8"/>
        <v>0</v>
      </c>
      <c r="AA47" s="100">
        <f>SUM(B47:Z47)</f>
        <v>141205.557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-68</v>
      </c>
      <c r="C4" s="18">
        <v>-68</v>
      </c>
      <c r="D4" s="18">
        <v>-68</v>
      </c>
      <c r="E4" s="18">
        <v>-68</v>
      </c>
      <c r="F4" s="18">
        <v>-68</v>
      </c>
      <c r="G4" s="18">
        <v>-35.299999999999955</v>
      </c>
      <c r="H4" s="18">
        <v>24.899999999999977</v>
      </c>
      <c r="I4" s="18">
        <v>138</v>
      </c>
      <c r="J4" s="18">
        <v>86.400000000000034</v>
      </c>
      <c r="K4" s="18">
        <v>138.19999999999999</v>
      </c>
      <c r="L4" s="18">
        <v>133.30000000000001</v>
      </c>
      <c r="M4" s="18">
        <v>-49.199999999999989</v>
      </c>
      <c r="N4" s="18">
        <v>-51.5</v>
      </c>
      <c r="O4" s="18">
        <v>37.800000000000011</v>
      </c>
      <c r="P4" s="18">
        <v>83.199999999999989</v>
      </c>
      <c r="Q4" s="18">
        <v>-125.80000000000001</v>
      </c>
      <c r="R4" s="18">
        <v>-566.1</v>
      </c>
      <c r="S4" s="18">
        <v>-466.40000000000003</v>
      </c>
      <c r="T4" s="18">
        <v>-701.9</v>
      </c>
      <c r="U4" s="18">
        <v>-713.8</v>
      </c>
      <c r="V4" s="18">
        <v>-722.59999999999991</v>
      </c>
      <c r="W4" s="18">
        <v>-732.1</v>
      </c>
      <c r="X4" s="18">
        <v>-737.9</v>
      </c>
      <c r="Y4" s="18">
        <v>-399.6</v>
      </c>
      <c r="Z4" s="19"/>
      <c r="AA4" s="107">
        <f>SUM(B4:Z4)</f>
        <v>-5000.3999999999996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183.91</v>
      </c>
      <c r="C7" s="113">
        <v>172.76</v>
      </c>
      <c r="D7" s="113">
        <v>163.92</v>
      </c>
      <c r="E7" s="113">
        <v>157.84</v>
      </c>
      <c r="F7" s="113">
        <v>163.03</v>
      </c>
      <c r="G7" s="113">
        <v>177.19</v>
      </c>
      <c r="H7" s="113">
        <v>191.5</v>
      </c>
      <c r="I7" s="113">
        <v>236.66</v>
      </c>
      <c r="J7" s="113">
        <v>241</v>
      </c>
      <c r="K7" s="113">
        <v>237.58</v>
      </c>
      <c r="L7" s="113">
        <v>220.82</v>
      </c>
      <c r="M7" s="113">
        <v>207.23</v>
      </c>
      <c r="N7" s="113">
        <v>193.25</v>
      </c>
      <c r="O7" s="113">
        <v>180.43</v>
      </c>
      <c r="P7" s="113">
        <v>179.03</v>
      </c>
      <c r="Q7" s="113">
        <v>185.76</v>
      </c>
      <c r="R7" s="113">
        <v>205.59</v>
      </c>
      <c r="S7" s="113">
        <v>231.86</v>
      </c>
      <c r="T7" s="113">
        <v>288.58</v>
      </c>
      <c r="U7" s="113">
        <v>304.18</v>
      </c>
      <c r="V7" s="113">
        <v>254.62</v>
      </c>
      <c r="W7" s="113">
        <v>219</v>
      </c>
      <c r="X7" s="113">
        <v>215.73</v>
      </c>
      <c r="Y7" s="113">
        <v>195.55</v>
      </c>
      <c r="Z7" s="114"/>
      <c r="AA7" s="115">
        <v>208.6258333333333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568</v>
      </c>
      <c r="C13" s="125">
        <v>568</v>
      </c>
      <c r="D13" s="125">
        <v>568</v>
      </c>
      <c r="E13" s="125">
        <v>568</v>
      </c>
      <c r="F13" s="125">
        <v>568</v>
      </c>
      <c r="G13" s="125">
        <v>535.29999999999995</v>
      </c>
      <c r="H13" s="125">
        <v>475.1</v>
      </c>
      <c r="I13" s="125">
        <v>293.5</v>
      </c>
      <c r="J13" s="125">
        <v>324.2</v>
      </c>
      <c r="K13" s="125">
        <v>355.2</v>
      </c>
      <c r="L13" s="125">
        <v>366.7</v>
      </c>
      <c r="M13" s="125">
        <v>399.2</v>
      </c>
      <c r="N13" s="125">
        <v>428.6</v>
      </c>
      <c r="O13" s="125">
        <v>462.2</v>
      </c>
      <c r="P13" s="125">
        <v>416.8</v>
      </c>
      <c r="Q13" s="125">
        <v>353.8</v>
      </c>
      <c r="R13" s="125">
        <v>357.5</v>
      </c>
      <c r="S13" s="125">
        <v>179.3</v>
      </c>
      <c r="T13" s="125">
        <v>201.9</v>
      </c>
      <c r="U13" s="125">
        <v>213.8</v>
      </c>
      <c r="V13" s="125">
        <v>277.7</v>
      </c>
      <c r="W13" s="125">
        <v>278.8</v>
      </c>
      <c r="X13" s="125">
        <v>237.9</v>
      </c>
      <c r="Y13" s="126">
        <v>337.6</v>
      </c>
      <c r="Z13" s="127"/>
      <c r="AA13" s="128">
        <f t="shared" si="0"/>
        <v>9335.0999999999985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>
        <v>208.6</v>
      </c>
      <c r="S15" s="129">
        <v>287.10000000000002</v>
      </c>
      <c r="T15" s="129">
        <v>500</v>
      </c>
      <c r="U15" s="129">
        <v>500</v>
      </c>
      <c r="V15" s="125">
        <v>444.9</v>
      </c>
      <c r="W15" s="129">
        <v>453.3</v>
      </c>
      <c r="X15" s="129">
        <v>500</v>
      </c>
      <c r="Y15" s="129">
        <v>62</v>
      </c>
      <c r="Z15" s="127"/>
      <c r="AA15" s="128">
        <f t="shared" si="0"/>
        <v>2955.9</v>
      </c>
    </row>
    <row r="16" spans="1:27" ht="30" customHeight="1" thickBot="1" x14ac:dyDescent="0.25">
      <c r="A16" s="81" t="s">
        <v>45</v>
      </c>
      <c r="B16" s="130">
        <f>IF(LEN(B$2)&gt;0,SUM(B11:B15),"")</f>
        <v>568</v>
      </c>
      <c r="C16" s="131">
        <f t="shared" ref="C16:Z16" si="1">IF(LEN(C$2)&gt;0,SUM(C11:C15),"")</f>
        <v>568</v>
      </c>
      <c r="D16" s="131">
        <f t="shared" si="1"/>
        <v>568</v>
      </c>
      <c r="E16" s="131">
        <f t="shared" si="1"/>
        <v>568</v>
      </c>
      <c r="F16" s="131">
        <f t="shared" si="1"/>
        <v>568</v>
      </c>
      <c r="G16" s="131">
        <f t="shared" si="1"/>
        <v>535.29999999999995</v>
      </c>
      <c r="H16" s="131">
        <f t="shared" si="1"/>
        <v>475.1</v>
      </c>
      <c r="I16" s="131">
        <f t="shared" si="1"/>
        <v>293.5</v>
      </c>
      <c r="J16" s="131">
        <f t="shared" si="1"/>
        <v>324.2</v>
      </c>
      <c r="K16" s="131">
        <f t="shared" si="1"/>
        <v>355.2</v>
      </c>
      <c r="L16" s="131">
        <f t="shared" si="1"/>
        <v>366.7</v>
      </c>
      <c r="M16" s="131">
        <f t="shared" si="1"/>
        <v>399.2</v>
      </c>
      <c r="N16" s="131">
        <f t="shared" si="1"/>
        <v>428.6</v>
      </c>
      <c r="O16" s="131">
        <f t="shared" si="1"/>
        <v>462.2</v>
      </c>
      <c r="P16" s="131">
        <f t="shared" si="1"/>
        <v>416.8</v>
      </c>
      <c r="Q16" s="131">
        <f t="shared" si="1"/>
        <v>353.8</v>
      </c>
      <c r="R16" s="131">
        <f t="shared" si="1"/>
        <v>566.1</v>
      </c>
      <c r="S16" s="131">
        <f t="shared" si="1"/>
        <v>466.40000000000003</v>
      </c>
      <c r="T16" s="131">
        <f t="shared" si="1"/>
        <v>701.9</v>
      </c>
      <c r="U16" s="131">
        <f t="shared" si="1"/>
        <v>713.8</v>
      </c>
      <c r="V16" s="131">
        <f t="shared" si="1"/>
        <v>722.59999999999991</v>
      </c>
      <c r="W16" s="131">
        <f t="shared" si="1"/>
        <v>732.1</v>
      </c>
      <c r="X16" s="131">
        <f t="shared" si="1"/>
        <v>737.9</v>
      </c>
      <c r="Y16" s="131">
        <f t="shared" si="1"/>
        <v>399.6</v>
      </c>
      <c r="Z16" s="132" t="str">
        <f t="shared" si="1"/>
        <v/>
      </c>
      <c r="AA16" s="85">
        <f t="shared" si="0"/>
        <v>12291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431.5</v>
      </c>
      <c r="J23" s="129">
        <v>410.6</v>
      </c>
      <c r="K23" s="129">
        <v>493.4</v>
      </c>
      <c r="L23" s="129">
        <v>500</v>
      </c>
      <c r="M23" s="129">
        <v>350</v>
      </c>
      <c r="N23" s="129">
        <v>377.1</v>
      </c>
      <c r="O23" s="129">
        <v>500</v>
      </c>
      <c r="P23" s="129">
        <v>500</v>
      </c>
      <c r="Q23" s="129">
        <v>228</v>
      </c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7290.6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431.5</v>
      </c>
      <c r="J24" s="131">
        <f t="shared" si="3"/>
        <v>410.6</v>
      </c>
      <c r="K24" s="131">
        <f t="shared" si="3"/>
        <v>493.4</v>
      </c>
      <c r="L24" s="131">
        <f t="shared" si="3"/>
        <v>500</v>
      </c>
      <c r="M24" s="131">
        <f t="shared" si="3"/>
        <v>350</v>
      </c>
      <c r="N24" s="131">
        <f t="shared" si="3"/>
        <v>377.1</v>
      </c>
      <c r="O24" s="131">
        <f t="shared" si="3"/>
        <v>500</v>
      </c>
      <c r="P24" s="131">
        <f t="shared" si="3"/>
        <v>500</v>
      </c>
      <c r="Q24" s="131">
        <f t="shared" si="3"/>
        <v>228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7290.6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2021-10-22T11:06:08Z</dcterms:created>
  <dcterms:modified xsi:type="dcterms:W3CDTF">2021-10-22T11:06:09Z</dcterms:modified>
</cp:coreProperties>
</file>