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[1]SPOT_Orders_OverView_01!$A$43:$A$80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<sst xmlns="http://schemas.openxmlformats.org/spreadsheetml/2006/main" count="109" uniqueCount="48">
  <si>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21/10/2021 14:20:48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</si>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</sst>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392</c:v>
                </c:pt>
                <c:pt idx="1">
                  <c:v>392</c:v>
                </c:pt>
                <c:pt idx="2">
                  <c:v>392</c:v>
                </c:pt>
                <c:pt idx="3">
                  <c:v>392</c:v>
                </c:pt>
                <c:pt idx="4">
                  <c:v>392</c:v>
                </c:pt>
                <c:pt idx="5">
                  <c:v>392</c:v>
                </c:pt>
                <c:pt idx="6">
                  <c:v>392</c:v>
                </c:pt>
                <c:pt idx="7">
                  <c:v>392</c:v>
                </c:pt>
                <c:pt idx="8">
                  <c:v>392</c:v>
                </c:pt>
                <c:pt idx="9">
                  <c:v>392</c:v>
                </c:pt>
                <c:pt idx="10">
                  <c:v>392</c:v>
                </c:pt>
                <c:pt idx="11">
                  <c:v>392</c:v>
                </c:pt>
                <c:pt idx="12">
                  <c:v>392</c:v>
                </c:pt>
                <c:pt idx="13">
                  <c:v>392</c:v>
                </c:pt>
                <c:pt idx="14">
                  <c:v>392</c:v>
                </c:pt>
                <c:pt idx="15">
                  <c:v>392</c:v>
                </c:pt>
                <c:pt idx="16">
                  <c:v>392</c:v>
                </c:pt>
                <c:pt idx="17">
                  <c:v>392</c:v>
                </c:pt>
                <c:pt idx="18">
                  <c:v>392</c:v>
                </c:pt>
                <c:pt idx="19">
                  <c:v>392</c:v>
                </c:pt>
                <c:pt idx="20">
                  <c:v>392</c:v>
                </c:pt>
                <c:pt idx="21">
                  <c:v>392</c:v>
                </c:pt>
                <c:pt idx="22">
                  <c:v>392</c:v>
                </c:pt>
                <c:pt idx="23">
                  <c:v>392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2689.5940000000001</c:v>
                </c:pt>
                <c:pt idx="1">
                  <c:v>2556.39</c:v>
                </c:pt>
                <c:pt idx="2">
                  <c:v>2556.39</c:v>
                </c:pt>
                <c:pt idx="3">
                  <c:v>2556.39</c:v>
                </c:pt>
                <c:pt idx="4">
                  <c:v>2653.384</c:v>
                </c:pt>
                <c:pt idx="5">
                  <c:v>2812.8850000000002</c:v>
                </c:pt>
                <c:pt idx="6">
                  <c:v>2969.0659999999998</c:v>
                </c:pt>
                <c:pt idx="7">
                  <c:v>3250.0749999999998</c:v>
                </c:pt>
                <c:pt idx="8">
                  <c:v>3207.5129999999999</c:v>
                </c:pt>
                <c:pt idx="9">
                  <c:v>3271.433</c:v>
                </c:pt>
                <c:pt idx="10">
                  <c:v>3177.0070000000001</c:v>
                </c:pt>
                <c:pt idx="11">
                  <c:v>3034.7849999999999</c:v>
                </c:pt>
                <c:pt idx="12">
                  <c:v>3034.0940000000001</c:v>
                </c:pt>
                <c:pt idx="13">
                  <c:v>3014.4639999999999</c:v>
                </c:pt>
                <c:pt idx="14">
                  <c:v>3080.7429999999999</c:v>
                </c:pt>
                <c:pt idx="15">
                  <c:v>3133.8710000000001</c:v>
                </c:pt>
                <c:pt idx="16">
                  <c:v>3199.768</c:v>
                </c:pt>
                <c:pt idx="17">
                  <c:v>3394.3140000000003</c:v>
                </c:pt>
                <c:pt idx="18">
                  <c:v>3395.88</c:v>
                </c:pt>
                <c:pt idx="19">
                  <c:v>3779.502</c:v>
                </c:pt>
                <c:pt idx="20">
                  <c:v>3716.9</c:v>
                </c:pt>
                <c:pt idx="21">
                  <c:v>3595.09</c:v>
                </c:pt>
                <c:pt idx="22">
                  <c:v>3534.4520000000002</c:v>
                </c:pt>
                <c:pt idx="23">
                  <c:v>3485.7460000000001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869</c:v>
                </c:pt>
                <c:pt idx="1">
                  <c:v>992</c:v>
                </c:pt>
                <c:pt idx="2">
                  <c:v>1012</c:v>
                </c:pt>
                <c:pt idx="3">
                  <c:v>1030</c:v>
                </c:pt>
                <c:pt idx="4">
                  <c:v>959.4</c:v>
                </c:pt>
                <c:pt idx="5">
                  <c:v>1015.9</c:v>
                </c:pt>
                <c:pt idx="6">
                  <c:v>881.6</c:v>
                </c:pt>
                <c:pt idx="7">
                  <c:v>896</c:v>
                </c:pt>
                <c:pt idx="8">
                  <c:v>819</c:v>
                </c:pt>
                <c:pt idx="9">
                  <c:v>679</c:v>
                </c:pt>
                <c:pt idx="10">
                  <c:v>499.29999999999995</c:v>
                </c:pt>
                <c:pt idx="11">
                  <c:v>526.79999999999995</c:v>
                </c:pt>
                <c:pt idx="12">
                  <c:v>517.1</c:v>
                </c:pt>
                <c:pt idx="13">
                  <c:v>393.2</c:v>
                </c:pt>
                <c:pt idx="14">
                  <c:v>309.7</c:v>
                </c:pt>
                <c:pt idx="15">
                  <c:v>510</c:v>
                </c:pt>
                <c:pt idx="16">
                  <c:v>849.7</c:v>
                </c:pt>
                <c:pt idx="17">
                  <c:v>934.5</c:v>
                </c:pt>
                <c:pt idx="18">
                  <c:v>1095.8</c:v>
                </c:pt>
                <c:pt idx="19">
                  <c:v>1004.3</c:v>
                </c:pt>
                <c:pt idx="20">
                  <c:v>864.3</c:v>
                </c:pt>
                <c:pt idx="21">
                  <c:v>632</c:v>
                </c:pt>
                <c:pt idx="22">
                  <c:v>744.7</c:v>
                </c:pt>
                <c:pt idx="23">
                  <c:v>808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1179.729</c:v>
                </c:pt>
                <c:pt idx="1">
                  <c:v>1130.232</c:v>
                </c:pt>
                <c:pt idx="2">
                  <c:v>1064.6069999999997</c:v>
                </c:pt>
                <c:pt idx="3">
                  <c:v>986.02099999999984</c:v>
                </c:pt>
                <c:pt idx="4">
                  <c:v>894.79099999999994</c:v>
                </c:pt>
                <c:pt idx="5">
                  <c:v>804.19299999999998</c:v>
                </c:pt>
                <c:pt idx="6">
                  <c:v>739.02300000000002</c:v>
                </c:pt>
                <c:pt idx="7">
                  <c:v>935.59799999999996</c:v>
                </c:pt>
                <c:pt idx="8">
                  <c:v>1485.0039999999997</c:v>
                </c:pt>
                <c:pt idx="9">
                  <c:v>2044.6889999999999</c:v>
                </c:pt>
                <c:pt idx="10">
                  <c:v>2466.578</c:v>
                </c:pt>
                <c:pt idx="11">
                  <c:v>2698.7080000000001</c:v>
                </c:pt>
                <c:pt idx="12">
                  <c:v>2792.9759999999997</c:v>
                </c:pt>
                <c:pt idx="13">
                  <c:v>2711.6379999999995</c:v>
                </c:pt>
                <c:pt idx="14">
                  <c:v>2481.6499999999996</c:v>
                </c:pt>
                <c:pt idx="15">
                  <c:v>2007.55</c:v>
                </c:pt>
                <c:pt idx="16">
                  <c:v>1350.9919999999997</c:v>
                </c:pt>
                <c:pt idx="17">
                  <c:v>938.55499999999995</c:v>
                </c:pt>
                <c:pt idx="18">
                  <c:v>930.4409999999998</c:v>
                </c:pt>
                <c:pt idx="19">
                  <c:v>927.44200000000001</c:v>
                </c:pt>
                <c:pt idx="20">
                  <c:v>907.19800000000009</c:v>
                </c:pt>
                <c:pt idx="21">
                  <c:v>885.93299999999999</c:v>
                </c:pt>
                <c:pt idx="22">
                  <c:v>843.68599999999981</c:v>
                </c:pt>
                <c:pt idx="23">
                  <c:v>807.38300000000015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713</c:v>
                </c:pt>
                <c:pt idx="7">
                  <c:v>739</c:v>
                </c:pt>
                <c:pt idx="8">
                  <c:v>733.78899999999999</c:v>
                </c:pt>
                <c:pt idx="9">
                  <c:v>308.822</c:v>
                </c:pt>
                <c:pt idx="10">
                  <c:v>326.15600000000001</c:v>
                </c:pt>
                <c:pt idx="11">
                  <c:v>218</c:v>
                </c:pt>
                <c:pt idx="12">
                  <c:v>52</c:v>
                </c:pt>
                <c:pt idx="13">
                  <c:v>52</c:v>
                </c:pt>
                <c:pt idx="14">
                  <c:v>90</c:v>
                </c:pt>
                <c:pt idx="15">
                  <c:v>155</c:v>
                </c:pt>
                <c:pt idx="16">
                  <c:v>373.95600000000002</c:v>
                </c:pt>
                <c:pt idx="17">
                  <c:v>565</c:v>
                </c:pt>
                <c:pt idx="18">
                  <c:v>976.26800000000003</c:v>
                </c:pt>
                <c:pt idx="19">
                  <c:v>832</c:v>
                </c:pt>
                <c:pt idx="20">
                  <c:v>643</c:v>
                </c:pt>
                <c:pt idx="21">
                  <c:v>380</c:v>
                </c:pt>
                <c:pt idx="22">
                  <c:v>112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0389912"/>
        <c:axId val="1803895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5210.3229999999994</c:v>
                </c:pt>
                <c:pt idx="1">
                  <c:v>5150.6220000000012</c:v>
                </c:pt>
                <c:pt idx="2">
                  <c:v>5074.9970000000003</c:v>
                </c:pt>
                <c:pt idx="3">
                  <c:v>5014.402</c:v>
                </c:pt>
                <c:pt idx="4">
                  <c:v>4949.541000000002</c:v>
                </c:pt>
                <c:pt idx="5">
                  <c:v>5074.9840000000013</c:v>
                </c:pt>
                <c:pt idx="6">
                  <c:v>5694.6769999999997</c:v>
                </c:pt>
                <c:pt idx="7">
                  <c:v>6212.7009999999991</c:v>
                </c:pt>
                <c:pt idx="8">
                  <c:v>6637.3419999999996</c:v>
                </c:pt>
                <c:pt idx="9">
                  <c:v>6695.9209999999985</c:v>
                </c:pt>
                <c:pt idx="10">
                  <c:v>6860.9699999999984</c:v>
                </c:pt>
                <c:pt idx="11">
                  <c:v>6870.2619999999988</c:v>
                </c:pt>
                <c:pt idx="12">
                  <c:v>6788.1979999999985</c:v>
                </c:pt>
                <c:pt idx="13">
                  <c:v>6563.3819999999978</c:v>
                </c:pt>
                <c:pt idx="14">
                  <c:v>6354.1669999999995</c:v>
                </c:pt>
                <c:pt idx="15">
                  <c:v>6198.4309999999996</c:v>
                </c:pt>
                <c:pt idx="16">
                  <c:v>6166.4609999999984</c:v>
                </c:pt>
                <c:pt idx="17">
                  <c:v>6224.3340000000007</c:v>
                </c:pt>
                <c:pt idx="18">
                  <c:v>6790.3939999999993</c:v>
                </c:pt>
                <c:pt idx="19">
                  <c:v>6935.25</c:v>
                </c:pt>
                <c:pt idx="20">
                  <c:v>6523.3289999999988</c:v>
                </c:pt>
                <c:pt idx="21">
                  <c:v>5884.9419999999991</c:v>
                </c:pt>
                <c:pt idx="22">
                  <c:v>5626.8610000000017</c:v>
                </c:pt>
                <c:pt idx="23">
                  <c:v>5573.1019999999999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389912"/>
        <c:axId val="1803895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191.97</c:v>
                </c:pt>
                <c:pt idx="1">
                  <c:v>172.2</c:v>
                </c:pt>
                <c:pt idx="2">
                  <c:v>172.2</c:v>
                </c:pt>
                <c:pt idx="3">
                  <c:v>172.2</c:v>
                </c:pt>
                <c:pt idx="4">
                  <c:v>176</c:v>
                </c:pt>
                <c:pt idx="5">
                  <c:v>212.74</c:v>
                </c:pt>
                <c:pt idx="6">
                  <c:v>271.36</c:v>
                </c:pt>
                <c:pt idx="7">
                  <c:v>314.66000000000003</c:v>
                </c:pt>
                <c:pt idx="8">
                  <c:v>327.96</c:v>
                </c:pt>
                <c:pt idx="9">
                  <c:v>293.2</c:v>
                </c:pt>
                <c:pt idx="10">
                  <c:v>254.35</c:v>
                </c:pt>
                <c:pt idx="11">
                  <c:v>238.85</c:v>
                </c:pt>
                <c:pt idx="12">
                  <c:v>217.35</c:v>
                </c:pt>
                <c:pt idx="13">
                  <c:v>209.56</c:v>
                </c:pt>
                <c:pt idx="14">
                  <c:v>217.67</c:v>
                </c:pt>
                <c:pt idx="15">
                  <c:v>239</c:v>
                </c:pt>
                <c:pt idx="16">
                  <c:v>274.33999999999997</c:v>
                </c:pt>
                <c:pt idx="17">
                  <c:v>277.07</c:v>
                </c:pt>
                <c:pt idx="18">
                  <c:v>324.89999999999998</c:v>
                </c:pt>
                <c:pt idx="19">
                  <c:v>318.01</c:v>
                </c:pt>
                <c:pt idx="20">
                  <c:v>265</c:v>
                </c:pt>
                <c:pt idx="21">
                  <c:v>246.43</c:v>
                </c:pt>
                <c:pt idx="22">
                  <c:v>218.11</c:v>
                </c:pt>
                <c:pt idx="23">
                  <c:v>210.45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387560"/>
        <c:axId val="180389128"/>
      </c:lineChart>
      <c:catAx>
        <c:axId val="180389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389520"/>
        <c:crosses val="autoZero"/>
        <c:auto val="1"/>
        <c:lblAlgn val="ctr"/>
        <c:lblOffset val="100"/>
        <c:noMultiLvlLbl val="0"/>
      </c:catAx>
      <c:valAx>
        <c:axId val="180389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389912"/>
        <c:crosses val="autoZero"/>
        <c:crossBetween val="between"/>
      </c:valAx>
      <c:valAx>
        <c:axId val="180389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387560"/>
        <c:crosses val="max"/>
        <c:crossBetween val="between"/>
      </c:valAx>
      <c:catAx>
        <c:axId val="180387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389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44491</v>
          </cell>
        </row>
        <row r="5">
          <cell r="C5" t="str">
            <v>DAM</v>
          </cell>
        </row>
        <row r="26">
          <cell r="C26">
            <v>9408</v>
          </cell>
        </row>
        <row r="27">
          <cell r="C27">
            <v>75099.736000000077</v>
          </cell>
        </row>
        <row r="28">
          <cell r="C28">
            <v>7709.9910000000009</v>
          </cell>
        </row>
        <row r="29">
          <cell r="C29">
            <v>18843.3</v>
          </cell>
        </row>
        <row r="30">
          <cell r="C30">
            <v>34014.616999999998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21235.613999999994</v>
          </cell>
        </row>
        <row r="39">
          <cell r="C39">
            <v>31643.241000000002</v>
          </cell>
        </row>
        <row r="40">
          <cell r="C40">
            <v>74694.010000000009</v>
          </cell>
        </row>
        <row r="41">
          <cell r="C41">
            <v>111.328</v>
          </cell>
        </row>
        <row r="42">
          <cell r="C42">
            <v>14330.900000000001</v>
          </cell>
        </row>
        <row r="43">
          <cell r="C43">
            <v>3060.5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191.97</v>
          </cell>
          <cell r="C7">
            <v>172.2</v>
          </cell>
          <cell r="D7">
            <v>172.2</v>
          </cell>
          <cell r="E7">
            <v>172.2</v>
          </cell>
          <cell r="F7">
            <v>176</v>
          </cell>
          <cell r="G7">
            <v>212.74</v>
          </cell>
          <cell r="H7">
            <v>271.36</v>
          </cell>
          <cell r="I7">
            <v>314.66000000000003</v>
          </cell>
          <cell r="J7">
            <v>327.96</v>
          </cell>
          <cell r="K7">
            <v>293.2</v>
          </cell>
          <cell r="L7">
            <v>254.35</v>
          </cell>
          <cell r="M7">
            <v>238.85</v>
          </cell>
          <cell r="N7">
            <v>217.35</v>
          </cell>
          <cell r="O7">
            <v>209.56</v>
          </cell>
          <cell r="P7">
            <v>217.67</v>
          </cell>
          <cell r="Q7">
            <v>239</v>
          </cell>
          <cell r="R7">
            <v>274.33999999999997</v>
          </cell>
          <cell r="S7">
            <v>277.07</v>
          </cell>
          <cell r="T7">
            <v>324.89999999999998</v>
          </cell>
          <cell r="U7">
            <v>318.01</v>
          </cell>
          <cell r="V7">
            <v>265</v>
          </cell>
          <cell r="W7">
            <v>246.43</v>
          </cell>
          <cell r="X7">
            <v>218.11</v>
          </cell>
          <cell r="Y7">
            <v>210.45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191.97</v>
          </cell>
          <cell r="C7">
            <v>172.2</v>
          </cell>
          <cell r="D7">
            <v>172.2</v>
          </cell>
          <cell r="E7">
            <v>172.2</v>
          </cell>
          <cell r="F7">
            <v>176</v>
          </cell>
          <cell r="G7">
            <v>212.74</v>
          </cell>
          <cell r="H7">
            <v>271.36</v>
          </cell>
          <cell r="I7">
            <v>314.66000000000003</v>
          </cell>
          <cell r="J7">
            <v>327.96</v>
          </cell>
          <cell r="K7">
            <v>293.2</v>
          </cell>
          <cell r="L7">
            <v>254.35</v>
          </cell>
          <cell r="M7">
            <v>238.85</v>
          </cell>
          <cell r="N7">
            <v>217.35</v>
          </cell>
          <cell r="O7">
            <v>209.56</v>
          </cell>
          <cell r="P7">
            <v>217.67</v>
          </cell>
          <cell r="Q7">
            <v>239</v>
          </cell>
          <cell r="R7">
            <v>274.33999999999997</v>
          </cell>
          <cell r="S7">
            <v>277.07</v>
          </cell>
          <cell r="T7">
            <v>324.89999999999998</v>
          </cell>
          <cell r="U7">
            <v>318.01</v>
          </cell>
          <cell r="V7">
            <v>265</v>
          </cell>
          <cell r="W7">
            <v>246.43</v>
          </cell>
          <cell r="X7">
            <v>218.11</v>
          </cell>
          <cell r="Y7">
            <v>210.45</v>
          </cell>
        </row>
        <row r="12">
          <cell r="B12">
            <v>196</v>
          </cell>
          <cell r="C12">
            <v>196</v>
          </cell>
          <cell r="D12">
            <v>196</v>
          </cell>
          <cell r="E12">
            <v>196</v>
          </cell>
          <cell r="F12">
            <v>196</v>
          </cell>
          <cell r="G12">
            <v>196</v>
          </cell>
          <cell r="H12">
            <v>196</v>
          </cell>
          <cell r="I12">
            <v>196</v>
          </cell>
          <cell r="J12">
            <v>196</v>
          </cell>
          <cell r="K12">
            <v>196</v>
          </cell>
          <cell r="L12">
            <v>196</v>
          </cell>
          <cell r="M12">
            <v>196</v>
          </cell>
          <cell r="N12">
            <v>196</v>
          </cell>
          <cell r="O12">
            <v>196</v>
          </cell>
          <cell r="P12">
            <v>196</v>
          </cell>
          <cell r="Q12">
            <v>196</v>
          </cell>
          <cell r="R12">
            <v>196</v>
          </cell>
          <cell r="S12">
            <v>196</v>
          </cell>
          <cell r="T12">
            <v>196</v>
          </cell>
          <cell r="U12">
            <v>196</v>
          </cell>
          <cell r="V12">
            <v>196</v>
          </cell>
          <cell r="W12">
            <v>196</v>
          </cell>
          <cell r="X12">
            <v>196</v>
          </cell>
          <cell r="Y12">
            <v>196</v>
          </cell>
        </row>
        <row r="13">
          <cell r="B13">
            <v>196</v>
          </cell>
          <cell r="C13">
            <v>196</v>
          </cell>
          <cell r="D13">
            <v>196</v>
          </cell>
          <cell r="E13">
            <v>196</v>
          </cell>
          <cell r="F13">
            <v>196</v>
          </cell>
          <cell r="G13">
            <v>196</v>
          </cell>
          <cell r="H13">
            <v>196</v>
          </cell>
          <cell r="I13">
            <v>196</v>
          </cell>
          <cell r="J13">
            <v>196</v>
          </cell>
          <cell r="K13">
            <v>196</v>
          </cell>
          <cell r="L13">
            <v>196</v>
          </cell>
          <cell r="M13">
            <v>196</v>
          </cell>
          <cell r="N13">
            <v>196</v>
          </cell>
          <cell r="O13">
            <v>196</v>
          </cell>
          <cell r="P13">
            <v>196</v>
          </cell>
          <cell r="Q13">
            <v>196</v>
          </cell>
          <cell r="R13">
            <v>196</v>
          </cell>
          <cell r="S13">
            <v>196</v>
          </cell>
          <cell r="T13">
            <v>196</v>
          </cell>
          <cell r="U13">
            <v>196</v>
          </cell>
          <cell r="V13">
            <v>196</v>
          </cell>
          <cell r="W13">
            <v>196</v>
          </cell>
          <cell r="X13">
            <v>196</v>
          </cell>
          <cell r="Y13">
            <v>196</v>
          </cell>
        </row>
        <row r="23">
          <cell r="B23">
            <v>408</v>
          </cell>
          <cell r="C23">
            <v>408</v>
          </cell>
          <cell r="D23">
            <v>408</v>
          </cell>
          <cell r="E23">
            <v>408</v>
          </cell>
          <cell r="F23">
            <v>408</v>
          </cell>
          <cell r="G23">
            <v>408</v>
          </cell>
          <cell r="H23">
            <v>408</v>
          </cell>
          <cell r="I23">
            <v>415</v>
          </cell>
          <cell r="J23">
            <v>415</v>
          </cell>
          <cell r="K23">
            <v>415</v>
          </cell>
          <cell r="L23">
            <v>405</v>
          </cell>
          <cell r="M23">
            <v>400</v>
          </cell>
          <cell r="N23">
            <v>395</v>
          </cell>
          <cell r="O23">
            <v>395</v>
          </cell>
          <cell r="P23">
            <v>395</v>
          </cell>
          <cell r="Q23">
            <v>395</v>
          </cell>
          <cell r="R23">
            <v>395</v>
          </cell>
          <cell r="S23">
            <v>400</v>
          </cell>
          <cell r="T23">
            <v>400</v>
          </cell>
          <cell r="U23">
            <v>405</v>
          </cell>
          <cell r="V23">
            <v>405</v>
          </cell>
          <cell r="W23">
            <v>405</v>
          </cell>
          <cell r="X23">
            <v>408</v>
          </cell>
          <cell r="Y23">
            <v>408</v>
          </cell>
        </row>
        <row r="24">
          <cell r="I24">
            <v>120</v>
          </cell>
          <cell r="J24">
            <v>120</v>
          </cell>
          <cell r="K24">
            <v>120</v>
          </cell>
        </row>
        <row r="25">
          <cell r="B25">
            <v>339.61</v>
          </cell>
          <cell r="C25">
            <v>312.92399999999998</v>
          </cell>
          <cell r="D25">
            <v>312.92399999999998</v>
          </cell>
          <cell r="E25">
            <v>312.92399999999998</v>
          </cell>
          <cell r="F25">
            <v>319.24400000000003</v>
          </cell>
          <cell r="G25">
            <v>370.69</v>
          </cell>
          <cell r="H25">
            <v>377</v>
          </cell>
          <cell r="I25">
            <v>375</v>
          </cell>
          <cell r="J25">
            <v>375</v>
          </cell>
          <cell r="K25">
            <v>374</v>
          </cell>
          <cell r="L25">
            <v>372</v>
          </cell>
          <cell r="M25">
            <v>371</v>
          </cell>
          <cell r="N25">
            <v>362.589</v>
          </cell>
          <cell r="O25">
            <v>356.23399999999998</v>
          </cell>
          <cell r="P25">
            <v>367.91899999999998</v>
          </cell>
          <cell r="Q25">
            <v>366.30399999999997</v>
          </cell>
          <cell r="R25">
            <v>370</v>
          </cell>
          <cell r="S25">
            <v>370</v>
          </cell>
          <cell r="T25">
            <v>372</v>
          </cell>
          <cell r="U25">
            <v>373</v>
          </cell>
          <cell r="V25">
            <v>362.262</v>
          </cell>
          <cell r="W25">
            <v>374</v>
          </cell>
          <cell r="X25">
            <v>361.726</v>
          </cell>
          <cell r="Y25">
            <v>364.47899999999998</v>
          </cell>
        </row>
        <row r="26">
          <cell r="B26">
            <v>352</v>
          </cell>
          <cell r="C26">
            <v>265</v>
          </cell>
          <cell r="D26">
            <v>265</v>
          </cell>
          <cell r="E26">
            <v>265</v>
          </cell>
          <cell r="F26">
            <v>352</v>
          </cell>
          <cell r="G26">
            <v>352</v>
          </cell>
          <cell r="H26">
            <v>400.82600000000002</v>
          </cell>
          <cell r="I26">
            <v>406.065</v>
          </cell>
          <cell r="J26">
            <v>352</v>
          </cell>
          <cell r="K26">
            <v>352</v>
          </cell>
          <cell r="L26">
            <v>352</v>
          </cell>
          <cell r="M26">
            <v>352</v>
          </cell>
          <cell r="N26">
            <v>352</v>
          </cell>
          <cell r="O26">
            <v>352</v>
          </cell>
          <cell r="P26">
            <v>352</v>
          </cell>
          <cell r="Q26">
            <v>352</v>
          </cell>
          <cell r="R26">
            <v>352</v>
          </cell>
          <cell r="S26">
            <v>352</v>
          </cell>
          <cell r="T26">
            <v>352</v>
          </cell>
          <cell r="U26">
            <v>352</v>
          </cell>
          <cell r="V26">
            <v>352</v>
          </cell>
          <cell r="W26">
            <v>352</v>
          </cell>
          <cell r="X26">
            <v>352</v>
          </cell>
          <cell r="Y26">
            <v>352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550</v>
          </cell>
        </row>
        <row r="28">
          <cell r="I28">
            <v>49</v>
          </cell>
          <cell r="J28">
            <v>49</v>
          </cell>
          <cell r="K28">
            <v>49</v>
          </cell>
          <cell r="L28">
            <v>49</v>
          </cell>
          <cell r="S28">
            <v>49</v>
          </cell>
          <cell r="T28">
            <v>49</v>
          </cell>
          <cell r="U28">
            <v>49</v>
          </cell>
          <cell r="V28">
            <v>49</v>
          </cell>
        </row>
        <row r="29">
          <cell r="I29">
            <v>49</v>
          </cell>
          <cell r="J29">
            <v>49</v>
          </cell>
          <cell r="K29">
            <v>49</v>
          </cell>
          <cell r="L29">
            <v>49</v>
          </cell>
          <cell r="S29">
            <v>49</v>
          </cell>
          <cell r="T29">
            <v>49</v>
          </cell>
          <cell r="U29">
            <v>49</v>
          </cell>
          <cell r="V29">
            <v>49</v>
          </cell>
        </row>
        <row r="30">
          <cell r="I30">
            <v>49</v>
          </cell>
          <cell r="J30">
            <v>49</v>
          </cell>
          <cell r="K30">
            <v>49</v>
          </cell>
          <cell r="L30">
            <v>49</v>
          </cell>
          <cell r="S30">
            <v>49</v>
          </cell>
          <cell r="T30">
            <v>49</v>
          </cell>
          <cell r="U30">
            <v>49</v>
          </cell>
          <cell r="V30">
            <v>49</v>
          </cell>
        </row>
        <row r="31">
          <cell r="S31">
            <v>42</v>
          </cell>
          <cell r="T31">
            <v>42</v>
          </cell>
          <cell r="U31">
            <v>411</v>
          </cell>
          <cell r="V31">
            <v>393.18200000000002</v>
          </cell>
          <cell r="W31">
            <v>388.57100000000003</v>
          </cell>
          <cell r="X31">
            <v>405.11200000000002</v>
          </cell>
          <cell r="Y31">
            <v>416.05599999999998</v>
          </cell>
        </row>
        <row r="32">
          <cell r="B32">
            <v>300</v>
          </cell>
          <cell r="C32">
            <v>300</v>
          </cell>
          <cell r="D32">
            <v>300</v>
          </cell>
          <cell r="E32">
            <v>300</v>
          </cell>
          <cell r="F32">
            <v>300</v>
          </cell>
          <cell r="G32">
            <v>310</v>
          </cell>
          <cell r="H32">
            <v>315.33999999999997</v>
          </cell>
          <cell r="I32">
            <v>319.11</v>
          </cell>
          <cell r="J32">
            <v>330.613</v>
          </cell>
          <cell r="K32">
            <v>315.53300000000002</v>
          </cell>
          <cell r="L32">
            <v>313.10700000000003</v>
          </cell>
          <cell r="M32">
            <v>308.88499999999999</v>
          </cell>
          <cell r="N32">
            <v>306.73500000000001</v>
          </cell>
          <cell r="O32">
            <v>305.95600000000002</v>
          </cell>
          <cell r="P32">
            <v>306.767</v>
          </cell>
          <cell r="Q32">
            <v>352.66699999999997</v>
          </cell>
          <cell r="R32">
            <v>364.86799999999999</v>
          </cell>
          <cell r="S32">
            <v>365.41399999999999</v>
          </cell>
          <cell r="T32">
            <v>364.98</v>
          </cell>
          <cell r="U32">
            <v>373.60199999999998</v>
          </cell>
          <cell r="V32">
            <v>363</v>
          </cell>
          <cell r="W32">
            <v>357.61900000000003</v>
          </cell>
          <cell r="X32">
            <v>338.584</v>
          </cell>
          <cell r="Y32">
            <v>332.83699999999999</v>
          </cell>
        </row>
        <row r="33">
          <cell r="K33">
            <v>80</v>
          </cell>
          <cell r="L33">
            <v>170</v>
          </cell>
          <cell r="M33">
            <v>185</v>
          </cell>
          <cell r="N33">
            <v>210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250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250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280</v>
          </cell>
          <cell r="C35">
            <v>280</v>
          </cell>
          <cell r="D35">
            <v>280</v>
          </cell>
          <cell r="E35">
            <v>280</v>
          </cell>
          <cell r="F35">
            <v>280</v>
          </cell>
          <cell r="G35">
            <v>320</v>
          </cell>
          <cell r="H35">
            <v>360</v>
          </cell>
          <cell r="I35">
            <v>360</v>
          </cell>
          <cell r="J35">
            <v>360</v>
          </cell>
          <cell r="K35">
            <v>360</v>
          </cell>
          <cell r="L35">
            <v>360</v>
          </cell>
          <cell r="M35">
            <v>360</v>
          </cell>
          <cell r="N35">
            <v>349.87</v>
          </cell>
          <cell r="O35">
            <v>318.68099999999998</v>
          </cell>
          <cell r="P35">
            <v>351.15699999999998</v>
          </cell>
          <cell r="Q35">
            <v>360</v>
          </cell>
          <cell r="R35">
            <v>360</v>
          </cell>
          <cell r="S35">
            <v>360</v>
          </cell>
          <cell r="T35">
            <v>360</v>
          </cell>
          <cell r="U35">
            <v>360</v>
          </cell>
          <cell r="V35">
            <v>343.06299999999999</v>
          </cell>
          <cell r="W35">
            <v>360</v>
          </cell>
          <cell r="X35">
            <v>324.67899999999997</v>
          </cell>
          <cell r="Y35">
            <v>322.23</v>
          </cell>
        </row>
        <row r="36">
          <cell r="B36">
            <v>332.084</v>
          </cell>
          <cell r="C36">
            <v>312.56599999999997</v>
          </cell>
          <cell r="D36">
            <v>312.56599999999997</v>
          </cell>
          <cell r="E36">
            <v>312.56599999999997</v>
          </cell>
          <cell r="F36">
            <v>316.24</v>
          </cell>
          <cell r="G36">
            <v>374.29500000000002</v>
          </cell>
          <cell r="H36">
            <v>380</v>
          </cell>
          <cell r="I36">
            <v>380</v>
          </cell>
          <cell r="J36">
            <v>380</v>
          </cell>
          <cell r="K36">
            <v>380</v>
          </cell>
          <cell r="L36">
            <v>380</v>
          </cell>
          <cell r="M36">
            <v>380</v>
          </cell>
          <cell r="N36">
            <v>380</v>
          </cell>
          <cell r="O36">
            <v>358.69299999999998</v>
          </cell>
          <cell r="P36">
            <v>380</v>
          </cell>
          <cell r="Q36">
            <v>380</v>
          </cell>
          <cell r="R36">
            <v>380</v>
          </cell>
          <cell r="S36">
            <v>380</v>
          </cell>
          <cell r="T36">
            <v>380</v>
          </cell>
          <cell r="U36">
            <v>380</v>
          </cell>
          <cell r="V36">
            <v>373.49299999999999</v>
          </cell>
          <cell r="W36">
            <v>380</v>
          </cell>
          <cell r="X36">
            <v>366.45100000000002</v>
          </cell>
          <cell r="Y36">
            <v>362.24400000000003</v>
          </cell>
        </row>
        <row r="38">
          <cell r="T38">
            <v>90</v>
          </cell>
          <cell r="U38">
            <v>90</v>
          </cell>
        </row>
        <row r="39">
          <cell r="S39">
            <v>70</v>
          </cell>
          <cell r="T39">
            <v>70</v>
          </cell>
          <cell r="U39">
            <v>70</v>
          </cell>
          <cell r="V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H41">
            <v>59</v>
          </cell>
          <cell r="I41">
            <v>50</v>
          </cell>
          <cell r="J41">
            <v>59</v>
          </cell>
          <cell r="K41">
            <v>59</v>
          </cell>
          <cell r="T41">
            <v>118</v>
          </cell>
          <cell r="U41">
            <v>118</v>
          </cell>
          <cell r="V41">
            <v>118</v>
          </cell>
          <cell r="W41">
            <v>118</v>
          </cell>
        </row>
        <row r="42">
          <cell r="H42">
            <v>115</v>
          </cell>
          <cell r="I42">
            <v>115</v>
          </cell>
          <cell r="J42">
            <v>115</v>
          </cell>
          <cell r="T42">
            <v>95</v>
          </cell>
          <cell r="U42">
            <v>99</v>
          </cell>
        </row>
        <row r="43">
          <cell r="H43">
            <v>105</v>
          </cell>
          <cell r="I43">
            <v>105</v>
          </cell>
          <cell r="J43">
            <v>105</v>
          </cell>
          <cell r="S43">
            <v>105</v>
          </cell>
        </row>
        <row r="44">
          <cell r="H44">
            <v>54</v>
          </cell>
          <cell r="I44">
            <v>54</v>
          </cell>
          <cell r="J44">
            <v>39.789000000000001</v>
          </cell>
          <cell r="Q44">
            <v>35</v>
          </cell>
          <cell r="R44">
            <v>35</v>
          </cell>
        </row>
        <row r="45">
          <cell r="H45">
            <v>45</v>
          </cell>
          <cell r="I45">
            <v>30</v>
          </cell>
          <cell r="J45">
            <v>30</v>
          </cell>
          <cell r="K45">
            <v>30</v>
          </cell>
          <cell r="L45">
            <v>120</v>
          </cell>
          <cell r="M45">
            <v>120</v>
          </cell>
          <cell r="R45">
            <v>90</v>
          </cell>
          <cell r="S45">
            <v>120</v>
          </cell>
          <cell r="T45">
            <v>120</v>
          </cell>
          <cell r="U45">
            <v>120</v>
          </cell>
          <cell r="V45">
            <v>120</v>
          </cell>
          <cell r="W45">
            <v>120</v>
          </cell>
        </row>
        <row r="46">
          <cell r="H46">
            <v>30</v>
          </cell>
          <cell r="I46">
            <v>30</v>
          </cell>
          <cell r="J46">
            <v>30</v>
          </cell>
          <cell r="K46">
            <v>30</v>
          </cell>
          <cell r="L46">
            <v>30</v>
          </cell>
          <cell r="M46">
            <v>30</v>
          </cell>
          <cell r="R46">
            <v>30</v>
          </cell>
          <cell r="S46">
            <v>120</v>
          </cell>
          <cell r="T46">
            <v>120</v>
          </cell>
          <cell r="U46">
            <v>120</v>
          </cell>
          <cell r="V46">
            <v>120</v>
          </cell>
          <cell r="W46">
            <v>30</v>
          </cell>
        </row>
        <row r="47">
          <cell r="H47">
            <v>45</v>
          </cell>
          <cell r="I47">
            <v>30</v>
          </cell>
          <cell r="J47">
            <v>30</v>
          </cell>
          <cell r="K47">
            <v>45</v>
          </cell>
          <cell r="L47">
            <v>106.15600000000001</v>
          </cell>
          <cell r="Q47">
            <v>30</v>
          </cell>
          <cell r="R47">
            <v>30</v>
          </cell>
          <cell r="S47">
            <v>30</v>
          </cell>
          <cell r="T47">
            <v>30</v>
          </cell>
          <cell r="U47">
            <v>30</v>
          </cell>
          <cell r="V47">
            <v>30</v>
          </cell>
          <cell r="W47">
            <v>30</v>
          </cell>
          <cell r="X47">
            <v>30</v>
          </cell>
        </row>
        <row r="48">
          <cell r="B48">
            <v>50</v>
          </cell>
          <cell r="C48">
            <v>50</v>
          </cell>
          <cell r="D48">
            <v>50</v>
          </cell>
          <cell r="E48">
            <v>50</v>
          </cell>
          <cell r="F48">
            <v>50</v>
          </cell>
          <cell r="G48">
            <v>50</v>
          </cell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52</v>
          </cell>
          <cell r="M48">
            <v>52</v>
          </cell>
          <cell r="N48">
            <v>52</v>
          </cell>
          <cell r="O48">
            <v>52</v>
          </cell>
          <cell r="P48">
            <v>52</v>
          </cell>
          <cell r="Q48">
            <v>52</v>
          </cell>
          <cell r="R48">
            <v>52</v>
          </cell>
          <cell r="S48">
            <v>52</v>
          </cell>
          <cell r="T48">
            <v>110</v>
          </cell>
          <cell r="U48">
            <v>110</v>
          </cell>
          <cell r="V48">
            <v>110</v>
          </cell>
          <cell r="W48">
            <v>52</v>
          </cell>
          <cell r="X48">
            <v>52</v>
          </cell>
          <cell r="Y48">
            <v>50</v>
          </cell>
        </row>
        <row r="51">
          <cell r="H51">
            <v>210</v>
          </cell>
          <cell r="I51">
            <v>210</v>
          </cell>
          <cell r="J51">
            <v>210</v>
          </cell>
          <cell r="K51">
            <v>76.822000000000003</v>
          </cell>
          <cell r="R51">
            <v>68.956000000000003</v>
          </cell>
          <cell r="T51">
            <v>155.268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</row>
        <row r="55">
          <cell r="I55">
            <v>20</v>
          </cell>
          <cell r="J55">
            <v>20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1179.729</v>
          </cell>
          <cell r="C57">
            <v>1130.232</v>
          </cell>
          <cell r="D57">
            <v>1064.6069999999997</v>
          </cell>
          <cell r="E57">
            <v>986.02099999999984</v>
          </cell>
          <cell r="F57">
            <v>894.79099999999994</v>
          </cell>
          <cell r="G57">
            <v>804.19299999999998</v>
          </cell>
          <cell r="H57">
            <v>739.02300000000002</v>
          </cell>
          <cell r="I57">
            <v>935.59799999999996</v>
          </cell>
          <cell r="J57">
            <v>1485.0039999999997</v>
          </cell>
          <cell r="K57">
            <v>2044.6889999999999</v>
          </cell>
          <cell r="L57">
            <v>2466.578</v>
          </cell>
          <cell r="M57">
            <v>2698.7080000000001</v>
          </cell>
          <cell r="N57">
            <v>2792.9759999999997</v>
          </cell>
          <cell r="O57">
            <v>2711.6379999999995</v>
          </cell>
          <cell r="P57">
            <v>2481.6499999999996</v>
          </cell>
          <cell r="Q57">
            <v>2007.55</v>
          </cell>
          <cell r="R57">
            <v>1350.9919999999997</v>
          </cell>
          <cell r="S57">
            <v>938.55499999999995</v>
          </cell>
          <cell r="T57">
            <v>930.4409999999998</v>
          </cell>
          <cell r="U57">
            <v>927.44200000000001</v>
          </cell>
          <cell r="V57">
            <v>907.19800000000009</v>
          </cell>
          <cell r="W57">
            <v>885.93299999999999</v>
          </cell>
          <cell r="X57">
            <v>843.68599999999981</v>
          </cell>
          <cell r="Y57">
            <v>807.38300000000015</v>
          </cell>
        </row>
        <row r="70">
          <cell r="B70">
            <v>93</v>
          </cell>
          <cell r="C70">
            <v>178</v>
          </cell>
          <cell r="D70">
            <v>191</v>
          </cell>
          <cell r="E70">
            <v>175</v>
          </cell>
          <cell r="F70">
            <v>167</v>
          </cell>
          <cell r="G70">
            <v>127</v>
          </cell>
          <cell r="H70">
            <v>50</v>
          </cell>
          <cell r="I70">
            <v>105</v>
          </cell>
          <cell r="J70">
            <v>110</v>
          </cell>
          <cell r="L70">
            <v>80</v>
          </cell>
          <cell r="M70">
            <v>68</v>
          </cell>
          <cell r="N70">
            <v>51</v>
          </cell>
          <cell r="O70">
            <v>68</v>
          </cell>
          <cell r="P70">
            <v>52</v>
          </cell>
          <cell r="Q70">
            <v>69</v>
          </cell>
          <cell r="R70">
            <v>100</v>
          </cell>
          <cell r="S70">
            <v>83</v>
          </cell>
          <cell r="T70">
            <v>105</v>
          </cell>
          <cell r="U70">
            <v>80</v>
          </cell>
          <cell r="V70">
            <v>67</v>
          </cell>
          <cell r="W70">
            <v>17</v>
          </cell>
          <cell r="X70">
            <v>22</v>
          </cell>
          <cell r="Y70">
            <v>3</v>
          </cell>
        </row>
        <row r="71">
          <cell r="B71">
            <v>108</v>
          </cell>
          <cell r="C71">
            <v>146</v>
          </cell>
          <cell r="D71">
            <v>153</v>
          </cell>
          <cell r="E71">
            <v>187</v>
          </cell>
          <cell r="F71">
            <v>185</v>
          </cell>
          <cell r="G71">
            <v>172</v>
          </cell>
          <cell r="H71">
            <v>143</v>
          </cell>
          <cell r="I71">
            <v>191</v>
          </cell>
          <cell r="J71">
            <v>109</v>
          </cell>
          <cell r="K71">
            <v>79</v>
          </cell>
          <cell r="L71">
            <v>27</v>
          </cell>
          <cell r="M71">
            <v>37</v>
          </cell>
          <cell r="N71">
            <v>33</v>
          </cell>
          <cell r="O71">
            <v>33</v>
          </cell>
          <cell r="P71">
            <v>33</v>
          </cell>
          <cell r="Q71">
            <v>10</v>
          </cell>
          <cell r="R71">
            <v>69</v>
          </cell>
          <cell r="S71">
            <v>46</v>
          </cell>
          <cell r="T71">
            <v>89</v>
          </cell>
          <cell r="U71">
            <v>69</v>
          </cell>
          <cell r="V71">
            <v>59</v>
          </cell>
          <cell r="W71">
            <v>89</v>
          </cell>
          <cell r="X71">
            <v>116</v>
          </cell>
          <cell r="Y71">
            <v>137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557.4</v>
          </cell>
          <cell r="G72">
            <v>166.9</v>
          </cell>
          <cell r="H72">
            <v>138.6</v>
          </cell>
          <cell r="I72">
            <v>50</v>
          </cell>
          <cell r="J72">
            <v>50</v>
          </cell>
          <cell r="K72">
            <v>50</v>
          </cell>
          <cell r="L72">
            <v>162.19999999999999</v>
          </cell>
          <cell r="M72">
            <v>295.7</v>
          </cell>
          <cell r="N72">
            <v>240.2</v>
          </cell>
          <cell r="O72">
            <v>242.2</v>
          </cell>
          <cell r="P72">
            <v>174.7</v>
          </cell>
          <cell r="Q72">
            <v>120.5</v>
          </cell>
          <cell r="R72">
            <v>130.69999999999999</v>
          </cell>
          <cell r="S72">
            <v>255.5</v>
          </cell>
          <cell r="T72">
            <v>351.8</v>
          </cell>
          <cell r="U72">
            <v>305.3</v>
          </cell>
          <cell r="V72">
            <v>337.8</v>
          </cell>
          <cell r="W72">
            <v>463.3</v>
          </cell>
          <cell r="X72">
            <v>556.70000000000005</v>
          </cell>
          <cell r="Y72">
            <v>618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180.1</v>
          </cell>
          <cell r="M74">
            <v>76.099999999999994</v>
          </cell>
          <cell r="N74">
            <v>142.9</v>
          </cell>
          <cell r="Q74">
            <v>260.5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350.5</v>
          </cell>
          <cell r="W74">
            <v>12.7</v>
          </cell>
        </row>
      </sheetData>
      <sheetData sheetId="17">
        <row r="62">
          <cell r="B62">
            <v>964.37400000000002</v>
          </cell>
          <cell r="C62">
            <v>964.56699999999989</v>
          </cell>
          <cell r="D62">
            <v>958.55</v>
          </cell>
          <cell r="E62">
            <v>950.74099999999999</v>
          </cell>
          <cell r="F62">
            <v>957.47400000000005</v>
          </cell>
          <cell r="G62">
            <v>959.26400000000001</v>
          </cell>
          <cell r="H62">
            <v>961.61299999999994</v>
          </cell>
          <cell r="I62">
            <v>980.28599999999994</v>
          </cell>
          <cell r="J62">
            <v>931.57499999999993</v>
          </cell>
          <cell r="K62">
            <v>890.72299999999996</v>
          </cell>
          <cell r="L62">
            <v>836.87299999999993</v>
          </cell>
          <cell r="M62">
            <v>809.17099999999994</v>
          </cell>
          <cell r="N62">
            <v>803.98099999999999</v>
          </cell>
          <cell r="O62">
            <v>790.56200000000001</v>
          </cell>
          <cell r="P62">
            <v>783.36799999999994</v>
          </cell>
          <cell r="Q62">
            <v>817.3889999999999</v>
          </cell>
          <cell r="R62">
            <v>836.07600000000002</v>
          </cell>
          <cell r="S62">
            <v>829.9899999999999</v>
          </cell>
          <cell r="T62">
            <v>821.5920000000001</v>
          </cell>
          <cell r="U62">
            <v>810.76300000000003</v>
          </cell>
          <cell r="V62">
            <v>818.67</v>
          </cell>
          <cell r="W62">
            <v>815.35500000000002</v>
          </cell>
          <cell r="X62">
            <v>961.923</v>
          </cell>
          <cell r="Y62">
            <v>980.73399999999992</v>
          </cell>
        </row>
        <row r="63">
          <cell r="B63">
            <v>1049.7280000000001</v>
          </cell>
          <cell r="C63">
            <v>1040.924</v>
          </cell>
          <cell r="D63">
            <v>1034.0249999999999</v>
          </cell>
          <cell r="E63">
            <v>1037.039</v>
          </cell>
          <cell r="F63">
            <v>1074.8100000000002</v>
          </cell>
          <cell r="G63">
            <v>1217.692</v>
          </cell>
          <cell r="H63">
            <v>1399.2350000000001</v>
          </cell>
          <cell r="I63">
            <v>1503.9270000000001</v>
          </cell>
          <cell r="J63">
            <v>1584.692</v>
          </cell>
          <cell r="K63">
            <v>1599.7739999999999</v>
          </cell>
          <cell r="L63">
            <v>1587.0719999999999</v>
          </cell>
          <cell r="M63">
            <v>1573.9580000000001</v>
          </cell>
          <cell r="N63">
            <v>1550.4289999999996</v>
          </cell>
          <cell r="O63">
            <v>1507.9360000000004</v>
          </cell>
          <cell r="P63">
            <v>1455.5010000000002</v>
          </cell>
          <cell r="Q63">
            <v>1404.6890000000001</v>
          </cell>
          <cell r="R63">
            <v>1368.5190000000002</v>
          </cell>
          <cell r="S63">
            <v>1365.7350000000001</v>
          </cell>
          <cell r="T63">
            <v>1398.6669999999997</v>
          </cell>
          <cell r="U63">
            <v>1349.049</v>
          </cell>
          <cell r="V63">
            <v>1251.8379999999997</v>
          </cell>
          <cell r="W63">
            <v>1152.5360000000003</v>
          </cell>
          <cell r="X63">
            <v>1099.1119999999999</v>
          </cell>
          <cell r="Y63">
            <v>1036.354</v>
          </cell>
        </row>
        <row r="64">
          <cell r="B64">
            <v>2308.2209999999995</v>
          </cell>
          <cell r="C64">
            <v>2188.431</v>
          </cell>
          <cell r="D64">
            <v>2150.0990000000002</v>
          </cell>
          <cell r="E64">
            <v>2104.817</v>
          </cell>
          <cell r="F64">
            <v>2169.5569999999998</v>
          </cell>
          <cell r="G64">
            <v>2439.0279999999998</v>
          </cell>
          <cell r="H64">
            <v>2782.8289999999993</v>
          </cell>
          <cell r="I64">
            <v>3080.3879999999999</v>
          </cell>
          <cell r="J64">
            <v>3457.6749999999997</v>
          </cell>
          <cell r="K64">
            <v>3582.5239999999999</v>
          </cell>
          <cell r="L64">
            <v>3627.0249999999996</v>
          </cell>
          <cell r="M64">
            <v>3680.1330000000003</v>
          </cell>
          <cell r="N64">
            <v>3626.2879999999996</v>
          </cell>
          <cell r="O64">
            <v>3444.5839999999998</v>
          </cell>
          <cell r="P64">
            <v>3297.5979999999995</v>
          </cell>
          <cell r="Q64">
            <v>3187.8529999999996</v>
          </cell>
          <cell r="R64">
            <v>3248.866</v>
          </cell>
          <cell r="S64">
            <v>3484.1089999999999</v>
          </cell>
          <cell r="T64">
            <v>3975.1350000000002</v>
          </cell>
          <cell r="U64">
            <v>4121.4380000000001</v>
          </cell>
          <cell r="V64">
            <v>3792.8210000000004</v>
          </cell>
          <cell r="W64">
            <v>3371.0509999999995</v>
          </cell>
          <cell r="X64">
            <v>2989.6259999999993</v>
          </cell>
          <cell r="Y64">
            <v>2583.9140000000002</v>
          </cell>
        </row>
        <row r="65">
          <cell r="C65">
            <v>46.2</v>
          </cell>
          <cell r="D65">
            <v>5.8230000000000004</v>
          </cell>
          <cell r="E65">
            <v>59.305</v>
          </cell>
        </row>
        <row r="66">
          <cell r="B66">
            <v>98</v>
          </cell>
          <cell r="C66">
            <v>102.5</v>
          </cell>
          <cell r="D66">
            <v>101.5</v>
          </cell>
          <cell r="E66">
            <v>91</v>
          </cell>
          <cell r="F66">
            <v>103.5</v>
          </cell>
          <cell r="G66">
            <v>108</v>
          </cell>
          <cell r="H66">
            <v>123</v>
          </cell>
          <cell r="I66">
            <v>121</v>
          </cell>
          <cell r="J66">
            <v>123.5</v>
          </cell>
          <cell r="K66">
            <v>128.5</v>
          </cell>
          <cell r="L66">
            <v>133</v>
          </cell>
          <cell r="M66">
            <v>137</v>
          </cell>
          <cell r="N66">
            <v>135.5</v>
          </cell>
          <cell r="O66">
            <v>125</v>
          </cell>
          <cell r="P66">
            <v>138</v>
          </cell>
          <cell r="Q66">
            <v>144.5</v>
          </cell>
          <cell r="R66">
            <v>138</v>
          </cell>
          <cell r="S66">
            <v>129.5</v>
          </cell>
          <cell r="T66">
            <v>153</v>
          </cell>
          <cell r="U66">
            <v>155</v>
          </cell>
          <cell r="V66">
            <v>142</v>
          </cell>
          <cell r="W66">
            <v>134</v>
          </cell>
          <cell r="X66">
            <v>142.5</v>
          </cell>
          <cell r="Y66">
            <v>153</v>
          </cell>
        </row>
        <row r="70">
          <cell r="B70">
            <v>179</v>
          </cell>
          <cell r="C70">
            <v>171</v>
          </cell>
          <cell r="D70">
            <v>171</v>
          </cell>
          <cell r="E70">
            <v>171</v>
          </cell>
          <cell r="F70">
            <v>171</v>
          </cell>
          <cell r="G70">
            <v>176</v>
          </cell>
          <cell r="H70">
            <v>186</v>
          </cell>
          <cell r="I70">
            <v>263</v>
          </cell>
          <cell r="J70">
            <v>259</v>
          </cell>
          <cell r="K70">
            <v>222</v>
          </cell>
          <cell r="L70">
            <v>257</v>
          </cell>
          <cell r="M70">
            <v>246</v>
          </cell>
          <cell r="N70">
            <v>248</v>
          </cell>
          <cell r="O70">
            <v>248</v>
          </cell>
          <cell r="P70">
            <v>248</v>
          </cell>
          <cell r="Q70">
            <v>262</v>
          </cell>
          <cell r="R70">
            <v>267</v>
          </cell>
          <cell r="S70">
            <v>265</v>
          </cell>
          <cell r="T70">
            <v>260</v>
          </cell>
          <cell r="U70">
            <v>265</v>
          </cell>
          <cell r="V70">
            <v>269</v>
          </cell>
          <cell r="W70">
            <v>265</v>
          </cell>
          <cell r="X70">
            <v>258</v>
          </cell>
          <cell r="Y70">
            <v>229</v>
          </cell>
        </row>
        <row r="71">
          <cell r="B71">
            <v>111</v>
          </cell>
          <cell r="C71">
            <v>137</v>
          </cell>
          <cell r="D71">
            <v>154</v>
          </cell>
          <cell r="E71">
            <v>175</v>
          </cell>
          <cell r="F71">
            <v>159</v>
          </cell>
          <cell r="G71">
            <v>175</v>
          </cell>
          <cell r="H71">
            <v>242</v>
          </cell>
          <cell r="I71">
            <v>251</v>
          </cell>
          <cell r="J71">
            <v>260</v>
          </cell>
          <cell r="K71">
            <v>261</v>
          </cell>
          <cell r="L71">
            <v>420</v>
          </cell>
          <cell r="M71">
            <v>424</v>
          </cell>
          <cell r="N71">
            <v>424</v>
          </cell>
          <cell r="O71">
            <v>430</v>
          </cell>
          <cell r="P71">
            <v>430</v>
          </cell>
          <cell r="Q71">
            <v>382</v>
          </cell>
          <cell r="R71">
            <v>308</v>
          </cell>
          <cell r="S71">
            <v>150</v>
          </cell>
          <cell r="T71">
            <v>182</v>
          </cell>
          <cell r="U71">
            <v>234</v>
          </cell>
          <cell r="V71">
            <v>249</v>
          </cell>
          <cell r="W71">
            <v>147</v>
          </cell>
          <cell r="X71">
            <v>110</v>
          </cell>
          <cell r="Y71">
            <v>108</v>
          </cell>
        </row>
        <row r="72">
          <cell r="I72">
            <v>13.1</v>
          </cell>
          <cell r="J72">
            <v>20.9</v>
          </cell>
          <cell r="K72">
            <v>11.4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425.5</v>
          </cell>
          <cell r="F74">
            <v>314.2</v>
          </cell>
          <cell r="O74">
            <v>17.3</v>
          </cell>
          <cell r="P74">
            <v>1.7</v>
          </cell>
          <cell r="X74">
            <v>65.7</v>
          </cell>
          <cell r="Y74">
            <v>482.1</v>
          </cell>
        </row>
      </sheetData>
      <sheetData sheetId="18">
        <row r="7">
          <cell r="B7">
            <v>191.97</v>
          </cell>
          <cell r="C7">
            <v>172.2</v>
          </cell>
          <cell r="D7">
            <v>172.2</v>
          </cell>
          <cell r="E7">
            <v>172.2</v>
          </cell>
          <cell r="F7">
            <v>176</v>
          </cell>
          <cell r="G7">
            <v>212.74</v>
          </cell>
          <cell r="H7">
            <v>271.36</v>
          </cell>
          <cell r="I7">
            <v>314.66000000000003</v>
          </cell>
          <cell r="J7">
            <v>327.96</v>
          </cell>
          <cell r="K7">
            <v>293.2</v>
          </cell>
          <cell r="L7">
            <v>254.35</v>
          </cell>
          <cell r="M7">
            <v>238.85</v>
          </cell>
          <cell r="N7">
            <v>217.35</v>
          </cell>
          <cell r="O7">
            <v>209.56</v>
          </cell>
          <cell r="P7">
            <v>217.67</v>
          </cell>
          <cell r="Q7">
            <v>239</v>
          </cell>
          <cell r="R7">
            <v>274.33999999999997</v>
          </cell>
          <cell r="S7">
            <v>277.07</v>
          </cell>
          <cell r="T7">
            <v>324.89999999999998</v>
          </cell>
          <cell r="U7">
            <v>318.01</v>
          </cell>
          <cell r="V7">
            <v>265</v>
          </cell>
          <cell r="W7">
            <v>246.43</v>
          </cell>
          <cell r="X7">
            <v>218.11</v>
          </cell>
          <cell r="Y7">
            <v>210.45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ENSCO-AG-ST</v>
          </cell>
        </row>
        <row r="17">
          <cell r="A17" t="str">
            <v>EUNICE_AGG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ENERGI_DANMARK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SENTRADE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44489</v>
          </cell>
        </row>
        <row r="4">
          <cell r="B4">
            <v>44489</v>
          </cell>
        </row>
        <row r="5">
          <cell r="B5">
            <v>44489</v>
          </cell>
        </row>
        <row r="6">
          <cell r="B6">
            <v>44489</v>
          </cell>
        </row>
        <row r="7">
          <cell r="B7">
            <v>44489</v>
          </cell>
        </row>
        <row r="8">
          <cell r="B8">
            <v>44489</v>
          </cell>
        </row>
        <row r="9">
          <cell r="B9">
            <v>44489</v>
          </cell>
        </row>
        <row r="10">
          <cell r="B10">
            <v>44489</v>
          </cell>
        </row>
        <row r="11">
          <cell r="B11">
            <v>44489</v>
          </cell>
        </row>
        <row r="12">
          <cell r="B12">
            <v>44489</v>
          </cell>
        </row>
        <row r="13">
          <cell r="B13">
            <v>44489</v>
          </cell>
        </row>
        <row r="14">
          <cell r="B14">
            <v>44489</v>
          </cell>
        </row>
        <row r="15">
          <cell r="B15">
            <v>44489</v>
          </cell>
        </row>
        <row r="16">
          <cell r="B16">
            <v>44489</v>
          </cell>
        </row>
      </sheetData>
      <sheetData sheetId="41">
        <row r="2">
          <cell r="C2">
            <v>44492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1003.4598999999999</v>
          </cell>
          <cell r="J13">
            <v>1003.46</v>
          </cell>
          <cell r="K13">
            <v>1002.96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295.02159999999998</v>
          </cell>
          <cell r="J29">
            <v>295.02199999999999</v>
          </cell>
          <cell r="K29">
            <v>294.52199999999999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1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5210.3230000000003</v>
      </c>
      <c r="C4" s="18">
        <v>5150.6220000000003</v>
      </c>
      <c r="D4" s="18">
        <v>5074.9970000000003</v>
      </c>
      <c r="E4" s="18">
        <v>5014.4109999999991</v>
      </c>
      <c r="F4" s="18">
        <v>4949.5749999999998</v>
      </c>
      <c r="G4" s="18">
        <v>5074.9780000000001</v>
      </c>
      <c r="H4" s="18">
        <v>5694.6890000000003</v>
      </c>
      <c r="I4" s="18">
        <v>6212.6730000000007</v>
      </c>
      <c r="J4" s="18">
        <v>6637.3059999999996</v>
      </c>
      <c r="K4" s="18">
        <v>6695.9440000000004</v>
      </c>
      <c r="L4" s="18">
        <v>6861.0410000000011</v>
      </c>
      <c r="M4" s="18">
        <v>6870.2929999999988</v>
      </c>
      <c r="N4" s="18">
        <v>6788.1700000000019</v>
      </c>
      <c r="O4" s="18">
        <v>6563.3020000000015</v>
      </c>
      <c r="P4" s="18">
        <v>6354.0930000000008</v>
      </c>
      <c r="Q4" s="18">
        <v>6198.4209999999994</v>
      </c>
      <c r="R4" s="18">
        <v>6166.4159999999993</v>
      </c>
      <c r="S4" s="18">
        <v>6224.3690000000015</v>
      </c>
      <c r="T4" s="18">
        <v>6790.3890000000001</v>
      </c>
      <c r="U4" s="18">
        <v>6935.2439999999997</v>
      </c>
      <c r="V4" s="18">
        <v>6523.3980000000001</v>
      </c>
      <c r="W4" s="18">
        <v>5885.0230000000001</v>
      </c>
      <c r="X4" s="18">
        <v>5626.8380000000006</v>
      </c>
      <c r="Y4" s="18">
        <v>5573.1289999999999</v>
      </c>
      <c r="Z4" s="19"/>
      <c r="AA4" s="20">
        <f>SUM(B4:Z4)</f>
        <v>145075.644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191.97</v>
      </c>
      <c r="C7" s="28">
        <v>172.2</v>
      </c>
      <c r="D7" s="28">
        <v>172.2</v>
      </c>
      <c r="E7" s="28">
        <v>172.2</v>
      </c>
      <c r="F7" s="28">
        <v>176</v>
      </c>
      <c r="G7" s="28">
        <v>212.74</v>
      </c>
      <c r="H7" s="28">
        <v>271.36</v>
      </c>
      <c r="I7" s="28">
        <v>314.66000000000003</v>
      </c>
      <c r="J7" s="28">
        <v>327.96</v>
      </c>
      <c r="K7" s="28">
        <v>293.2</v>
      </c>
      <c r="L7" s="28">
        <v>254.35</v>
      </c>
      <c r="M7" s="28">
        <v>238.85</v>
      </c>
      <c r="N7" s="28">
        <v>217.35</v>
      </c>
      <c r="O7" s="28">
        <v>209.56</v>
      </c>
      <c r="P7" s="28">
        <v>217.67</v>
      </c>
      <c r="Q7" s="28">
        <v>239</v>
      </c>
      <c r="R7" s="28">
        <v>274.33999999999997</v>
      </c>
      <c r="S7" s="28">
        <v>277.07</v>
      </c>
      <c r="T7" s="28">
        <v>324.89999999999998</v>
      </c>
      <c r="U7" s="28">
        <v>318.01</v>
      </c>
      <c r="V7" s="28">
        <v>265</v>
      </c>
      <c r="W7" s="28">
        <v>246.43</v>
      </c>
      <c r="X7" s="28">
        <v>218.11</v>
      </c>
      <c r="Y7" s="28">
        <v>210.45</v>
      </c>
      <c r="Z7" s="29"/>
      <c r="AA7" s="30">
        <f>IF(SUM(GR_MAINLAND_MCP_SUM_SELL)&lt;&gt;0,AVERAGEIF(GR_MAINLAND_MCP_SUM_SELL,"&lt;&gt;"""),"")</f>
        <v>242.31583333333333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392</v>
      </c>
      <c r="C10" s="42">
        <v>392</v>
      </c>
      <c r="D10" s="42">
        <v>392</v>
      </c>
      <c r="E10" s="42">
        <v>392</v>
      </c>
      <c r="F10" s="42">
        <v>392</v>
      </c>
      <c r="G10" s="42">
        <v>392</v>
      </c>
      <c r="H10" s="42">
        <v>392</v>
      </c>
      <c r="I10" s="42">
        <v>392</v>
      </c>
      <c r="J10" s="42">
        <v>392</v>
      </c>
      <c r="K10" s="42">
        <v>392</v>
      </c>
      <c r="L10" s="42">
        <v>392</v>
      </c>
      <c r="M10" s="42">
        <v>392</v>
      </c>
      <c r="N10" s="42">
        <v>392</v>
      </c>
      <c r="O10" s="42">
        <v>392</v>
      </c>
      <c r="P10" s="42">
        <v>392</v>
      </c>
      <c r="Q10" s="42">
        <v>392</v>
      </c>
      <c r="R10" s="42">
        <v>392</v>
      </c>
      <c r="S10" s="42">
        <v>392</v>
      </c>
      <c r="T10" s="42">
        <v>392</v>
      </c>
      <c r="U10" s="42">
        <v>392</v>
      </c>
      <c r="V10" s="42">
        <v>392</v>
      </c>
      <c r="W10" s="42">
        <v>392</v>
      </c>
      <c r="X10" s="42">
        <v>392</v>
      </c>
      <c r="Y10" s="42">
        <v>392</v>
      </c>
      <c r="Z10" s="43"/>
      <c r="AA10" s="44">
        <f>SUM(B10:Z10)</f>
        <v>9408</v>
      </c>
    </row>
    <row r="11" spans="1:27" ht="24.95" customHeight="1" x14ac:dyDescent="0.2">
      <c r="A11" s="45" t="s">
        <v>7</v>
      </c>
      <c r="B11" s="46">
        <v>2689.5940000000001</v>
      </c>
      <c r="C11" s="47">
        <v>2556.39</v>
      </c>
      <c r="D11" s="47">
        <v>2556.39</v>
      </c>
      <c r="E11" s="47">
        <v>2556.39</v>
      </c>
      <c r="F11" s="47">
        <v>2653.384</v>
      </c>
      <c r="G11" s="47">
        <v>2812.8850000000002</v>
      </c>
      <c r="H11" s="47">
        <v>2969.0659999999998</v>
      </c>
      <c r="I11" s="47">
        <v>3250.0749999999998</v>
      </c>
      <c r="J11" s="47">
        <v>3207.5129999999999</v>
      </c>
      <c r="K11" s="47">
        <v>3271.433</v>
      </c>
      <c r="L11" s="47">
        <v>3177.0070000000001</v>
      </c>
      <c r="M11" s="47">
        <v>3034.7849999999999</v>
      </c>
      <c r="N11" s="47">
        <v>3034.0940000000001</v>
      </c>
      <c r="O11" s="47">
        <v>3014.4639999999999</v>
      </c>
      <c r="P11" s="47">
        <v>3080.7429999999999</v>
      </c>
      <c r="Q11" s="47">
        <v>3133.8710000000001</v>
      </c>
      <c r="R11" s="47">
        <v>3199.768</v>
      </c>
      <c r="S11" s="47">
        <v>3394.3140000000003</v>
      </c>
      <c r="T11" s="47">
        <v>3395.88</v>
      </c>
      <c r="U11" s="47">
        <v>3779.502</v>
      </c>
      <c r="V11" s="47">
        <v>3716.9</v>
      </c>
      <c r="W11" s="47">
        <v>3595.09</v>
      </c>
      <c r="X11" s="47">
        <v>3534.4520000000002</v>
      </c>
      <c r="Y11" s="47">
        <v>3485.7460000000001</v>
      </c>
      <c r="Z11" s="48"/>
      <c r="AA11" s="49">
        <f>SUM(B11:Z11)</f>
        <v>75099.736000000004</v>
      </c>
    </row>
    <row r="12" spans="1:27" ht="24.95" customHeight="1" x14ac:dyDescent="0.2">
      <c r="A12" s="45" t="s">
        <v>8</v>
      </c>
      <c r="B12" s="46">
        <v>80</v>
      </c>
      <c r="C12" s="47">
        <v>80</v>
      </c>
      <c r="D12" s="47">
        <v>50</v>
      </c>
      <c r="E12" s="47">
        <v>50</v>
      </c>
      <c r="F12" s="47">
        <v>50</v>
      </c>
      <c r="G12" s="47">
        <v>50</v>
      </c>
      <c r="H12" s="47">
        <v>713</v>
      </c>
      <c r="I12" s="47">
        <v>739</v>
      </c>
      <c r="J12" s="47">
        <v>733.78899999999999</v>
      </c>
      <c r="K12" s="47">
        <v>308.822</v>
      </c>
      <c r="L12" s="47">
        <v>326.15600000000001</v>
      </c>
      <c r="M12" s="47">
        <v>218</v>
      </c>
      <c r="N12" s="47">
        <v>52</v>
      </c>
      <c r="O12" s="47">
        <v>52</v>
      </c>
      <c r="P12" s="47">
        <v>90</v>
      </c>
      <c r="Q12" s="47">
        <v>155</v>
      </c>
      <c r="R12" s="47">
        <v>373.95600000000002</v>
      </c>
      <c r="S12" s="47">
        <v>565</v>
      </c>
      <c r="T12" s="47">
        <v>976.26800000000003</v>
      </c>
      <c r="U12" s="47">
        <v>832</v>
      </c>
      <c r="V12" s="47">
        <v>643</v>
      </c>
      <c r="W12" s="47">
        <v>380</v>
      </c>
      <c r="X12" s="47">
        <v>112</v>
      </c>
      <c r="Y12" s="47">
        <v>80</v>
      </c>
      <c r="Z12" s="48"/>
      <c r="AA12" s="49">
        <f>SUM(B12:Z12)</f>
        <v>7709.991</v>
      </c>
    </row>
    <row r="13" spans="1:27" ht="24.95" customHeight="1" x14ac:dyDescent="0.2">
      <c r="A13" s="50" t="s">
        <v>9</v>
      </c>
      <c r="B13" s="51">
        <v>1179.729</v>
      </c>
      <c r="C13" s="52">
        <v>1130.232</v>
      </c>
      <c r="D13" s="52">
        <v>1064.6069999999997</v>
      </c>
      <c r="E13" s="52">
        <v>986.02099999999984</v>
      </c>
      <c r="F13" s="52">
        <v>894.79099999999994</v>
      </c>
      <c r="G13" s="52">
        <v>804.19299999999998</v>
      </c>
      <c r="H13" s="52">
        <v>739.02300000000002</v>
      </c>
      <c r="I13" s="52">
        <v>935.59799999999996</v>
      </c>
      <c r="J13" s="52">
        <v>1485.0039999999997</v>
      </c>
      <c r="K13" s="52">
        <v>2044.6889999999999</v>
      </c>
      <c r="L13" s="52">
        <v>2466.578</v>
      </c>
      <c r="M13" s="52">
        <v>2698.7080000000001</v>
      </c>
      <c r="N13" s="52">
        <v>2792.9759999999997</v>
      </c>
      <c r="O13" s="52">
        <v>2711.6379999999995</v>
      </c>
      <c r="P13" s="52">
        <v>2481.6499999999996</v>
      </c>
      <c r="Q13" s="52">
        <v>2007.55</v>
      </c>
      <c r="R13" s="52">
        <v>1350.9919999999997</v>
      </c>
      <c r="S13" s="52">
        <v>938.55499999999995</v>
      </c>
      <c r="T13" s="52">
        <v>930.4409999999998</v>
      </c>
      <c r="U13" s="52">
        <v>927.44200000000001</v>
      </c>
      <c r="V13" s="52">
        <v>907.19800000000009</v>
      </c>
      <c r="W13" s="52">
        <v>885.93299999999999</v>
      </c>
      <c r="X13" s="52">
        <v>843.68599999999981</v>
      </c>
      <c r="Y13" s="52">
        <v>807.38300000000015</v>
      </c>
      <c r="Z13" s="53"/>
      <c r="AA13" s="54">
        <f>SUM(B13:Z13)</f>
        <v>34014.616999999998</v>
      </c>
    </row>
    <row r="14" spans="1:27" ht="30" customHeight="1" thickBot="1" x14ac:dyDescent="0.25">
      <c r="A14" s="55" t="s">
        <v>10</v>
      </c>
      <c r="B14" s="56">
        <f>IF(LEN(B$2)&gt;0,SUM(B10:B13),"")</f>
        <v>4341.3230000000003</v>
      </c>
      <c r="C14" s="57">
        <f t="shared" ref="C14:Z14" si="0">IF(LEN(C$2)&gt;0,SUM(C10:C13),"")</f>
        <v>4158.6219999999994</v>
      </c>
      <c r="D14" s="57">
        <f t="shared" si="0"/>
        <v>4062.9969999999994</v>
      </c>
      <c r="E14" s="57">
        <f t="shared" si="0"/>
        <v>3984.4109999999996</v>
      </c>
      <c r="F14" s="57">
        <f t="shared" si="0"/>
        <v>3990.1750000000002</v>
      </c>
      <c r="G14" s="57">
        <f t="shared" si="0"/>
        <v>4059.0780000000004</v>
      </c>
      <c r="H14" s="57">
        <f t="shared" si="0"/>
        <v>4813.0889999999999</v>
      </c>
      <c r="I14" s="57">
        <f t="shared" si="0"/>
        <v>5316.6729999999998</v>
      </c>
      <c r="J14" s="57">
        <f t="shared" si="0"/>
        <v>5818.3059999999996</v>
      </c>
      <c r="K14" s="57">
        <f t="shared" si="0"/>
        <v>6016.9439999999995</v>
      </c>
      <c r="L14" s="57">
        <f t="shared" si="0"/>
        <v>6361.741</v>
      </c>
      <c r="M14" s="57">
        <f t="shared" si="0"/>
        <v>6343.4930000000004</v>
      </c>
      <c r="N14" s="57">
        <f t="shared" si="0"/>
        <v>6271.07</v>
      </c>
      <c r="O14" s="57">
        <f t="shared" si="0"/>
        <v>6170.101999999999</v>
      </c>
      <c r="P14" s="57">
        <f t="shared" si="0"/>
        <v>6044.393</v>
      </c>
      <c r="Q14" s="57">
        <f t="shared" si="0"/>
        <v>5688.4210000000003</v>
      </c>
      <c r="R14" s="57">
        <f t="shared" si="0"/>
        <v>5316.7160000000003</v>
      </c>
      <c r="S14" s="57">
        <f t="shared" si="0"/>
        <v>5289.8690000000006</v>
      </c>
      <c r="T14" s="57">
        <f t="shared" si="0"/>
        <v>5694.5889999999999</v>
      </c>
      <c r="U14" s="57">
        <f t="shared" si="0"/>
        <v>5930.9440000000004</v>
      </c>
      <c r="V14" s="57">
        <f t="shared" si="0"/>
        <v>5659.098</v>
      </c>
      <c r="W14" s="57">
        <f t="shared" si="0"/>
        <v>5253.0230000000001</v>
      </c>
      <c r="X14" s="57">
        <f t="shared" si="0"/>
        <v>4882.1379999999999</v>
      </c>
      <c r="Y14" s="57">
        <f t="shared" si="0"/>
        <v>4765.1289999999999</v>
      </c>
      <c r="Z14" s="58" t="str">
        <f t="shared" si="0"/>
        <v/>
      </c>
      <c r="AA14" s="59">
        <f>SUM(AA9:AA13)</f>
        <v>126232.344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1010.9</v>
      </c>
      <c r="C25" s="67">
        <v>1009.9</v>
      </c>
      <c r="D25" s="67">
        <v>975.9</v>
      </c>
      <c r="E25" s="67">
        <v>929.9</v>
      </c>
      <c r="F25" s="67">
        <v>903.9</v>
      </c>
      <c r="G25" s="67">
        <v>807.9</v>
      </c>
      <c r="H25" s="67">
        <v>746.9</v>
      </c>
      <c r="I25" s="67">
        <v>903.9</v>
      </c>
      <c r="J25" s="67">
        <v>1307.9000000000001</v>
      </c>
      <c r="K25" s="67">
        <v>1678.9</v>
      </c>
      <c r="L25" s="67">
        <v>2012.9</v>
      </c>
      <c r="M25" s="67">
        <v>2187.9</v>
      </c>
      <c r="N25" s="67">
        <v>2228.9</v>
      </c>
      <c r="O25" s="67">
        <v>2157.9</v>
      </c>
      <c r="P25" s="67">
        <v>2009.9</v>
      </c>
      <c r="Q25" s="67">
        <v>1677.9</v>
      </c>
      <c r="R25" s="67">
        <v>1194.9000000000001</v>
      </c>
      <c r="S25" s="67">
        <v>1104.9000000000001</v>
      </c>
      <c r="T25" s="67">
        <v>1358.9</v>
      </c>
      <c r="U25" s="67">
        <v>1382.9</v>
      </c>
      <c r="V25" s="67">
        <v>1112.9000000000001</v>
      </c>
      <c r="W25" s="67">
        <v>905.9</v>
      </c>
      <c r="X25" s="67">
        <v>802.9</v>
      </c>
      <c r="Y25" s="67">
        <v>783.9</v>
      </c>
      <c r="Z25" s="68"/>
      <c r="AA25" s="69">
        <f>SUM(B25:Z25)</f>
        <v>31198.600000000013</v>
      </c>
    </row>
    <row r="26" spans="1:27" ht="24.95" customHeight="1" x14ac:dyDescent="0.2">
      <c r="A26" s="70" t="s">
        <v>20</v>
      </c>
      <c r="B26" s="71">
        <v>1166.423</v>
      </c>
      <c r="C26" s="72">
        <v>1107.722</v>
      </c>
      <c r="D26" s="72">
        <v>1066.097</v>
      </c>
      <c r="E26" s="72">
        <v>1051.511</v>
      </c>
      <c r="F26" s="72">
        <v>1073.2750000000001</v>
      </c>
      <c r="G26" s="72">
        <v>1135.1780000000001</v>
      </c>
      <c r="H26" s="72">
        <v>1974.1890000000001</v>
      </c>
      <c r="I26" s="72">
        <v>2156.7730000000001</v>
      </c>
      <c r="J26" s="72">
        <v>2177.4059999999999</v>
      </c>
      <c r="K26" s="72">
        <v>1785.0440000000001</v>
      </c>
      <c r="L26" s="72">
        <v>1853.8409999999999</v>
      </c>
      <c r="M26" s="72">
        <v>1870.5930000000001</v>
      </c>
      <c r="N26" s="72">
        <v>1711.17</v>
      </c>
      <c r="O26" s="72">
        <v>1658.202</v>
      </c>
      <c r="P26" s="72">
        <v>1664.4929999999999</v>
      </c>
      <c r="Q26" s="72">
        <v>1634.521</v>
      </c>
      <c r="R26" s="72">
        <v>1755.816</v>
      </c>
      <c r="S26" s="72">
        <v>1589.9690000000001</v>
      </c>
      <c r="T26" s="72">
        <v>1805.6890000000001</v>
      </c>
      <c r="U26" s="72">
        <v>1765.0440000000001</v>
      </c>
      <c r="V26" s="72">
        <v>1740.1980000000001</v>
      </c>
      <c r="W26" s="72">
        <v>1668.123</v>
      </c>
      <c r="X26" s="72">
        <v>1432.2380000000001</v>
      </c>
      <c r="Y26" s="72">
        <v>1336.229</v>
      </c>
      <c r="Z26" s="73"/>
      <c r="AA26" s="74">
        <f>SUM(B26:Z26)</f>
        <v>38179.743999999999</v>
      </c>
    </row>
    <row r="27" spans="1:27" ht="24.95" customHeight="1" x14ac:dyDescent="0.2">
      <c r="A27" s="77" t="s">
        <v>21</v>
      </c>
      <c r="B27" s="75">
        <v>2465</v>
      </c>
      <c r="C27" s="76">
        <v>2465</v>
      </c>
      <c r="D27" s="76">
        <v>2465</v>
      </c>
      <c r="E27" s="76">
        <v>2465</v>
      </c>
      <c r="F27" s="76">
        <v>2465</v>
      </c>
      <c r="G27" s="76">
        <v>2515</v>
      </c>
      <c r="H27" s="76">
        <v>2385</v>
      </c>
      <c r="I27" s="76">
        <v>2652</v>
      </c>
      <c r="J27" s="76">
        <v>2652</v>
      </c>
      <c r="K27" s="76">
        <v>2732</v>
      </c>
      <c r="L27" s="76">
        <v>2702</v>
      </c>
      <c r="M27" s="76">
        <v>2490</v>
      </c>
      <c r="N27" s="76">
        <v>2515</v>
      </c>
      <c r="O27" s="76">
        <v>2555</v>
      </c>
      <c r="P27" s="76">
        <v>2555</v>
      </c>
      <c r="Q27" s="76">
        <v>2555</v>
      </c>
      <c r="R27" s="76">
        <v>2635</v>
      </c>
      <c r="S27" s="76">
        <v>2824</v>
      </c>
      <c r="T27" s="76">
        <v>2824</v>
      </c>
      <c r="U27" s="76">
        <v>3032</v>
      </c>
      <c r="V27" s="76">
        <v>3032</v>
      </c>
      <c r="W27" s="76">
        <v>2885</v>
      </c>
      <c r="X27" s="76">
        <v>2885</v>
      </c>
      <c r="Y27" s="76">
        <v>2885</v>
      </c>
      <c r="Z27" s="78"/>
      <c r="AA27" s="79">
        <f>SUM(B27:Z27)</f>
        <v>63635</v>
      </c>
    </row>
    <row r="28" spans="1:27" ht="30" customHeight="1" thickBot="1" x14ac:dyDescent="0.25">
      <c r="A28" s="55" t="s">
        <v>22</v>
      </c>
      <c r="B28" s="56">
        <f>IF(LEN(B$2)&gt;0,SUM(B25:B27),"")</f>
        <v>4642.3230000000003</v>
      </c>
      <c r="C28" s="57">
        <f t="shared" ref="C28:Z28" si="2">IF(LEN(C$2)&gt;0,SUM(C25:C27),"")</f>
        <v>4582.6219999999994</v>
      </c>
      <c r="D28" s="57">
        <f t="shared" si="2"/>
        <v>4506.9969999999994</v>
      </c>
      <c r="E28" s="57">
        <f t="shared" si="2"/>
        <v>4446.4110000000001</v>
      </c>
      <c r="F28" s="57">
        <f t="shared" si="2"/>
        <v>4442.1750000000002</v>
      </c>
      <c r="G28" s="57">
        <f t="shared" si="2"/>
        <v>4458.0779999999995</v>
      </c>
      <c r="H28" s="57">
        <f t="shared" si="2"/>
        <v>5106.0889999999999</v>
      </c>
      <c r="I28" s="57">
        <f t="shared" si="2"/>
        <v>5712.6730000000007</v>
      </c>
      <c r="J28" s="57">
        <f t="shared" si="2"/>
        <v>6137.3060000000005</v>
      </c>
      <c r="K28" s="57">
        <f t="shared" si="2"/>
        <v>6195.9440000000004</v>
      </c>
      <c r="L28" s="57">
        <f t="shared" si="2"/>
        <v>6568.741</v>
      </c>
      <c r="M28" s="57">
        <f t="shared" si="2"/>
        <v>6548.4930000000004</v>
      </c>
      <c r="N28" s="57">
        <f t="shared" si="2"/>
        <v>6455.07</v>
      </c>
      <c r="O28" s="57">
        <f t="shared" si="2"/>
        <v>6371.1019999999999</v>
      </c>
      <c r="P28" s="57">
        <f t="shared" si="2"/>
        <v>6229.393</v>
      </c>
      <c r="Q28" s="57">
        <f t="shared" si="2"/>
        <v>5867.4210000000003</v>
      </c>
      <c r="R28" s="57">
        <f t="shared" si="2"/>
        <v>5585.7160000000003</v>
      </c>
      <c r="S28" s="57">
        <f t="shared" si="2"/>
        <v>5518.8690000000006</v>
      </c>
      <c r="T28" s="57">
        <f t="shared" si="2"/>
        <v>5988.5889999999999</v>
      </c>
      <c r="U28" s="57">
        <f t="shared" si="2"/>
        <v>6179.9440000000004</v>
      </c>
      <c r="V28" s="57">
        <f t="shared" si="2"/>
        <v>5885.098</v>
      </c>
      <c r="W28" s="57">
        <f t="shared" si="2"/>
        <v>5459.0230000000001</v>
      </c>
      <c r="X28" s="57">
        <f t="shared" si="2"/>
        <v>5120.1379999999999</v>
      </c>
      <c r="Y28" s="57">
        <f t="shared" si="2"/>
        <v>5005.1289999999999</v>
      </c>
      <c r="Z28" s="58" t="str">
        <f t="shared" si="2"/>
        <v/>
      </c>
      <c r="AA28" s="59">
        <f>SUM(AA25:AA27)</f>
        <v>133013.34400000001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93</v>
      </c>
      <c r="C31" s="90">
        <v>178</v>
      </c>
      <c r="D31" s="90">
        <v>191</v>
      </c>
      <c r="E31" s="90">
        <v>175</v>
      </c>
      <c r="F31" s="90">
        <v>167</v>
      </c>
      <c r="G31" s="90">
        <v>127</v>
      </c>
      <c r="H31" s="90">
        <v>50</v>
      </c>
      <c r="I31" s="90">
        <v>105</v>
      </c>
      <c r="J31" s="90">
        <v>110</v>
      </c>
      <c r="K31" s="90"/>
      <c r="L31" s="90">
        <v>80</v>
      </c>
      <c r="M31" s="90">
        <v>68</v>
      </c>
      <c r="N31" s="90">
        <v>51</v>
      </c>
      <c r="O31" s="90">
        <v>68</v>
      </c>
      <c r="P31" s="90">
        <v>52</v>
      </c>
      <c r="Q31" s="90">
        <v>69</v>
      </c>
      <c r="R31" s="90">
        <v>100</v>
      </c>
      <c r="S31" s="90">
        <v>83</v>
      </c>
      <c r="T31" s="90">
        <v>105</v>
      </c>
      <c r="U31" s="90">
        <v>80</v>
      </c>
      <c r="V31" s="90">
        <v>67</v>
      </c>
      <c r="W31" s="90">
        <v>17</v>
      </c>
      <c r="X31" s="90">
        <v>22</v>
      </c>
      <c r="Y31" s="90">
        <v>3</v>
      </c>
      <c r="Z31" s="91"/>
      <c r="AA31" s="69">
        <f t="shared" ref="AA31:AA36" si="3">SUM(B31:Z31)</f>
        <v>2061</v>
      </c>
    </row>
    <row r="32" spans="1:27" ht="24.95" customHeight="1" x14ac:dyDescent="0.2">
      <c r="A32" s="92" t="s">
        <v>25</v>
      </c>
      <c r="B32" s="93">
        <v>108</v>
      </c>
      <c r="C32" s="94">
        <v>146</v>
      </c>
      <c r="D32" s="94">
        <v>153</v>
      </c>
      <c r="E32" s="94">
        <v>187</v>
      </c>
      <c r="F32" s="94">
        <v>185</v>
      </c>
      <c r="G32" s="94">
        <v>172</v>
      </c>
      <c r="H32" s="94">
        <v>143</v>
      </c>
      <c r="I32" s="94">
        <v>191</v>
      </c>
      <c r="J32" s="94">
        <v>109</v>
      </c>
      <c r="K32" s="94">
        <v>79</v>
      </c>
      <c r="L32" s="94">
        <v>27</v>
      </c>
      <c r="M32" s="94">
        <v>37</v>
      </c>
      <c r="N32" s="94">
        <v>33</v>
      </c>
      <c r="O32" s="94">
        <v>33</v>
      </c>
      <c r="P32" s="94">
        <v>33</v>
      </c>
      <c r="Q32" s="94">
        <v>10</v>
      </c>
      <c r="R32" s="94">
        <v>69</v>
      </c>
      <c r="S32" s="94">
        <v>46</v>
      </c>
      <c r="T32" s="94">
        <v>89</v>
      </c>
      <c r="U32" s="94">
        <v>69</v>
      </c>
      <c r="V32" s="94">
        <v>59</v>
      </c>
      <c r="W32" s="94">
        <v>89</v>
      </c>
      <c r="X32" s="94">
        <v>116</v>
      </c>
      <c r="Y32" s="94">
        <v>137</v>
      </c>
      <c r="Z32" s="95"/>
      <c r="AA32" s="74">
        <f t="shared" si="3"/>
        <v>2320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557.4</v>
      </c>
      <c r="G33" s="94">
        <v>166.9</v>
      </c>
      <c r="H33" s="94">
        <v>138.6</v>
      </c>
      <c r="I33" s="94">
        <v>50</v>
      </c>
      <c r="J33" s="94">
        <v>50</v>
      </c>
      <c r="K33" s="94">
        <v>50</v>
      </c>
      <c r="L33" s="94">
        <v>162.19999999999999</v>
      </c>
      <c r="M33" s="94">
        <v>295.7</v>
      </c>
      <c r="N33" s="94">
        <v>240.2</v>
      </c>
      <c r="O33" s="94">
        <v>242.2</v>
      </c>
      <c r="P33" s="94">
        <v>174.7</v>
      </c>
      <c r="Q33" s="94">
        <v>120.5</v>
      </c>
      <c r="R33" s="94">
        <v>130.69999999999999</v>
      </c>
      <c r="S33" s="94">
        <v>255.5</v>
      </c>
      <c r="T33" s="94">
        <v>351.8</v>
      </c>
      <c r="U33" s="94">
        <v>305.3</v>
      </c>
      <c r="V33" s="94">
        <v>337.8</v>
      </c>
      <c r="W33" s="94">
        <v>463.3</v>
      </c>
      <c r="X33" s="94">
        <v>556.70000000000005</v>
      </c>
      <c r="Y33" s="94">
        <v>618</v>
      </c>
      <c r="Z33" s="95"/>
      <c r="AA33" s="74">
        <f t="shared" si="3"/>
        <v>7739.5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180.1</v>
      </c>
      <c r="M35" s="94">
        <v>76.099999999999994</v>
      </c>
      <c r="N35" s="94">
        <v>142.9</v>
      </c>
      <c r="O35" s="94"/>
      <c r="P35" s="94"/>
      <c r="Q35" s="94">
        <v>260.5</v>
      </c>
      <c r="R35" s="94">
        <v>500</v>
      </c>
      <c r="S35" s="94">
        <v>500</v>
      </c>
      <c r="T35" s="94">
        <v>500</v>
      </c>
      <c r="U35" s="94">
        <v>500</v>
      </c>
      <c r="V35" s="94">
        <v>350.5</v>
      </c>
      <c r="W35" s="94">
        <v>12.7</v>
      </c>
      <c r="X35" s="94"/>
      <c r="Y35" s="94"/>
      <c r="Z35" s="95"/>
      <c r="AA35" s="74">
        <f t="shared" si="3"/>
        <v>5522.8</v>
      </c>
    </row>
    <row r="36" spans="1:27" ht="30" customHeight="1" thickBot="1" x14ac:dyDescent="0.25">
      <c r="A36" s="81" t="s">
        <v>29</v>
      </c>
      <c r="B36" s="82">
        <f>IF(LEN(B$2)&gt;0,SUM(B31:B35),"")</f>
        <v>869</v>
      </c>
      <c r="C36" s="83">
        <f t="shared" ref="C36:Z36" si="4">IF(LEN(C$2)&gt;0,SUM(C31:C35),"")</f>
        <v>992</v>
      </c>
      <c r="D36" s="83">
        <f t="shared" si="4"/>
        <v>1012</v>
      </c>
      <c r="E36" s="83">
        <f t="shared" si="4"/>
        <v>1030</v>
      </c>
      <c r="F36" s="83">
        <f t="shared" si="4"/>
        <v>959.4</v>
      </c>
      <c r="G36" s="83">
        <f t="shared" si="4"/>
        <v>1015.9</v>
      </c>
      <c r="H36" s="83">
        <f t="shared" si="4"/>
        <v>881.6</v>
      </c>
      <c r="I36" s="83">
        <f t="shared" si="4"/>
        <v>896</v>
      </c>
      <c r="J36" s="83">
        <f t="shared" si="4"/>
        <v>819</v>
      </c>
      <c r="K36" s="83">
        <f t="shared" si="4"/>
        <v>679</v>
      </c>
      <c r="L36" s="83">
        <f t="shared" si="4"/>
        <v>499.29999999999995</v>
      </c>
      <c r="M36" s="83">
        <f t="shared" si="4"/>
        <v>526.79999999999995</v>
      </c>
      <c r="N36" s="83">
        <f t="shared" si="4"/>
        <v>517.1</v>
      </c>
      <c r="O36" s="83">
        <f t="shared" si="4"/>
        <v>393.2</v>
      </c>
      <c r="P36" s="83">
        <f t="shared" si="4"/>
        <v>309.7</v>
      </c>
      <c r="Q36" s="83">
        <f t="shared" si="4"/>
        <v>510</v>
      </c>
      <c r="R36" s="83">
        <f t="shared" si="4"/>
        <v>849.7</v>
      </c>
      <c r="S36" s="83">
        <f t="shared" si="4"/>
        <v>934.5</v>
      </c>
      <c r="T36" s="83">
        <f t="shared" si="4"/>
        <v>1095.8</v>
      </c>
      <c r="U36" s="83">
        <f t="shared" si="4"/>
        <v>1004.3</v>
      </c>
      <c r="V36" s="83">
        <f t="shared" si="4"/>
        <v>864.3</v>
      </c>
      <c r="W36" s="83">
        <f t="shared" si="4"/>
        <v>632</v>
      </c>
      <c r="X36" s="83">
        <f t="shared" si="4"/>
        <v>744.7</v>
      </c>
      <c r="Y36" s="83">
        <f t="shared" si="4"/>
        <v>808</v>
      </c>
      <c r="Z36" s="84" t="str">
        <f t="shared" si="4"/>
        <v/>
      </c>
      <c r="AA36" s="85">
        <f t="shared" si="3"/>
        <v>18843.3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568</v>
      </c>
      <c r="C41" s="94">
        <v>568</v>
      </c>
      <c r="D41" s="94">
        <v>568</v>
      </c>
      <c r="E41" s="94">
        <v>568</v>
      </c>
      <c r="F41" s="94">
        <v>507.4</v>
      </c>
      <c r="G41" s="94">
        <v>116.9</v>
      </c>
      <c r="H41" s="94">
        <v>88.6</v>
      </c>
      <c r="I41" s="94"/>
      <c r="J41" s="94"/>
      <c r="K41" s="94"/>
      <c r="L41" s="94">
        <v>112.2</v>
      </c>
      <c r="M41" s="94">
        <v>245.7</v>
      </c>
      <c r="N41" s="94">
        <v>190.2</v>
      </c>
      <c r="O41" s="94">
        <v>192.2</v>
      </c>
      <c r="P41" s="94">
        <v>124.7</v>
      </c>
      <c r="Q41" s="94">
        <v>70.5</v>
      </c>
      <c r="R41" s="94">
        <v>80.7</v>
      </c>
      <c r="S41" s="94">
        <v>205.5</v>
      </c>
      <c r="T41" s="94">
        <v>301.8</v>
      </c>
      <c r="U41" s="94">
        <v>255.3</v>
      </c>
      <c r="V41" s="94">
        <v>287.8</v>
      </c>
      <c r="W41" s="94">
        <v>413.3</v>
      </c>
      <c r="X41" s="94">
        <v>506.7</v>
      </c>
      <c r="Y41" s="94">
        <v>568</v>
      </c>
      <c r="Z41" s="95"/>
      <c r="AA41" s="74">
        <f t="shared" si="5"/>
        <v>6539.4999999999991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180.1</v>
      </c>
      <c r="M43" s="94">
        <v>76.099999999999994</v>
      </c>
      <c r="N43" s="94">
        <v>142.9</v>
      </c>
      <c r="O43" s="94"/>
      <c r="P43" s="94"/>
      <c r="Q43" s="94">
        <v>260.5</v>
      </c>
      <c r="R43" s="94">
        <v>500</v>
      </c>
      <c r="S43" s="94">
        <v>500</v>
      </c>
      <c r="T43" s="94">
        <v>500</v>
      </c>
      <c r="U43" s="94">
        <v>500</v>
      </c>
      <c r="V43" s="94">
        <v>350.5</v>
      </c>
      <c r="W43" s="94">
        <v>12.7</v>
      </c>
      <c r="X43" s="94"/>
      <c r="Y43" s="94"/>
      <c r="Z43" s="95"/>
      <c r="AA43" s="74">
        <f t="shared" si="5"/>
        <v>5522.8</v>
      </c>
    </row>
    <row r="44" spans="1:27" ht="30" customHeight="1" thickBot="1" x14ac:dyDescent="0.25">
      <c r="A44" s="81" t="s">
        <v>31</v>
      </c>
      <c r="B44" s="82">
        <f>IF(LEN(B$2)&gt;0,SUM(B39:B43),"")</f>
        <v>568</v>
      </c>
      <c r="C44" s="83">
        <f t="shared" ref="C44:Z44" si="6">IF(LEN(C$2)&gt;0,SUM(C39:C43),"")</f>
        <v>568</v>
      </c>
      <c r="D44" s="83">
        <f t="shared" si="6"/>
        <v>568</v>
      </c>
      <c r="E44" s="83">
        <f t="shared" si="6"/>
        <v>568</v>
      </c>
      <c r="F44" s="83">
        <f t="shared" si="6"/>
        <v>507.4</v>
      </c>
      <c r="G44" s="83">
        <f t="shared" si="6"/>
        <v>616.9</v>
      </c>
      <c r="H44" s="83">
        <f t="shared" si="6"/>
        <v>588.6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292.3</v>
      </c>
      <c r="M44" s="83">
        <f t="shared" si="6"/>
        <v>321.79999999999995</v>
      </c>
      <c r="N44" s="83">
        <f t="shared" si="6"/>
        <v>333.1</v>
      </c>
      <c r="O44" s="83">
        <f t="shared" si="6"/>
        <v>192.2</v>
      </c>
      <c r="P44" s="83">
        <f t="shared" si="6"/>
        <v>124.7</v>
      </c>
      <c r="Q44" s="83">
        <f t="shared" si="6"/>
        <v>331</v>
      </c>
      <c r="R44" s="83">
        <f t="shared" si="6"/>
        <v>580.70000000000005</v>
      </c>
      <c r="S44" s="83">
        <f t="shared" si="6"/>
        <v>705.5</v>
      </c>
      <c r="T44" s="83">
        <f t="shared" si="6"/>
        <v>801.8</v>
      </c>
      <c r="U44" s="83">
        <f t="shared" si="6"/>
        <v>755.3</v>
      </c>
      <c r="V44" s="83">
        <f t="shared" si="6"/>
        <v>638.29999999999995</v>
      </c>
      <c r="W44" s="83">
        <f t="shared" si="6"/>
        <v>426</v>
      </c>
      <c r="X44" s="83">
        <f t="shared" si="6"/>
        <v>506.7</v>
      </c>
      <c r="Y44" s="83">
        <f t="shared" si="6"/>
        <v>568</v>
      </c>
      <c r="Z44" s="84" t="str">
        <f t="shared" si="6"/>
        <v/>
      </c>
      <c r="AA44" s="85">
        <f t="shared" si="5"/>
        <v>12062.3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5210.3230000000003</v>
      </c>
      <c r="C47" s="83">
        <f t="shared" ref="C47:Z47" si="8">IF(LEN(C$2)&gt;0,C14+C22+C36,"")</f>
        <v>5150.6219999999994</v>
      </c>
      <c r="D47" s="83">
        <f t="shared" si="8"/>
        <v>5074.9969999999994</v>
      </c>
      <c r="E47" s="83">
        <f t="shared" si="8"/>
        <v>5014.4110000000001</v>
      </c>
      <c r="F47" s="83">
        <f t="shared" si="8"/>
        <v>4949.5749999999998</v>
      </c>
      <c r="G47" s="83">
        <f t="shared" si="8"/>
        <v>5074.9780000000001</v>
      </c>
      <c r="H47" s="83">
        <f t="shared" si="8"/>
        <v>5694.6890000000003</v>
      </c>
      <c r="I47" s="83">
        <f t="shared" si="8"/>
        <v>6212.6729999999998</v>
      </c>
      <c r="J47" s="83">
        <f t="shared" si="8"/>
        <v>6637.3059999999996</v>
      </c>
      <c r="K47" s="83">
        <f t="shared" si="8"/>
        <v>6695.9439999999995</v>
      </c>
      <c r="L47" s="83">
        <f t="shared" si="8"/>
        <v>6861.0410000000002</v>
      </c>
      <c r="M47" s="83">
        <f t="shared" si="8"/>
        <v>6870.2930000000006</v>
      </c>
      <c r="N47" s="83">
        <f t="shared" si="8"/>
        <v>6788.17</v>
      </c>
      <c r="O47" s="83">
        <f t="shared" si="8"/>
        <v>6563.3019999999988</v>
      </c>
      <c r="P47" s="83">
        <f t="shared" si="8"/>
        <v>6354.0929999999998</v>
      </c>
      <c r="Q47" s="83">
        <f t="shared" si="8"/>
        <v>6198.4210000000003</v>
      </c>
      <c r="R47" s="83">
        <f t="shared" si="8"/>
        <v>6166.4160000000002</v>
      </c>
      <c r="S47" s="83">
        <f t="shared" si="8"/>
        <v>6224.3690000000006</v>
      </c>
      <c r="T47" s="83">
        <f t="shared" si="8"/>
        <v>6790.3890000000001</v>
      </c>
      <c r="U47" s="83">
        <f t="shared" si="8"/>
        <v>6935.2440000000006</v>
      </c>
      <c r="V47" s="83">
        <f t="shared" si="8"/>
        <v>6523.3980000000001</v>
      </c>
      <c r="W47" s="83">
        <f t="shared" si="8"/>
        <v>5885.0230000000001</v>
      </c>
      <c r="X47" s="83">
        <f t="shared" si="8"/>
        <v>5626.8379999999997</v>
      </c>
      <c r="Y47" s="83">
        <f t="shared" si="8"/>
        <v>5573.1289999999999</v>
      </c>
      <c r="Z47" s="84" t="str">
        <f t="shared" si="8"/>
        <v/>
      </c>
      <c r="AA47" s="100">
        <f>SUM(B47:Z47)</f>
        <v>145075.64399999997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5210.3229999999994</v>
      </c>
      <c r="C4" s="18">
        <v>5150.6220000000012</v>
      </c>
      <c r="D4" s="18">
        <v>5074.9970000000003</v>
      </c>
      <c r="E4" s="18">
        <v>5014.402</v>
      </c>
      <c r="F4" s="18">
        <v>4949.541000000002</v>
      </c>
      <c r="G4" s="18">
        <v>5074.9840000000013</v>
      </c>
      <c r="H4" s="18">
        <v>5694.6769999999997</v>
      </c>
      <c r="I4" s="18">
        <v>6212.7009999999991</v>
      </c>
      <c r="J4" s="18">
        <v>6637.3419999999996</v>
      </c>
      <c r="K4" s="18">
        <v>6695.9209999999985</v>
      </c>
      <c r="L4" s="18">
        <v>6860.9699999999984</v>
      </c>
      <c r="M4" s="18">
        <v>6870.2619999999988</v>
      </c>
      <c r="N4" s="18">
        <v>6788.1979999999985</v>
      </c>
      <c r="O4" s="18">
        <v>6563.3819999999978</v>
      </c>
      <c r="P4" s="18">
        <v>6354.1669999999995</v>
      </c>
      <c r="Q4" s="18">
        <v>6198.4309999999996</v>
      </c>
      <c r="R4" s="18">
        <v>6166.4609999999984</v>
      </c>
      <c r="S4" s="18">
        <v>6224.3340000000007</v>
      </c>
      <c r="T4" s="18">
        <v>6790.3939999999993</v>
      </c>
      <c r="U4" s="18">
        <v>6935.25</v>
      </c>
      <c r="V4" s="18">
        <v>6523.3289999999988</v>
      </c>
      <c r="W4" s="18">
        <v>5884.9419999999991</v>
      </c>
      <c r="X4" s="18">
        <v>5626.8610000000017</v>
      </c>
      <c r="Y4" s="18">
        <v>5573.1019999999999</v>
      </c>
      <c r="Z4" s="19"/>
      <c r="AA4" s="20">
        <f>SUM(B4:Z4)</f>
        <v>145075.59300000002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191.97</v>
      </c>
      <c r="C7" s="28">
        <v>172.2</v>
      </c>
      <c r="D7" s="28">
        <v>172.2</v>
      </c>
      <c r="E7" s="28">
        <v>172.2</v>
      </c>
      <c r="F7" s="28">
        <v>176</v>
      </c>
      <c r="G7" s="28">
        <v>212.74</v>
      </c>
      <c r="H7" s="28">
        <v>271.36</v>
      </c>
      <c r="I7" s="28">
        <v>314.66000000000003</v>
      </c>
      <c r="J7" s="28">
        <v>327.96</v>
      </c>
      <c r="K7" s="28">
        <v>293.2</v>
      </c>
      <c r="L7" s="28">
        <v>254.35</v>
      </c>
      <c r="M7" s="28">
        <v>238.85</v>
      </c>
      <c r="N7" s="28">
        <v>217.35</v>
      </c>
      <c r="O7" s="28">
        <v>209.56</v>
      </c>
      <c r="P7" s="28">
        <v>217.67</v>
      </c>
      <c r="Q7" s="28">
        <v>239</v>
      </c>
      <c r="R7" s="28">
        <v>274.33999999999997</v>
      </c>
      <c r="S7" s="28">
        <v>277.07</v>
      </c>
      <c r="T7" s="28">
        <v>324.89999999999998</v>
      </c>
      <c r="U7" s="28">
        <v>318.01</v>
      </c>
      <c r="V7" s="28">
        <v>265</v>
      </c>
      <c r="W7" s="28">
        <v>246.43</v>
      </c>
      <c r="X7" s="28">
        <v>218.11</v>
      </c>
      <c r="Y7" s="28">
        <v>210.45</v>
      </c>
      <c r="Z7" s="29"/>
      <c r="AA7" s="30">
        <v>242.31583333333333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964.37400000000002</v>
      </c>
      <c r="C17" s="67">
        <v>964.56699999999989</v>
      </c>
      <c r="D17" s="67">
        <v>958.55</v>
      </c>
      <c r="E17" s="67">
        <v>950.74099999999999</v>
      </c>
      <c r="F17" s="67">
        <v>957.47400000000005</v>
      </c>
      <c r="G17" s="67">
        <v>959.26400000000001</v>
      </c>
      <c r="H17" s="67">
        <v>961.61299999999994</v>
      </c>
      <c r="I17" s="67">
        <v>980.28599999999994</v>
      </c>
      <c r="J17" s="67">
        <v>931.57499999999993</v>
      </c>
      <c r="K17" s="67">
        <v>890.72299999999996</v>
      </c>
      <c r="L17" s="67">
        <v>836.87299999999993</v>
      </c>
      <c r="M17" s="67">
        <v>809.17099999999994</v>
      </c>
      <c r="N17" s="67">
        <v>803.98099999999999</v>
      </c>
      <c r="O17" s="67">
        <v>790.56200000000001</v>
      </c>
      <c r="P17" s="67">
        <v>783.36799999999994</v>
      </c>
      <c r="Q17" s="67">
        <v>817.3889999999999</v>
      </c>
      <c r="R17" s="67">
        <v>836.07600000000002</v>
      </c>
      <c r="S17" s="67">
        <v>829.9899999999999</v>
      </c>
      <c r="T17" s="67">
        <v>821.5920000000001</v>
      </c>
      <c r="U17" s="67">
        <v>810.76300000000003</v>
      </c>
      <c r="V17" s="67">
        <v>818.67</v>
      </c>
      <c r="W17" s="67">
        <v>815.35500000000002</v>
      </c>
      <c r="X17" s="67">
        <v>961.923</v>
      </c>
      <c r="Y17" s="67">
        <v>980.73399999999992</v>
      </c>
      <c r="Z17" s="68"/>
      <c r="AA17" s="69">
        <f>SUM(B17:Z17)</f>
        <v>21235.613999999994</v>
      </c>
    </row>
    <row r="18" spans="1:27" ht="24.95" customHeight="1" x14ac:dyDescent="0.2">
      <c r="A18" s="70" t="s">
        <v>13</v>
      </c>
      <c r="B18" s="71">
        <v>1049.7280000000001</v>
      </c>
      <c r="C18" s="72">
        <v>1040.924</v>
      </c>
      <c r="D18" s="72">
        <v>1034.0249999999999</v>
      </c>
      <c r="E18" s="72">
        <v>1037.039</v>
      </c>
      <c r="F18" s="72">
        <v>1074.8100000000002</v>
      </c>
      <c r="G18" s="72">
        <v>1217.692</v>
      </c>
      <c r="H18" s="72">
        <v>1399.2350000000001</v>
      </c>
      <c r="I18" s="72">
        <v>1503.9270000000001</v>
      </c>
      <c r="J18" s="72">
        <v>1584.692</v>
      </c>
      <c r="K18" s="72">
        <v>1599.7739999999999</v>
      </c>
      <c r="L18" s="72">
        <v>1587.0719999999999</v>
      </c>
      <c r="M18" s="72">
        <v>1573.9580000000001</v>
      </c>
      <c r="N18" s="72">
        <v>1550.4289999999996</v>
      </c>
      <c r="O18" s="72">
        <v>1507.9360000000004</v>
      </c>
      <c r="P18" s="72">
        <v>1455.5010000000002</v>
      </c>
      <c r="Q18" s="72">
        <v>1404.6890000000001</v>
      </c>
      <c r="R18" s="72">
        <v>1368.5190000000002</v>
      </c>
      <c r="S18" s="72">
        <v>1365.7350000000001</v>
      </c>
      <c r="T18" s="72">
        <v>1398.6669999999997</v>
      </c>
      <c r="U18" s="72">
        <v>1349.049</v>
      </c>
      <c r="V18" s="72">
        <v>1251.8379999999997</v>
      </c>
      <c r="W18" s="72">
        <v>1152.5360000000003</v>
      </c>
      <c r="X18" s="72">
        <v>1099.1119999999999</v>
      </c>
      <c r="Y18" s="72">
        <v>1036.354</v>
      </c>
      <c r="Z18" s="73"/>
      <c r="AA18" s="74">
        <f>SUM(B18:Z18)</f>
        <v>31643.241000000002</v>
      </c>
    </row>
    <row r="19" spans="1:27" ht="24.95" customHeight="1" x14ac:dyDescent="0.2">
      <c r="A19" s="70" t="s">
        <v>14</v>
      </c>
      <c r="B19" s="75">
        <v>2308.2209999999995</v>
      </c>
      <c r="C19" s="76">
        <v>2188.431</v>
      </c>
      <c r="D19" s="76">
        <v>2150.0990000000002</v>
      </c>
      <c r="E19" s="76">
        <v>2104.817</v>
      </c>
      <c r="F19" s="76">
        <v>2169.5569999999998</v>
      </c>
      <c r="G19" s="76">
        <v>2439.0279999999998</v>
      </c>
      <c r="H19" s="76">
        <v>2782.8289999999993</v>
      </c>
      <c r="I19" s="76">
        <v>3080.3879999999999</v>
      </c>
      <c r="J19" s="76">
        <v>3457.6749999999997</v>
      </c>
      <c r="K19" s="76">
        <v>3582.5239999999999</v>
      </c>
      <c r="L19" s="76">
        <v>3627.0249999999996</v>
      </c>
      <c r="M19" s="76">
        <v>3680.1330000000003</v>
      </c>
      <c r="N19" s="76">
        <v>3626.2879999999996</v>
      </c>
      <c r="O19" s="76">
        <v>3444.5839999999998</v>
      </c>
      <c r="P19" s="76">
        <v>3297.5979999999995</v>
      </c>
      <c r="Q19" s="76">
        <v>3187.8529999999996</v>
      </c>
      <c r="R19" s="76">
        <v>3248.866</v>
      </c>
      <c r="S19" s="76">
        <v>3484.1089999999999</v>
      </c>
      <c r="T19" s="76">
        <v>3975.1350000000002</v>
      </c>
      <c r="U19" s="76">
        <v>4121.4380000000001</v>
      </c>
      <c r="V19" s="76">
        <v>3792.8210000000004</v>
      </c>
      <c r="W19" s="76">
        <v>3371.0509999999995</v>
      </c>
      <c r="X19" s="76">
        <v>2989.6259999999993</v>
      </c>
      <c r="Y19" s="76">
        <v>2583.9140000000002</v>
      </c>
      <c r="Z19" s="73"/>
      <c r="AA19" s="74">
        <f>SUM(B19:Z19)</f>
        <v>74694.010000000009</v>
      </c>
    </row>
    <row r="20" spans="1:27" ht="24.95" customHeight="1" x14ac:dyDescent="0.2">
      <c r="A20" s="77" t="s">
        <v>15</v>
      </c>
      <c r="B20" s="76"/>
      <c r="C20" s="76">
        <v>46.2</v>
      </c>
      <c r="D20" s="76">
        <v>5.8230000000000004</v>
      </c>
      <c r="E20" s="76">
        <v>59.305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111.328</v>
      </c>
    </row>
    <row r="21" spans="1:27" ht="24.95" customHeight="1" x14ac:dyDescent="0.2">
      <c r="A21" s="80" t="s">
        <v>16</v>
      </c>
      <c r="B21" s="72">
        <v>98</v>
      </c>
      <c r="C21" s="72">
        <v>102.5</v>
      </c>
      <c r="D21" s="72">
        <v>101.5</v>
      </c>
      <c r="E21" s="72">
        <v>91</v>
      </c>
      <c r="F21" s="72">
        <v>103.5</v>
      </c>
      <c r="G21" s="72">
        <v>108</v>
      </c>
      <c r="H21" s="72">
        <v>123</v>
      </c>
      <c r="I21" s="72">
        <v>121</v>
      </c>
      <c r="J21" s="72">
        <v>123.5</v>
      </c>
      <c r="K21" s="72">
        <v>128.5</v>
      </c>
      <c r="L21" s="72">
        <v>133</v>
      </c>
      <c r="M21" s="72">
        <v>137</v>
      </c>
      <c r="N21" s="72">
        <v>135.5</v>
      </c>
      <c r="O21" s="72">
        <v>125</v>
      </c>
      <c r="P21" s="72">
        <v>138</v>
      </c>
      <c r="Q21" s="72">
        <v>144.5</v>
      </c>
      <c r="R21" s="72">
        <v>138</v>
      </c>
      <c r="S21" s="72">
        <v>129.5</v>
      </c>
      <c r="T21" s="72">
        <v>153</v>
      </c>
      <c r="U21" s="72">
        <v>155</v>
      </c>
      <c r="V21" s="72">
        <v>142</v>
      </c>
      <c r="W21" s="72">
        <v>134</v>
      </c>
      <c r="X21" s="72">
        <v>142.5</v>
      </c>
      <c r="Y21" s="72">
        <v>153</v>
      </c>
      <c r="Z21" s="72"/>
      <c r="AA21" s="74">
        <f>SUM(B21:Z21)</f>
        <v>3060.5</v>
      </c>
    </row>
    <row r="22" spans="1:27" ht="30" customHeight="1" thickBot="1" x14ac:dyDescent="0.25">
      <c r="A22" s="81" t="s">
        <v>17</v>
      </c>
      <c r="B22" s="82">
        <f t="shared" ref="B22:AA22" si="1">SUM(B17:B21)</f>
        <v>4420.3229999999994</v>
      </c>
      <c r="C22" s="83">
        <f t="shared" si="1"/>
        <v>4342.6220000000003</v>
      </c>
      <c r="D22" s="83">
        <f t="shared" si="1"/>
        <v>4249.9970000000003</v>
      </c>
      <c r="E22" s="83">
        <f t="shared" si="1"/>
        <v>4242.902</v>
      </c>
      <c r="F22" s="83">
        <f t="shared" si="1"/>
        <v>4305.3410000000003</v>
      </c>
      <c r="G22" s="83">
        <f t="shared" si="1"/>
        <v>4723.9840000000004</v>
      </c>
      <c r="H22" s="83">
        <f t="shared" si="1"/>
        <v>5266.6769999999997</v>
      </c>
      <c r="I22" s="83">
        <f t="shared" si="1"/>
        <v>5685.6010000000006</v>
      </c>
      <c r="J22" s="83">
        <f t="shared" si="1"/>
        <v>6097.4419999999991</v>
      </c>
      <c r="K22" s="83">
        <f t="shared" si="1"/>
        <v>6201.5209999999997</v>
      </c>
      <c r="L22" s="83">
        <f t="shared" si="1"/>
        <v>6183.9699999999993</v>
      </c>
      <c r="M22" s="83">
        <f t="shared" si="1"/>
        <v>6200.2620000000006</v>
      </c>
      <c r="N22" s="83">
        <f t="shared" si="1"/>
        <v>6116.1979999999994</v>
      </c>
      <c r="O22" s="83">
        <f t="shared" si="1"/>
        <v>5868.0820000000003</v>
      </c>
      <c r="P22" s="83">
        <f t="shared" si="1"/>
        <v>5674.4669999999996</v>
      </c>
      <c r="Q22" s="83">
        <f t="shared" si="1"/>
        <v>5554.4309999999996</v>
      </c>
      <c r="R22" s="83">
        <f t="shared" si="1"/>
        <v>5591.4610000000002</v>
      </c>
      <c r="S22" s="83">
        <f t="shared" si="1"/>
        <v>5809.3339999999998</v>
      </c>
      <c r="T22" s="83">
        <f t="shared" si="1"/>
        <v>6348.3940000000002</v>
      </c>
      <c r="U22" s="83">
        <f t="shared" si="1"/>
        <v>6436.25</v>
      </c>
      <c r="V22" s="83">
        <f t="shared" si="1"/>
        <v>6005.3289999999997</v>
      </c>
      <c r="W22" s="83">
        <f t="shared" si="1"/>
        <v>5472.942</v>
      </c>
      <c r="X22" s="83">
        <f t="shared" si="1"/>
        <v>5193.1609999999991</v>
      </c>
      <c r="Y22" s="83">
        <f t="shared" si="1"/>
        <v>4754.0020000000004</v>
      </c>
      <c r="Z22" s="84">
        <f t="shared" si="1"/>
        <v>0</v>
      </c>
      <c r="AA22" s="85">
        <f t="shared" si="1"/>
        <v>130744.693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291</v>
      </c>
      <c r="C25" s="67">
        <v>295.5</v>
      </c>
      <c r="D25" s="67">
        <v>294.5</v>
      </c>
      <c r="E25" s="67">
        <v>284</v>
      </c>
      <c r="F25" s="67">
        <v>296.5</v>
      </c>
      <c r="G25" s="67">
        <v>301</v>
      </c>
      <c r="H25" s="67">
        <v>314</v>
      </c>
      <c r="I25" s="67">
        <v>344</v>
      </c>
      <c r="J25" s="67">
        <v>346.5</v>
      </c>
      <c r="K25" s="67">
        <v>358.5</v>
      </c>
      <c r="L25" s="67">
        <v>363</v>
      </c>
      <c r="M25" s="67">
        <v>367</v>
      </c>
      <c r="N25" s="67">
        <v>365.5</v>
      </c>
      <c r="O25" s="67">
        <v>355</v>
      </c>
      <c r="P25" s="67">
        <v>368</v>
      </c>
      <c r="Q25" s="67">
        <v>374.5</v>
      </c>
      <c r="R25" s="67">
        <v>366</v>
      </c>
      <c r="S25" s="67">
        <v>352.5</v>
      </c>
      <c r="T25" s="67">
        <v>376</v>
      </c>
      <c r="U25" s="67">
        <v>378</v>
      </c>
      <c r="V25" s="67">
        <v>365</v>
      </c>
      <c r="W25" s="67">
        <v>357</v>
      </c>
      <c r="X25" s="67">
        <v>365.5</v>
      </c>
      <c r="Y25" s="67">
        <v>344</v>
      </c>
      <c r="Z25" s="68"/>
      <c r="AA25" s="69">
        <f>SUM(B25:Z25)</f>
        <v>8222.5</v>
      </c>
    </row>
    <row r="26" spans="1:27" ht="24.95" customHeight="1" x14ac:dyDescent="0.2">
      <c r="A26" s="70" t="s">
        <v>20</v>
      </c>
      <c r="B26" s="71">
        <v>4419.3230000000003</v>
      </c>
      <c r="C26" s="72">
        <v>4355.1220000000003</v>
      </c>
      <c r="D26" s="72">
        <v>4280.4970000000003</v>
      </c>
      <c r="E26" s="72">
        <v>4304.902</v>
      </c>
      <c r="F26" s="72">
        <v>4338.8410000000003</v>
      </c>
      <c r="G26" s="72">
        <v>4773.9840000000004</v>
      </c>
      <c r="H26" s="72">
        <v>5380.6769999999997</v>
      </c>
      <c r="I26" s="72">
        <v>5855.6009999999997</v>
      </c>
      <c r="J26" s="72">
        <v>6269.942</v>
      </c>
      <c r="K26" s="72">
        <v>6326.0209999999997</v>
      </c>
      <c r="L26" s="72">
        <v>6497.97</v>
      </c>
      <c r="M26" s="72">
        <v>6503.2619999999997</v>
      </c>
      <c r="N26" s="72">
        <v>6422.6980000000003</v>
      </c>
      <c r="O26" s="72">
        <v>6191.0820000000003</v>
      </c>
      <c r="P26" s="72">
        <v>5984.4669999999996</v>
      </c>
      <c r="Q26" s="72">
        <v>5823.9309999999996</v>
      </c>
      <c r="R26" s="72">
        <v>5800.4610000000002</v>
      </c>
      <c r="S26" s="72">
        <v>5871.8339999999998</v>
      </c>
      <c r="T26" s="72">
        <v>6414.3940000000002</v>
      </c>
      <c r="U26" s="72">
        <v>6557.25</v>
      </c>
      <c r="V26" s="72">
        <v>6158.3289999999997</v>
      </c>
      <c r="W26" s="72">
        <v>5527.942</v>
      </c>
      <c r="X26" s="72">
        <v>5195.6610000000001</v>
      </c>
      <c r="Y26" s="72">
        <v>4747.0020000000004</v>
      </c>
      <c r="Z26" s="73"/>
      <c r="AA26" s="74">
        <f>SUM(B26:Z26)</f>
        <v>134001.193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4710.3230000000003</v>
      </c>
      <c r="C28" s="57">
        <f t="shared" si="2"/>
        <v>4650.6220000000003</v>
      </c>
      <c r="D28" s="57">
        <f t="shared" si="2"/>
        <v>4574.9970000000003</v>
      </c>
      <c r="E28" s="57">
        <f t="shared" si="2"/>
        <v>4588.902</v>
      </c>
      <c r="F28" s="57">
        <f t="shared" si="2"/>
        <v>4635.3410000000003</v>
      </c>
      <c r="G28" s="57">
        <f t="shared" si="2"/>
        <v>5074.9840000000004</v>
      </c>
      <c r="H28" s="57">
        <f t="shared" si="2"/>
        <v>5694.6769999999997</v>
      </c>
      <c r="I28" s="57">
        <f t="shared" si="2"/>
        <v>6199.6009999999997</v>
      </c>
      <c r="J28" s="57">
        <f t="shared" si="2"/>
        <v>6616.442</v>
      </c>
      <c r="K28" s="57">
        <f t="shared" si="2"/>
        <v>6684.5209999999997</v>
      </c>
      <c r="L28" s="57">
        <f t="shared" si="2"/>
        <v>6860.97</v>
      </c>
      <c r="M28" s="57">
        <f t="shared" si="2"/>
        <v>6870.2619999999997</v>
      </c>
      <c r="N28" s="57">
        <f t="shared" si="2"/>
        <v>6788.1980000000003</v>
      </c>
      <c r="O28" s="57">
        <f t="shared" si="2"/>
        <v>6546.0820000000003</v>
      </c>
      <c r="P28" s="57">
        <f t="shared" si="2"/>
        <v>6352.4669999999996</v>
      </c>
      <c r="Q28" s="57">
        <f t="shared" si="2"/>
        <v>6198.4309999999996</v>
      </c>
      <c r="R28" s="57">
        <f t="shared" si="2"/>
        <v>6166.4610000000002</v>
      </c>
      <c r="S28" s="57">
        <f t="shared" si="2"/>
        <v>6224.3339999999998</v>
      </c>
      <c r="T28" s="57">
        <f t="shared" si="2"/>
        <v>6790.3940000000002</v>
      </c>
      <c r="U28" s="57">
        <f t="shared" si="2"/>
        <v>6935.25</v>
      </c>
      <c r="V28" s="57">
        <f t="shared" si="2"/>
        <v>6523.3289999999997</v>
      </c>
      <c r="W28" s="57">
        <f t="shared" si="2"/>
        <v>5884.942</v>
      </c>
      <c r="X28" s="57">
        <f t="shared" si="2"/>
        <v>5561.1610000000001</v>
      </c>
      <c r="Y28" s="57">
        <f t="shared" si="2"/>
        <v>5091.0020000000004</v>
      </c>
      <c r="Z28" s="58">
        <f t="shared" si="2"/>
        <v>0</v>
      </c>
      <c r="AA28" s="59">
        <f t="shared" si="2"/>
        <v>142223.693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179</v>
      </c>
      <c r="C31" s="90">
        <v>171</v>
      </c>
      <c r="D31" s="90">
        <v>171</v>
      </c>
      <c r="E31" s="90">
        <v>171</v>
      </c>
      <c r="F31" s="90">
        <v>171</v>
      </c>
      <c r="G31" s="90">
        <v>176</v>
      </c>
      <c r="H31" s="90">
        <v>186</v>
      </c>
      <c r="I31" s="90">
        <v>263</v>
      </c>
      <c r="J31" s="90">
        <v>259</v>
      </c>
      <c r="K31" s="90">
        <v>222</v>
      </c>
      <c r="L31" s="90">
        <v>257</v>
      </c>
      <c r="M31" s="90">
        <v>246</v>
      </c>
      <c r="N31" s="90">
        <v>248</v>
      </c>
      <c r="O31" s="90">
        <v>248</v>
      </c>
      <c r="P31" s="90">
        <v>248</v>
      </c>
      <c r="Q31" s="90">
        <v>262</v>
      </c>
      <c r="R31" s="90">
        <v>267</v>
      </c>
      <c r="S31" s="90">
        <v>265</v>
      </c>
      <c r="T31" s="90">
        <v>260</v>
      </c>
      <c r="U31" s="90">
        <v>265</v>
      </c>
      <c r="V31" s="90">
        <v>269</v>
      </c>
      <c r="W31" s="90">
        <v>265</v>
      </c>
      <c r="X31" s="90">
        <v>258</v>
      </c>
      <c r="Y31" s="90">
        <v>229</v>
      </c>
      <c r="Z31" s="91"/>
      <c r="AA31" s="69">
        <f t="shared" ref="AA31:AA36" si="3">SUM(B31:Z31)</f>
        <v>5556</v>
      </c>
    </row>
    <row r="32" spans="1:27" ht="24.95" customHeight="1" x14ac:dyDescent="0.2">
      <c r="A32" s="92" t="s">
        <v>37</v>
      </c>
      <c r="B32" s="93">
        <v>111</v>
      </c>
      <c r="C32" s="94">
        <v>137</v>
      </c>
      <c r="D32" s="94">
        <v>154</v>
      </c>
      <c r="E32" s="94">
        <v>175</v>
      </c>
      <c r="F32" s="94">
        <v>159</v>
      </c>
      <c r="G32" s="94">
        <v>175</v>
      </c>
      <c r="H32" s="94">
        <v>242</v>
      </c>
      <c r="I32" s="94">
        <v>251</v>
      </c>
      <c r="J32" s="94">
        <v>260</v>
      </c>
      <c r="K32" s="94">
        <v>261</v>
      </c>
      <c r="L32" s="94">
        <v>420</v>
      </c>
      <c r="M32" s="94">
        <v>424</v>
      </c>
      <c r="N32" s="94">
        <v>424</v>
      </c>
      <c r="O32" s="94">
        <v>430</v>
      </c>
      <c r="P32" s="94">
        <v>430</v>
      </c>
      <c r="Q32" s="94">
        <v>382</v>
      </c>
      <c r="R32" s="94">
        <v>308</v>
      </c>
      <c r="S32" s="94">
        <v>150</v>
      </c>
      <c r="T32" s="94">
        <v>182</v>
      </c>
      <c r="U32" s="94">
        <v>234</v>
      </c>
      <c r="V32" s="94">
        <v>249</v>
      </c>
      <c r="W32" s="94">
        <v>147</v>
      </c>
      <c r="X32" s="94">
        <v>110</v>
      </c>
      <c r="Y32" s="94">
        <v>108</v>
      </c>
      <c r="Z32" s="95"/>
      <c r="AA32" s="74">
        <f t="shared" si="3"/>
        <v>5923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13.1</v>
      </c>
      <c r="J33" s="94">
        <v>20.9</v>
      </c>
      <c r="K33" s="94">
        <v>11.4</v>
      </c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45.4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425.5</v>
      </c>
      <c r="F35" s="94">
        <v>314.2</v>
      </c>
      <c r="G35" s="94"/>
      <c r="H35" s="94"/>
      <c r="I35" s="94"/>
      <c r="J35" s="94"/>
      <c r="K35" s="94"/>
      <c r="L35" s="94"/>
      <c r="M35" s="94"/>
      <c r="N35" s="94"/>
      <c r="O35" s="94">
        <v>17.3</v>
      </c>
      <c r="P35" s="94">
        <v>1.7</v>
      </c>
      <c r="Q35" s="94"/>
      <c r="R35" s="94"/>
      <c r="S35" s="94"/>
      <c r="T35" s="94"/>
      <c r="U35" s="94"/>
      <c r="V35" s="94"/>
      <c r="W35" s="94"/>
      <c r="X35" s="94">
        <v>65.7</v>
      </c>
      <c r="Y35" s="94">
        <v>482.1</v>
      </c>
      <c r="Z35" s="95"/>
      <c r="AA35" s="74">
        <f t="shared" si="3"/>
        <v>2806.4999999999995</v>
      </c>
    </row>
    <row r="36" spans="1:27" ht="30" customHeight="1" thickBot="1" x14ac:dyDescent="0.25">
      <c r="A36" s="81" t="s">
        <v>41</v>
      </c>
      <c r="B36" s="82">
        <f>SUM(B31:B35)</f>
        <v>790</v>
      </c>
      <c r="C36" s="83">
        <f t="shared" ref="C36:Z36" si="4">SUM(C31:C35)</f>
        <v>808</v>
      </c>
      <c r="D36" s="83">
        <f t="shared" si="4"/>
        <v>825</v>
      </c>
      <c r="E36" s="83">
        <f t="shared" si="4"/>
        <v>771.5</v>
      </c>
      <c r="F36" s="83">
        <f t="shared" si="4"/>
        <v>644.20000000000005</v>
      </c>
      <c r="G36" s="83">
        <f t="shared" si="4"/>
        <v>351</v>
      </c>
      <c r="H36" s="83">
        <f t="shared" si="4"/>
        <v>428</v>
      </c>
      <c r="I36" s="83">
        <f t="shared" si="4"/>
        <v>527.1</v>
      </c>
      <c r="J36" s="83">
        <f t="shared" si="4"/>
        <v>539.9</v>
      </c>
      <c r="K36" s="83">
        <f t="shared" si="4"/>
        <v>494.4</v>
      </c>
      <c r="L36" s="83">
        <f t="shared" si="4"/>
        <v>677</v>
      </c>
      <c r="M36" s="83">
        <f t="shared" si="4"/>
        <v>670</v>
      </c>
      <c r="N36" s="83">
        <f t="shared" si="4"/>
        <v>672</v>
      </c>
      <c r="O36" s="83">
        <f t="shared" si="4"/>
        <v>695.3</v>
      </c>
      <c r="P36" s="83">
        <f t="shared" si="4"/>
        <v>679.7</v>
      </c>
      <c r="Q36" s="83">
        <f t="shared" si="4"/>
        <v>644</v>
      </c>
      <c r="R36" s="83">
        <f t="shared" si="4"/>
        <v>575</v>
      </c>
      <c r="S36" s="83">
        <f t="shared" si="4"/>
        <v>415</v>
      </c>
      <c r="T36" s="83">
        <f t="shared" si="4"/>
        <v>442</v>
      </c>
      <c r="U36" s="83">
        <f t="shared" si="4"/>
        <v>499</v>
      </c>
      <c r="V36" s="83">
        <f t="shared" si="4"/>
        <v>518</v>
      </c>
      <c r="W36" s="83">
        <f t="shared" si="4"/>
        <v>412</v>
      </c>
      <c r="X36" s="83">
        <f t="shared" si="4"/>
        <v>433.7</v>
      </c>
      <c r="Y36" s="83">
        <f t="shared" si="4"/>
        <v>819.1</v>
      </c>
      <c r="Z36" s="84">
        <f t="shared" si="4"/>
        <v>0</v>
      </c>
      <c r="AA36" s="85">
        <f t="shared" si="3"/>
        <v>14330.9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13.1</v>
      </c>
      <c r="J41" s="94">
        <v>20.9</v>
      </c>
      <c r="K41" s="94">
        <v>11.4</v>
      </c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45.4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425.5</v>
      </c>
      <c r="F43" s="94">
        <v>314.2</v>
      </c>
      <c r="G43" s="94"/>
      <c r="H43" s="94"/>
      <c r="I43" s="94"/>
      <c r="J43" s="94"/>
      <c r="K43" s="94"/>
      <c r="L43" s="94"/>
      <c r="M43" s="94"/>
      <c r="N43" s="94"/>
      <c r="O43" s="94">
        <v>17.3</v>
      </c>
      <c r="P43" s="94">
        <v>1.7</v>
      </c>
      <c r="Q43" s="94"/>
      <c r="R43" s="94"/>
      <c r="S43" s="94"/>
      <c r="T43" s="94"/>
      <c r="U43" s="94"/>
      <c r="V43" s="94"/>
      <c r="W43" s="94"/>
      <c r="X43" s="94">
        <v>65.7</v>
      </c>
      <c r="Y43" s="94">
        <v>482.1</v>
      </c>
      <c r="Z43" s="95"/>
      <c r="AA43" s="74">
        <f t="shared" si="5"/>
        <v>2806.4999999999995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425.5</v>
      </c>
      <c r="F44" s="83">
        <f t="shared" si="6"/>
        <v>314.2</v>
      </c>
      <c r="G44" s="83">
        <f t="shared" si="6"/>
        <v>0</v>
      </c>
      <c r="H44" s="83">
        <f t="shared" si="6"/>
        <v>0</v>
      </c>
      <c r="I44" s="83">
        <f t="shared" si="6"/>
        <v>13.1</v>
      </c>
      <c r="J44" s="83">
        <f t="shared" si="6"/>
        <v>20.9</v>
      </c>
      <c r="K44" s="83">
        <f t="shared" si="6"/>
        <v>11.4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17.3</v>
      </c>
      <c r="P44" s="83">
        <f t="shared" si="6"/>
        <v>1.7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65.7</v>
      </c>
      <c r="Y44" s="83">
        <f t="shared" si="6"/>
        <v>482.1</v>
      </c>
      <c r="Z44" s="84">
        <f t="shared" si="6"/>
        <v>0</v>
      </c>
      <c r="AA44" s="85">
        <f t="shared" si="5"/>
        <v>2851.8999999999996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5210.3229999999994</v>
      </c>
      <c r="C47" s="83">
        <f t="shared" ref="C47:Z47" si="8">SUM(C10:C13)+C22+C36</f>
        <v>5150.6220000000003</v>
      </c>
      <c r="D47" s="83">
        <f t="shared" si="8"/>
        <v>5074.9970000000003</v>
      </c>
      <c r="E47" s="83">
        <f t="shared" si="8"/>
        <v>5014.402</v>
      </c>
      <c r="F47" s="83">
        <f t="shared" si="8"/>
        <v>4949.5410000000002</v>
      </c>
      <c r="G47" s="83">
        <f t="shared" si="8"/>
        <v>5074.9840000000004</v>
      </c>
      <c r="H47" s="83">
        <f t="shared" si="8"/>
        <v>5694.6769999999997</v>
      </c>
      <c r="I47" s="83">
        <f t="shared" si="8"/>
        <v>6212.7010000000009</v>
      </c>
      <c r="J47" s="83">
        <f t="shared" si="8"/>
        <v>6637.3419999999987</v>
      </c>
      <c r="K47" s="83">
        <f t="shared" si="8"/>
        <v>6695.9209999999994</v>
      </c>
      <c r="L47" s="83">
        <f t="shared" si="8"/>
        <v>6860.9699999999993</v>
      </c>
      <c r="M47" s="83">
        <f t="shared" si="8"/>
        <v>6870.2620000000006</v>
      </c>
      <c r="N47" s="83">
        <f t="shared" si="8"/>
        <v>6788.1979999999994</v>
      </c>
      <c r="O47" s="83">
        <f t="shared" si="8"/>
        <v>6563.3820000000005</v>
      </c>
      <c r="P47" s="83">
        <f t="shared" si="8"/>
        <v>6354.1669999999995</v>
      </c>
      <c r="Q47" s="83">
        <f t="shared" si="8"/>
        <v>6198.4309999999996</v>
      </c>
      <c r="R47" s="83">
        <f t="shared" si="8"/>
        <v>6166.4610000000002</v>
      </c>
      <c r="S47" s="83">
        <f t="shared" si="8"/>
        <v>6224.3339999999998</v>
      </c>
      <c r="T47" s="83">
        <f t="shared" si="8"/>
        <v>6790.3940000000002</v>
      </c>
      <c r="U47" s="83">
        <f t="shared" si="8"/>
        <v>6935.25</v>
      </c>
      <c r="V47" s="83">
        <f t="shared" si="8"/>
        <v>6523.3289999999997</v>
      </c>
      <c r="W47" s="83">
        <f t="shared" si="8"/>
        <v>5884.942</v>
      </c>
      <c r="X47" s="83">
        <f t="shared" si="8"/>
        <v>5626.860999999999</v>
      </c>
      <c r="Y47" s="83">
        <f t="shared" si="8"/>
        <v>5573.1020000000008</v>
      </c>
      <c r="Z47" s="84">
        <f t="shared" si="8"/>
        <v>0</v>
      </c>
      <c r="AA47" s="100">
        <f>SUM(B47:Z47)</f>
        <v>145075.59300000002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</v>
      </c>
      <c r="C4" s="18">
        <v>-68</v>
      </c>
      <c r="D4" s="18">
        <v>-68</v>
      </c>
      <c r="E4" s="18">
        <v>-142.5</v>
      </c>
      <c r="F4" s="18">
        <v>-193.2</v>
      </c>
      <c r="G4" s="18">
        <v>-616.9</v>
      </c>
      <c r="H4" s="18">
        <v>-588.6</v>
      </c>
      <c r="I4" s="18">
        <v>-486.9</v>
      </c>
      <c r="J4" s="18">
        <v>-479.1</v>
      </c>
      <c r="K4" s="18">
        <v>-488.6</v>
      </c>
      <c r="L4" s="18">
        <v>-292.3</v>
      </c>
      <c r="M4" s="18">
        <v>-321.79999999999995</v>
      </c>
      <c r="N4" s="18">
        <v>-333.1</v>
      </c>
      <c r="O4" s="18">
        <v>-174.89999999999998</v>
      </c>
      <c r="P4" s="18">
        <v>-123</v>
      </c>
      <c r="Q4" s="18">
        <v>-331</v>
      </c>
      <c r="R4" s="18">
        <v>-580.70000000000005</v>
      </c>
      <c r="S4" s="18">
        <v>-705.5</v>
      </c>
      <c r="T4" s="18">
        <v>-801.8</v>
      </c>
      <c r="U4" s="18">
        <v>-755.3</v>
      </c>
      <c r="V4" s="18">
        <v>-638.29999999999995</v>
      </c>
      <c r="W4" s="18">
        <v>-426</v>
      </c>
      <c r="X4" s="18">
        <v>-441</v>
      </c>
      <c r="Y4" s="18">
        <v>-85.899999999999977</v>
      </c>
      <c r="Z4" s="19"/>
      <c r="AA4" s="107">
        <f>SUM(B4:Z4)</f>
        <v>-9210.4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191.97</v>
      </c>
      <c r="C7" s="113">
        <v>172.2</v>
      </c>
      <c r="D7" s="113">
        <v>172.2</v>
      </c>
      <c r="E7" s="113">
        <v>172.2</v>
      </c>
      <c r="F7" s="113">
        <v>176</v>
      </c>
      <c r="G7" s="113">
        <v>212.74</v>
      </c>
      <c r="H7" s="113">
        <v>271.36</v>
      </c>
      <c r="I7" s="113">
        <v>314.66000000000003</v>
      </c>
      <c r="J7" s="113">
        <v>327.96</v>
      </c>
      <c r="K7" s="113">
        <v>293.2</v>
      </c>
      <c r="L7" s="113">
        <v>254.35</v>
      </c>
      <c r="M7" s="113">
        <v>238.85</v>
      </c>
      <c r="N7" s="113">
        <v>217.35</v>
      </c>
      <c r="O7" s="113">
        <v>209.56</v>
      </c>
      <c r="P7" s="113">
        <v>217.67</v>
      </c>
      <c r="Q7" s="113">
        <v>239</v>
      </c>
      <c r="R7" s="113">
        <v>274.33999999999997</v>
      </c>
      <c r="S7" s="113">
        <v>277.07</v>
      </c>
      <c r="T7" s="113">
        <v>324.89999999999998</v>
      </c>
      <c r="U7" s="113">
        <v>318.01</v>
      </c>
      <c r="V7" s="113">
        <v>265</v>
      </c>
      <c r="W7" s="113">
        <v>246.43</v>
      </c>
      <c r="X7" s="113">
        <v>218.11</v>
      </c>
      <c r="Y7" s="113">
        <v>210.45</v>
      </c>
      <c r="Z7" s="114"/>
      <c r="AA7" s="115">
        <v>242.31583333333333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568</v>
      </c>
      <c r="C13" s="125">
        <v>568</v>
      </c>
      <c r="D13" s="125">
        <v>568</v>
      </c>
      <c r="E13" s="125">
        <v>568</v>
      </c>
      <c r="F13" s="125">
        <v>507.4</v>
      </c>
      <c r="G13" s="125">
        <v>116.9</v>
      </c>
      <c r="H13" s="125">
        <v>88.6</v>
      </c>
      <c r="I13" s="125"/>
      <c r="J13" s="125"/>
      <c r="K13" s="125"/>
      <c r="L13" s="125">
        <v>112.2</v>
      </c>
      <c r="M13" s="125">
        <v>245.7</v>
      </c>
      <c r="N13" s="125">
        <v>190.2</v>
      </c>
      <c r="O13" s="125">
        <v>192.2</v>
      </c>
      <c r="P13" s="125">
        <v>124.7</v>
      </c>
      <c r="Q13" s="125">
        <v>70.5</v>
      </c>
      <c r="R13" s="125">
        <v>80.7</v>
      </c>
      <c r="S13" s="125">
        <v>205.5</v>
      </c>
      <c r="T13" s="125">
        <v>301.8</v>
      </c>
      <c r="U13" s="125">
        <v>255.3</v>
      </c>
      <c r="V13" s="125">
        <v>287.8</v>
      </c>
      <c r="W13" s="125">
        <v>413.3</v>
      </c>
      <c r="X13" s="125">
        <v>506.7</v>
      </c>
      <c r="Y13" s="126">
        <v>568</v>
      </c>
      <c r="Z13" s="127"/>
      <c r="AA13" s="128">
        <f t="shared" si="0"/>
        <v>6539.4999999999991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>
        <v>500</v>
      </c>
      <c r="H15" s="129">
        <v>500</v>
      </c>
      <c r="I15" s="129">
        <v>500</v>
      </c>
      <c r="J15" s="129">
        <v>500</v>
      </c>
      <c r="K15" s="129">
        <v>500</v>
      </c>
      <c r="L15" s="129">
        <v>180.1</v>
      </c>
      <c r="M15" s="129">
        <v>76.099999999999994</v>
      </c>
      <c r="N15" s="129">
        <v>142.9</v>
      </c>
      <c r="O15" s="129"/>
      <c r="P15" s="129"/>
      <c r="Q15" s="129">
        <v>260.5</v>
      </c>
      <c r="R15" s="129">
        <v>500</v>
      </c>
      <c r="S15" s="129">
        <v>500</v>
      </c>
      <c r="T15" s="129">
        <v>500</v>
      </c>
      <c r="U15" s="129">
        <v>500</v>
      </c>
      <c r="V15" s="125">
        <v>350.5</v>
      </c>
      <c r="W15" s="129">
        <v>12.7</v>
      </c>
      <c r="X15" s="129"/>
      <c r="Y15" s="129"/>
      <c r="Z15" s="127"/>
      <c r="AA15" s="128">
        <f t="shared" si="0"/>
        <v>5522.8</v>
      </c>
    </row>
    <row r="16" spans="1:27" ht="30" customHeight="1" thickBot="1" x14ac:dyDescent="0.25">
      <c r="A16" s="81" t="s">
        <v>45</v>
      </c>
      <c r="B16" s="130">
        <f>IF(LEN(B$2)&gt;0,SUM(B11:B15),"")</f>
        <v>568</v>
      </c>
      <c r="C16" s="131">
        <f t="shared" ref="C16:Z16" si="1">IF(LEN(C$2)&gt;0,SUM(C11:C15),"")</f>
        <v>568</v>
      </c>
      <c r="D16" s="131">
        <f t="shared" si="1"/>
        <v>568</v>
      </c>
      <c r="E16" s="131">
        <f t="shared" si="1"/>
        <v>568</v>
      </c>
      <c r="F16" s="131">
        <f t="shared" si="1"/>
        <v>507.4</v>
      </c>
      <c r="G16" s="131">
        <f t="shared" si="1"/>
        <v>616.9</v>
      </c>
      <c r="H16" s="131">
        <f t="shared" si="1"/>
        <v>588.6</v>
      </c>
      <c r="I16" s="131">
        <f t="shared" si="1"/>
        <v>500</v>
      </c>
      <c r="J16" s="131">
        <f t="shared" si="1"/>
        <v>500</v>
      </c>
      <c r="K16" s="131">
        <f t="shared" si="1"/>
        <v>500</v>
      </c>
      <c r="L16" s="131">
        <f t="shared" si="1"/>
        <v>292.3</v>
      </c>
      <c r="M16" s="131">
        <f t="shared" si="1"/>
        <v>321.79999999999995</v>
      </c>
      <c r="N16" s="131">
        <f t="shared" si="1"/>
        <v>333.1</v>
      </c>
      <c r="O16" s="131">
        <f t="shared" si="1"/>
        <v>192.2</v>
      </c>
      <c r="P16" s="131">
        <f t="shared" si="1"/>
        <v>124.7</v>
      </c>
      <c r="Q16" s="131">
        <f t="shared" si="1"/>
        <v>331</v>
      </c>
      <c r="R16" s="131">
        <f t="shared" si="1"/>
        <v>580.70000000000005</v>
      </c>
      <c r="S16" s="131">
        <f t="shared" si="1"/>
        <v>705.5</v>
      </c>
      <c r="T16" s="131">
        <f t="shared" si="1"/>
        <v>801.8</v>
      </c>
      <c r="U16" s="131">
        <f t="shared" si="1"/>
        <v>755.3</v>
      </c>
      <c r="V16" s="131">
        <f t="shared" si="1"/>
        <v>638.29999999999995</v>
      </c>
      <c r="W16" s="131">
        <f t="shared" si="1"/>
        <v>426</v>
      </c>
      <c r="X16" s="131">
        <f t="shared" si="1"/>
        <v>506.7</v>
      </c>
      <c r="Y16" s="131">
        <f t="shared" si="1"/>
        <v>568</v>
      </c>
      <c r="Z16" s="132" t="str">
        <f t="shared" si="1"/>
        <v/>
      </c>
      <c r="AA16" s="85">
        <f t="shared" si="0"/>
        <v>12062.3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13.1</v>
      </c>
      <c r="J21" s="125">
        <v>20.9</v>
      </c>
      <c r="K21" s="125">
        <v>11.4</v>
      </c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45.4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425.5</v>
      </c>
      <c r="F23" s="129">
        <v>314.2</v>
      </c>
      <c r="G23" s="129"/>
      <c r="H23" s="129"/>
      <c r="I23" s="129"/>
      <c r="J23" s="129"/>
      <c r="K23" s="129"/>
      <c r="L23" s="129"/>
      <c r="M23" s="129"/>
      <c r="N23" s="129"/>
      <c r="O23" s="129">
        <v>17.3</v>
      </c>
      <c r="P23" s="129">
        <v>1.7</v>
      </c>
      <c r="Q23" s="129"/>
      <c r="R23" s="129"/>
      <c r="S23" s="129"/>
      <c r="T23" s="129"/>
      <c r="U23" s="129"/>
      <c r="V23" s="125"/>
      <c r="W23" s="129"/>
      <c r="X23" s="129">
        <v>65.7</v>
      </c>
      <c r="Y23" s="129">
        <v>482.1</v>
      </c>
      <c r="Z23" s="127"/>
      <c r="AA23" s="128">
        <f t="shared" si="2"/>
        <v>2806.4999999999995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425.5</v>
      </c>
      <c r="F24" s="131">
        <f t="shared" si="3"/>
        <v>314.2</v>
      </c>
      <c r="G24" s="131">
        <f t="shared" si="3"/>
        <v>0</v>
      </c>
      <c r="H24" s="131">
        <f t="shared" si="3"/>
        <v>0</v>
      </c>
      <c r="I24" s="131">
        <f t="shared" si="3"/>
        <v>13.1</v>
      </c>
      <c r="J24" s="131">
        <f t="shared" si="3"/>
        <v>20.9</v>
      </c>
      <c r="K24" s="131">
        <f t="shared" si="3"/>
        <v>11.4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17.3</v>
      </c>
      <c r="P24" s="131">
        <f t="shared" si="3"/>
        <v>1.7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65.7</v>
      </c>
      <c r="Y24" s="131">
        <f t="shared" si="3"/>
        <v>482.1</v>
      </c>
      <c r="Z24" s="132" t="str">
        <f t="shared" si="3"/>
        <v/>
      </c>
      <c r="AA24" s="85">
        <f t="shared" si="2"/>
        <v>2851.8999999999996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2021-10-21T11:20:48Z</dcterms:created>
  <dcterms:modified xsi:type="dcterms:W3CDTF">2021-10-21T11:20:48Z</dcterms:modified>
</cp:coreProperties>
</file>