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[1]SPOT_Orders_OverView_01!$A$44:$A$80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<sst xmlns="http://schemas.openxmlformats.org/spreadsheetml/2006/main" count="109" uniqueCount="48">
  <si>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20/10/2021 14:08:30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</si>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</sst>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392</c:v>
                </c:pt>
                <c:pt idx="1">
                  <c:v>392</c:v>
                </c:pt>
                <c:pt idx="2">
                  <c:v>392</c:v>
                </c:pt>
                <c:pt idx="3">
                  <c:v>392</c:v>
                </c:pt>
                <c:pt idx="4">
                  <c:v>392</c:v>
                </c:pt>
                <c:pt idx="5">
                  <c:v>392</c:v>
                </c:pt>
                <c:pt idx="6">
                  <c:v>392</c:v>
                </c:pt>
                <c:pt idx="7">
                  <c:v>392</c:v>
                </c:pt>
                <c:pt idx="8">
                  <c:v>392</c:v>
                </c:pt>
                <c:pt idx="9">
                  <c:v>392</c:v>
                </c:pt>
                <c:pt idx="10">
                  <c:v>392</c:v>
                </c:pt>
                <c:pt idx="11">
                  <c:v>392</c:v>
                </c:pt>
                <c:pt idx="12">
                  <c:v>392</c:v>
                </c:pt>
                <c:pt idx="13">
                  <c:v>370</c:v>
                </c:pt>
                <c:pt idx="14">
                  <c:v>392</c:v>
                </c:pt>
                <c:pt idx="15">
                  <c:v>392</c:v>
                </c:pt>
                <c:pt idx="16">
                  <c:v>392</c:v>
                </c:pt>
                <c:pt idx="17">
                  <c:v>392</c:v>
                </c:pt>
                <c:pt idx="18">
                  <c:v>392</c:v>
                </c:pt>
                <c:pt idx="19">
                  <c:v>392</c:v>
                </c:pt>
                <c:pt idx="20">
                  <c:v>392</c:v>
                </c:pt>
                <c:pt idx="21">
                  <c:v>392</c:v>
                </c:pt>
                <c:pt idx="22">
                  <c:v>392</c:v>
                </c:pt>
                <c:pt idx="23">
                  <c:v>392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2694.4720000000002</c:v>
                </c:pt>
                <c:pt idx="1">
                  <c:v>2663.5749999999998</c:v>
                </c:pt>
                <c:pt idx="2">
                  <c:v>2652.6039999999998</c:v>
                </c:pt>
                <c:pt idx="3">
                  <c:v>2558.0780000000004</c:v>
                </c:pt>
                <c:pt idx="4">
                  <c:v>2653.6039999999998</c:v>
                </c:pt>
                <c:pt idx="5">
                  <c:v>2702.3809999999999</c:v>
                </c:pt>
                <c:pt idx="6">
                  <c:v>2948.395</c:v>
                </c:pt>
                <c:pt idx="7">
                  <c:v>3105.0639999999999</c:v>
                </c:pt>
                <c:pt idx="8">
                  <c:v>3104.8629999999998</c:v>
                </c:pt>
                <c:pt idx="9">
                  <c:v>3071.681</c:v>
                </c:pt>
                <c:pt idx="10">
                  <c:v>2906.837</c:v>
                </c:pt>
                <c:pt idx="11">
                  <c:v>2594.1559999999999</c:v>
                </c:pt>
                <c:pt idx="12">
                  <c:v>2350.7269999999999</c:v>
                </c:pt>
                <c:pt idx="13">
                  <c:v>2142.9</c:v>
                </c:pt>
                <c:pt idx="14">
                  <c:v>2175.136</c:v>
                </c:pt>
                <c:pt idx="15">
                  <c:v>2657.4519999999998</c:v>
                </c:pt>
                <c:pt idx="16">
                  <c:v>2840.52</c:v>
                </c:pt>
                <c:pt idx="17">
                  <c:v>3059.1459999999997</c:v>
                </c:pt>
                <c:pt idx="18">
                  <c:v>3090.6729999999998</c:v>
                </c:pt>
                <c:pt idx="19">
                  <c:v>3101.7190000000001</c:v>
                </c:pt>
                <c:pt idx="20">
                  <c:v>3057.5630000000001</c:v>
                </c:pt>
                <c:pt idx="21">
                  <c:v>2847.1639999999998</c:v>
                </c:pt>
                <c:pt idx="22">
                  <c:v>2843.5129999999999</c:v>
                </c:pt>
                <c:pt idx="23">
                  <c:v>2709.9650000000001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1087</c:v>
                </c:pt>
                <c:pt idx="1">
                  <c:v>1196</c:v>
                </c:pt>
                <c:pt idx="2">
                  <c:v>1245</c:v>
                </c:pt>
                <c:pt idx="3">
                  <c:v>1279</c:v>
                </c:pt>
                <c:pt idx="4">
                  <c:v>1332</c:v>
                </c:pt>
                <c:pt idx="5">
                  <c:v>1420.5</c:v>
                </c:pt>
                <c:pt idx="6">
                  <c:v>1553.2</c:v>
                </c:pt>
                <c:pt idx="7">
                  <c:v>1136.3</c:v>
                </c:pt>
                <c:pt idx="8">
                  <c:v>1077</c:v>
                </c:pt>
                <c:pt idx="9">
                  <c:v>935.59999999999991</c:v>
                </c:pt>
                <c:pt idx="10">
                  <c:v>1112.4000000000001</c:v>
                </c:pt>
                <c:pt idx="11">
                  <c:v>1229</c:v>
                </c:pt>
                <c:pt idx="12">
                  <c:v>1222.5</c:v>
                </c:pt>
                <c:pt idx="13">
                  <c:v>1206.4000000000001</c:v>
                </c:pt>
                <c:pt idx="14">
                  <c:v>1081.9000000000001</c:v>
                </c:pt>
                <c:pt idx="15">
                  <c:v>816.30000000000007</c:v>
                </c:pt>
                <c:pt idx="16">
                  <c:v>1050.4000000000001</c:v>
                </c:pt>
                <c:pt idx="17">
                  <c:v>955.5</c:v>
                </c:pt>
                <c:pt idx="18">
                  <c:v>970.5</c:v>
                </c:pt>
                <c:pt idx="19">
                  <c:v>1051.5</c:v>
                </c:pt>
                <c:pt idx="20">
                  <c:v>955.7</c:v>
                </c:pt>
                <c:pt idx="21">
                  <c:v>849.69999999999993</c:v>
                </c:pt>
                <c:pt idx="22">
                  <c:v>1073.9000000000001</c:v>
                </c:pt>
                <c:pt idx="23">
                  <c:v>928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493.15599999999995</c:v>
                </c:pt>
                <c:pt idx="1">
                  <c:v>470.85899999999992</c:v>
                </c:pt>
                <c:pt idx="2">
                  <c:v>454.32600000000002</c:v>
                </c:pt>
                <c:pt idx="3">
                  <c:v>446.37100000000004</c:v>
                </c:pt>
                <c:pt idx="4">
                  <c:v>426.584</c:v>
                </c:pt>
                <c:pt idx="5">
                  <c:v>406.32799999999997</c:v>
                </c:pt>
                <c:pt idx="6">
                  <c:v>392.73399999999987</c:v>
                </c:pt>
                <c:pt idx="7">
                  <c:v>651.64899999999977</c:v>
                </c:pt>
                <c:pt idx="8">
                  <c:v>1263.0320000000002</c:v>
                </c:pt>
                <c:pt idx="9">
                  <c:v>1892.433</c:v>
                </c:pt>
                <c:pt idx="10">
                  <c:v>2355.5340000000001</c:v>
                </c:pt>
                <c:pt idx="11">
                  <c:v>2664.9749999999985</c:v>
                </c:pt>
                <c:pt idx="12">
                  <c:v>2836.817</c:v>
                </c:pt>
                <c:pt idx="13">
                  <c:v>2828.8659999999995</c:v>
                </c:pt>
                <c:pt idx="14">
                  <c:v>2675.7780000000002</c:v>
                </c:pt>
                <c:pt idx="15">
                  <c:v>2304.1709999999994</c:v>
                </c:pt>
                <c:pt idx="16">
                  <c:v>1710.4209999999996</c:v>
                </c:pt>
                <c:pt idx="17">
                  <c:v>1337.9860000000003</c:v>
                </c:pt>
                <c:pt idx="18">
                  <c:v>1305.9689999999998</c:v>
                </c:pt>
                <c:pt idx="19">
                  <c:v>1297.0149999999999</c:v>
                </c:pt>
                <c:pt idx="20">
                  <c:v>1271.1120000000001</c:v>
                </c:pt>
                <c:pt idx="21">
                  <c:v>1244.6329999999998</c:v>
                </c:pt>
                <c:pt idx="22">
                  <c:v>1200.33</c:v>
                </c:pt>
                <c:pt idx="23">
                  <c:v>1170.5520000000001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232.64600000000002</c:v>
                </c:pt>
                <c:pt idx="7">
                  <c:v>648.58199999999999</c:v>
                </c:pt>
                <c:pt idx="8">
                  <c:v>421</c:v>
                </c:pt>
                <c:pt idx="9">
                  <c:v>323</c:v>
                </c:pt>
                <c:pt idx="10">
                  <c:v>70</c:v>
                </c:pt>
                <c:pt idx="11">
                  <c:v>68</c:v>
                </c:pt>
                <c:pt idx="12">
                  <c:v>52</c:v>
                </c:pt>
                <c:pt idx="13">
                  <c:v>52</c:v>
                </c:pt>
                <c:pt idx="14">
                  <c:v>52</c:v>
                </c:pt>
                <c:pt idx="15">
                  <c:v>87</c:v>
                </c:pt>
                <c:pt idx="16">
                  <c:v>297</c:v>
                </c:pt>
                <c:pt idx="17">
                  <c:v>352</c:v>
                </c:pt>
                <c:pt idx="18">
                  <c:v>916</c:v>
                </c:pt>
                <c:pt idx="19">
                  <c:v>910</c:v>
                </c:pt>
                <c:pt idx="20">
                  <c:v>721</c:v>
                </c:pt>
                <c:pt idx="21">
                  <c:v>568</c:v>
                </c:pt>
                <c:pt idx="22">
                  <c:v>82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4139584"/>
        <c:axId val="3741399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4746.652000000001</c:v>
                </c:pt>
                <c:pt idx="1">
                  <c:v>4802.4260000000004</c:v>
                </c:pt>
                <c:pt idx="2">
                  <c:v>4793.9780000000019</c:v>
                </c:pt>
                <c:pt idx="3">
                  <c:v>4725.4210000000012</c:v>
                </c:pt>
                <c:pt idx="4">
                  <c:v>4854.224000000002</c:v>
                </c:pt>
                <c:pt idx="5">
                  <c:v>4971.1550000000007</c:v>
                </c:pt>
                <c:pt idx="6">
                  <c:v>5518.9629999999997</c:v>
                </c:pt>
                <c:pt idx="7">
                  <c:v>5933.5870000000004</c:v>
                </c:pt>
                <c:pt idx="8">
                  <c:v>6257.8920000000007</c:v>
                </c:pt>
                <c:pt idx="9">
                  <c:v>6614.6559999999999</c:v>
                </c:pt>
                <c:pt idx="10">
                  <c:v>6836.7549999999992</c:v>
                </c:pt>
                <c:pt idx="11">
                  <c:v>6948.1309999999994</c:v>
                </c:pt>
                <c:pt idx="12">
                  <c:v>6854.0280000000012</c:v>
                </c:pt>
                <c:pt idx="13">
                  <c:v>6600.2030000000013</c:v>
                </c:pt>
                <c:pt idx="14">
                  <c:v>6376.7790000000005</c:v>
                </c:pt>
                <c:pt idx="15">
                  <c:v>6256.9329999999991</c:v>
                </c:pt>
                <c:pt idx="16">
                  <c:v>6290.326</c:v>
                </c:pt>
                <c:pt idx="17">
                  <c:v>6096.68</c:v>
                </c:pt>
                <c:pt idx="18">
                  <c:v>6675.1099999999988</c:v>
                </c:pt>
                <c:pt idx="19">
                  <c:v>6752.2240000000011</c:v>
                </c:pt>
                <c:pt idx="20">
                  <c:v>6397.3849999999993</c:v>
                </c:pt>
                <c:pt idx="21">
                  <c:v>5901.4890000000005</c:v>
                </c:pt>
                <c:pt idx="22">
                  <c:v>5591.7010000000028</c:v>
                </c:pt>
                <c:pt idx="23">
                  <c:v>5280.5410000000011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139584"/>
        <c:axId val="3741399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188.87</c:v>
                </c:pt>
                <c:pt idx="1">
                  <c:v>179.97</c:v>
                </c:pt>
                <c:pt idx="2">
                  <c:v>175.5</c:v>
                </c:pt>
                <c:pt idx="3">
                  <c:v>172</c:v>
                </c:pt>
                <c:pt idx="4">
                  <c:v>175.5</c:v>
                </c:pt>
                <c:pt idx="5">
                  <c:v>182.22</c:v>
                </c:pt>
                <c:pt idx="6">
                  <c:v>241.35</c:v>
                </c:pt>
                <c:pt idx="7">
                  <c:v>290.47000000000003</c:v>
                </c:pt>
                <c:pt idx="8">
                  <c:v>296.02999999999997</c:v>
                </c:pt>
                <c:pt idx="9">
                  <c:v>244.99</c:v>
                </c:pt>
                <c:pt idx="10">
                  <c:v>210.23</c:v>
                </c:pt>
                <c:pt idx="11">
                  <c:v>173.08</c:v>
                </c:pt>
                <c:pt idx="12">
                  <c:v>157.44999999999999</c:v>
                </c:pt>
                <c:pt idx="13">
                  <c:v>131.91</c:v>
                </c:pt>
                <c:pt idx="14">
                  <c:v>153.25</c:v>
                </c:pt>
                <c:pt idx="15">
                  <c:v>176.33</c:v>
                </c:pt>
                <c:pt idx="16">
                  <c:v>219.41</c:v>
                </c:pt>
                <c:pt idx="17">
                  <c:v>248.08</c:v>
                </c:pt>
                <c:pt idx="18">
                  <c:v>292.06</c:v>
                </c:pt>
                <c:pt idx="19">
                  <c:v>306.77999999999997</c:v>
                </c:pt>
                <c:pt idx="20">
                  <c:v>250</c:v>
                </c:pt>
                <c:pt idx="21">
                  <c:v>218</c:v>
                </c:pt>
                <c:pt idx="22">
                  <c:v>213.15</c:v>
                </c:pt>
                <c:pt idx="23">
                  <c:v>193.88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140760"/>
        <c:axId val="374140368"/>
      </c:lineChart>
      <c:catAx>
        <c:axId val="374139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139976"/>
        <c:crosses val="autoZero"/>
        <c:auto val="1"/>
        <c:lblAlgn val="ctr"/>
        <c:lblOffset val="100"/>
        <c:noMultiLvlLbl val="0"/>
      </c:catAx>
      <c:valAx>
        <c:axId val="374139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139584"/>
        <c:crosses val="autoZero"/>
        <c:crossBetween val="between"/>
      </c:valAx>
      <c:valAx>
        <c:axId val="374140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140760"/>
        <c:crosses val="max"/>
        <c:crossBetween val="between"/>
      </c:valAx>
      <c:catAx>
        <c:axId val="374140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4140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44490</v>
          </cell>
        </row>
        <row r="5">
          <cell r="C5" t="str">
            <v>DAM</v>
          </cell>
        </row>
        <row r="26">
          <cell r="C26">
            <v>9386</v>
          </cell>
        </row>
        <row r="27">
          <cell r="C27">
            <v>66532.188000000067</v>
          </cell>
        </row>
        <row r="28">
          <cell r="C28">
            <v>6292.2280000000001</v>
          </cell>
        </row>
        <row r="29">
          <cell r="C29">
            <v>26765.300000000007</v>
          </cell>
        </row>
        <row r="30">
          <cell r="C30">
            <v>33101.631000000001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21010.174999999999</v>
          </cell>
        </row>
        <row r="39">
          <cell r="C39">
            <v>32134.189000000002</v>
          </cell>
        </row>
        <row r="40">
          <cell r="C40">
            <v>74484.944999999992</v>
          </cell>
        </row>
        <row r="41">
          <cell r="C41">
            <v>89.63</v>
          </cell>
        </row>
        <row r="42">
          <cell r="C42">
            <v>11612.8</v>
          </cell>
        </row>
        <row r="43">
          <cell r="C43">
            <v>2745.5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188.87</v>
          </cell>
          <cell r="C7">
            <v>179.97</v>
          </cell>
          <cell r="D7">
            <v>175.5</v>
          </cell>
          <cell r="E7">
            <v>172</v>
          </cell>
          <cell r="F7">
            <v>175.5</v>
          </cell>
          <cell r="G7">
            <v>182.22</v>
          </cell>
          <cell r="H7">
            <v>241.35</v>
          </cell>
          <cell r="I7">
            <v>290.47000000000003</v>
          </cell>
          <cell r="J7">
            <v>296.02999999999997</v>
          </cell>
          <cell r="K7">
            <v>244.99</v>
          </cell>
          <cell r="L7">
            <v>210.23</v>
          </cell>
          <cell r="M7">
            <v>173.08</v>
          </cell>
          <cell r="N7">
            <v>157.44999999999999</v>
          </cell>
          <cell r="O7">
            <v>131.91</v>
          </cell>
          <cell r="P7">
            <v>153.25</v>
          </cell>
          <cell r="Q7">
            <v>176.33</v>
          </cell>
          <cell r="R7">
            <v>219.41</v>
          </cell>
          <cell r="S7">
            <v>248.08</v>
          </cell>
          <cell r="T7">
            <v>292.06</v>
          </cell>
          <cell r="U7">
            <v>306.77999999999997</v>
          </cell>
          <cell r="V7">
            <v>250</v>
          </cell>
          <cell r="W7">
            <v>218</v>
          </cell>
          <cell r="X7">
            <v>213.15</v>
          </cell>
          <cell r="Y7">
            <v>193.88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188.87</v>
          </cell>
          <cell r="C7">
            <v>179.97</v>
          </cell>
          <cell r="D7">
            <v>175.5</v>
          </cell>
          <cell r="E7">
            <v>172</v>
          </cell>
          <cell r="F7">
            <v>175.5</v>
          </cell>
          <cell r="G7">
            <v>182.22</v>
          </cell>
          <cell r="H7">
            <v>241.35</v>
          </cell>
          <cell r="I7">
            <v>290.47000000000003</v>
          </cell>
          <cell r="J7">
            <v>296.02999999999997</v>
          </cell>
          <cell r="K7">
            <v>244.99</v>
          </cell>
          <cell r="L7">
            <v>210.23</v>
          </cell>
          <cell r="M7">
            <v>173.08</v>
          </cell>
          <cell r="N7">
            <v>157.44999999999999</v>
          </cell>
          <cell r="O7">
            <v>131.91</v>
          </cell>
          <cell r="P7">
            <v>153.25</v>
          </cell>
          <cell r="Q7">
            <v>176.33</v>
          </cell>
          <cell r="R7">
            <v>219.41</v>
          </cell>
          <cell r="S7">
            <v>248.08</v>
          </cell>
          <cell r="T7">
            <v>292.06</v>
          </cell>
          <cell r="U7">
            <v>306.77999999999997</v>
          </cell>
          <cell r="V7">
            <v>250</v>
          </cell>
          <cell r="W7">
            <v>218</v>
          </cell>
          <cell r="X7">
            <v>213.15</v>
          </cell>
          <cell r="Y7">
            <v>193.88</v>
          </cell>
        </row>
        <row r="12">
          <cell r="B12">
            <v>196</v>
          </cell>
          <cell r="C12">
            <v>196</v>
          </cell>
          <cell r="D12">
            <v>196</v>
          </cell>
          <cell r="E12">
            <v>196</v>
          </cell>
          <cell r="F12">
            <v>196</v>
          </cell>
          <cell r="G12">
            <v>196</v>
          </cell>
          <cell r="H12">
            <v>196</v>
          </cell>
          <cell r="I12">
            <v>196</v>
          </cell>
          <cell r="J12">
            <v>196</v>
          </cell>
          <cell r="K12">
            <v>196</v>
          </cell>
          <cell r="L12">
            <v>196</v>
          </cell>
          <cell r="M12">
            <v>196</v>
          </cell>
          <cell r="N12">
            <v>196</v>
          </cell>
          <cell r="O12">
            <v>185</v>
          </cell>
          <cell r="P12">
            <v>196</v>
          </cell>
          <cell r="Q12">
            <v>196</v>
          </cell>
          <cell r="R12">
            <v>196</v>
          </cell>
          <cell r="S12">
            <v>196</v>
          </cell>
          <cell r="T12">
            <v>196</v>
          </cell>
          <cell r="U12">
            <v>196</v>
          </cell>
          <cell r="V12">
            <v>196</v>
          </cell>
          <cell r="W12">
            <v>196</v>
          </cell>
          <cell r="X12">
            <v>196</v>
          </cell>
          <cell r="Y12">
            <v>196</v>
          </cell>
        </row>
        <row r="13">
          <cell r="B13">
            <v>196</v>
          </cell>
          <cell r="C13">
            <v>196</v>
          </cell>
          <cell r="D13">
            <v>196</v>
          </cell>
          <cell r="E13">
            <v>196</v>
          </cell>
          <cell r="F13">
            <v>196</v>
          </cell>
          <cell r="G13">
            <v>196</v>
          </cell>
          <cell r="H13">
            <v>196</v>
          </cell>
          <cell r="I13">
            <v>196</v>
          </cell>
          <cell r="J13">
            <v>196</v>
          </cell>
          <cell r="K13">
            <v>196</v>
          </cell>
          <cell r="L13">
            <v>196</v>
          </cell>
          <cell r="M13">
            <v>196</v>
          </cell>
          <cell r="N13">
            <v>196</v>
          </cell>
          <cell r="O13">
            <v>185</v>
          </cell>
          <cell r="P13">
            <v>196</v>
          </cell>
          <cell r="Q13">
            <v>196</v>
          </cell>
          <cell r="R13">
            <v>196</v>
          </cell>
          <cell r="S13">
            <v>196</v>
          </cell>
          <cell r="T13">
            <v>196</v>
          </cell>
          <cell r="U13">
            <v>196</v>
          </cell>
          <cell r="V13">
            <v>196</v>
          </cell>
          <cell r="W13">
            <v>196</v>
          </cell>
          <cell r="X13">
            <v>196</v>
          </cell>
          <cell r="Y13">
            <v>196</v>
          </cell>
        </row>
        <row r="23">
          <cell r="B23">
            <v>408</v>
          </cell>
          <cell r="C23">
            <v>408</v>
          </cell>
          <cell r="D23">
            <v>408</v>
          </cell>
          <cell r="E23">
            <v>408</v>
          </cell>
          <cell r="F23">
            <v>408</v>
          </cell>
          <cell r="G23">
            <v>408</v>
          </cell>
          <cell r="H23">
            <v>408</v>
          </cell>
          <cell r="I23">
            <v>408</v>
          </cell>
          <cell r="J23">
            <v>408</v>
          </cell>
          <cell r="K23">
            <v>405</v>
          </cell>
          <cell r="L23">
            <v>405</v>
          </cell>
          <cell r="M23">
            <v>400</v>
          </cell>
          <cell r="N23">
            <v>353.29700000000003</v>
          </cell>
          <cell r="O23">
            <v>250</v>
          </cell>
          <cell r="P23">
            <v>282.23599999999999</v>
          </cell>
          <cell r="Q23">
            <v>400</v>
          </cell>
          <cell r="R23">
            <v>400</v>
          </cell>
          <cell r="S23">
            <v>400</v>
          </cell>
          <cell r="T23">
            <v>400</v>
          </cell>
          <cell r="U23">
            <v>405</v>
          </cell>
          <cell r="V23">
            <v>405</v>
          </cell>
          <cell r="W23">
            <v>405</v>
          </cell>
          <cell r="X23">
            <v>408</v>
          </cell>
          <cell r="Y23">
            <v>408</v>
          </cell>
        </row>
        <row r="25">
          <cell r="B25">
            <v>337.59199999999998</v>
          </cell>
          <cell r="C25">
            <v>325.51499999999999</v>
          </cell>
          <cell r="D25">
            <v>318.94799999999998</v>
          </cell>
          <cell r="E25">
            <v>314.80500000000001</v>
          </cell>
          <cell r="F25">
            <v>319.94799999999998</v>
          </cell>
          <cell r="G25">
            <v>329.82100000000003</v>
          </cell>
          <cell r="H25">
            <v>377</v>
          </cell>
          <cell r="I25">
            <v>376</v>
          </cell>
          <cell r="J25">
            <v>375</v>
          </cell>
          <cell r="K25">
            <v>356.04899999999998</v>
          </cell>
          <cell r="L25">
            <v>339.89400000000001</v>
          </cell>
          <cell r="M25">
            <v>304.03800000000001</v>
          </cell>
          <cell r="N25">
            <v>250</v>
          </cell>
          <cell r="O25">
            <v>250</v>
          </cell>
          <cell r="P25">
            <v>250</v>
          </cell>
          <cell r="Q25">
            <v>305.52699999999999</v>
          </cell>
          <cell r="R25">
            <v>337.91699999999997</v>
          </cell>
          <cell r="S25">
            <v>352.32499999999999</v>
          </cell>
          <cell r="T25">
            <v>369.46199999999999</v>
          </cell>
          <cell r="U25">
            <v>372.875</v>
          </cell>
          <cell r="V25">
            <v>353.33100000000002</v>
          </cell>
          <cell r="W25">
            <v>352.185</v>
          </cell>
          <cell r="X25">
            <v>363.26100000000002</v>
          </cell>
          <cell r="Y25">
            <v>343.95299999999997</v>
          </cell>
        </row>
        <row r="26">
          <cell r="B26">
            <v>352</v>
          </cell>
          <cell r="C26">
            <v>352</v>
          </cell>
          <cell r="D26">
            <v>352</v>
          </cell>
          <cell r="E26">
            <v>265</v>
          </cell>
          <cell r="F26">
            <v>352</v>
          </cell>
          <cell r="G26">
            <v>352</v>
          </cell>
          <cell r="H26">
            <v>352</v>
          </cell>
          <cell r="I26">
            <v>352</v>
          </cell>
          <cell r="J26">
            <v>352</v>
          </cell>
          <cell r="K26">
            <v>352</v>
          </cell>
          <cell r="L26">
            <v>352</v>
          </cell>
          <cell r="M26">
            <v>352</v>
          </cell>
          <cell r="N26">
            <v>265</v>
          </cell>
          <cell r="O26">
            <v>265</v>
          </cell>
          <cell r="P26">
            <v>265</v>
          </cell>
          <cell r="Q26">
            <v>352</v>
          </cell>
          <cell r="R26">
            <v>352</v>
          </cell>
          <cell r="S26">
            <v>352</v>
          </cell>
          <cell r="T26">
            <v>352</v>
          </cell>
          <cell r="U26">
            <v>352</v>
          </cell>
          <cell r="V26">
            <v>352</v>
          </cell>
          <cell r="W26">
            <v>352</v>
          </cell>
          <cell r="X26">
            <v>352</v>
          </cell>
          <cell r="Y26">
            <v>352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550</v>
          </cell>
          <cell r="M27">
            <v>550</v>
          </cell>
          <cell r="N27">
            <v>550</v>
          </cell>
          <cell r="O27">
            <v>450</v>
          </cell>
          <cell r="P27">
            <v>450</v>
          </cell>
          <cell r="Q27">
            <v>600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550</v>
          </cell>
        </row>
        <row r="28">
          <cell r="I28">
            <v>49</v>
          </cell>
          <cell r="J28">
            <v>49</v>
          </cell>
          <cell r="K28">
            <v>49</v>
          </cell>
          <cell r="L28">
            <v>49</v>
          </cell>
          <cell r="S28">
            <v>49</v>
          </cell>
          <cell r="T28">
            <v>49</v>
          </cell>
          <cell r="U28">
            <v>49</v>
          </cell>
          <cell r="V28">
            <v>49</v>
          </cell>
        </row>
        <row r="29">
          <cell r="I29">
            <v>49</v>
          </cell>
          <cell r="J29">
            <v>49</v>
          </cell>
          <cell r="K29">
            <v>49</v>
          </cell>
          <cell r="L29">
            <v>49</v>
          </cell>
          <cell r="S29">
            <v>49</v>
          </cell>
          <cell r="T29">
            <v>49</v>
          </cell>
          <cell r="U29">
            <v>49</v>
          </cell>
          <cell r="V29">
            <v>49</v>
          </cell>
        </row>
        <row r="30">
          <cell r="I30">
            <v>49</v>
          </cell>
          <cell r="J30">
            <v>49</v>
          </cell>
          <cell r="K30">
            <v>49</v>
          </cell>
          <cell r="L30">
            <v>49</v>
          </cell>
          <cell r="S30">
            <v>49</v>
          </cell>
          <cell r="T30">
            <v>49</v>
          </cell>
          <cell r="U30">
            <v>49</v>
          </cell>
          <cell r="V30">
            <v>49</v>
          </cell>
        </row>
        <row r="32">
          <cell r="B32">
            <v>310</v>
          </cell>
          <cell r="C32">
            <v>300</v>
          </cell>
          <cell r="D32">
            <v>300</v>
          </cell>
          <cell r="E32">
            <v>300</v>
          </cell>
          <cell r="F32">
            <v>300</v>
          </cell>
          <cell r="G32">
            <v>330</v>
          </cell>
          <cell r="H32">
            <v>363.495</v>
          </cell>
          <cell r="I32">
            <v>374.16399999999999</v>
          </cell>
          <cell r="J32">
            <v>374.96300000000002</v>
          </cell>
          <cell r="K32">
            <v>363.73200000000003</v>
          </cell>
          <cell r="L32">
            <v>335.23099999999999</v>
          </cell>
          <cell r="M32">
            <v>280.137</v>
          </cell>
          <cell r="N32">
            <v>254.083</v>
          </cell>
          <cell r="O32">
            <v>250</v>
          </cell>
          <cell r="P32">
            <v>250</v>
          </cell>
          <cell r="Q32">
            <v>285.55</v>
          </cell>
          <cell r="R32">
            <v>345.87599999999998</v>
          </cell>
          <cell r="S32">
            <v>364.73599999999999</v>
          </cell>
          <cell r="T32">
            <v>374.31099999999998</v>
          </cell>
          <cell r="U32">
            <v>376.94400000000002</v>
          </cell>
          <cell r="V32">
            <v>365.34500000000003</v>
          </cell>
          <cell r="W32">
            <v>344</v>
          </cell>
          <cell r="X32">
            <v>338.15</v>
          </cell>
          <cell r="Y32">
            <v>314.79899999999998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280</v>
          </cell>
          <cell r="C35">
            <v>280</v>
          </cell>
          <cell r="D35">
            <v>280</v>
          </cell>
          <cell r="E35">
            <v>280</v>
          </cell>
          <cell r="F35">
            <v>280</v>
          </cell>
          <cell r="G35">
            <v>280</v>
          </cell>
          <cell r="H35">
            <v>350</v>
          </cell>
          <cell r="I35">
            <v>350</v>
          </cell>
          <cell r="J35">
            <v>350</v>
          </cell>
          <cell r="K35">
            <v>350</v>
          </cell>
          <cell r="L35">
            <v>293.78800000000001</v>
          </cell>
          <cell r="M35">
            <v>271.03399999999999</v>
          </cell>
          <cell r="N35">
            <v>250.447</v>
          </cell>
          <cell r="O35">
            <v>250</v>
          </cell>
          <cell r="P35">
            <v>250</v>
          </cell>
          <cell r="Q35">
            <v>275.31200000000001</v>
          </cell>
          <cell r="R35">
            <v>315.04399999999998</v>
          </cell>
          <cell r="S35">
            <v>346.99099999999999</v>
          </cell>
          <cell r="T35">
            <v>350</v>
          </cell>
          <cell r="U35">
            <v>350</v>
          </cell>
          <cell r="V35">
            <v>341.86700000000002</v>
          </cell>
          <cell r="W35">
            <v>310.34699999999998</v>
          </cell>
          <cell r="X35">
            <v>297.68</v>
          </cell>
          <cell r="Y35">
            <v>287.99400000000003</v>
          </cell>
        </row>
        <row r="36">
          <cell r="B36">
            <v>328.98</v>
          </cell>
          <cell r="C36">
            <v>320.16000000000003</v>
          </cell>
          <cell r="D36">
            <v>315.75599999999997</v>
          </cell>
          <cell r="E36">
            <v>312.37299999999999</v>
          </cell>
          <cell r="F36">
            <v>315.75599999999997</v>
          </cell>
          <cell r="G36">
            <v>324.66000000000003</v>
          </cell>
          <cell r="H36">
            <v>370</v>
          </cell>
          <cell r="I36">
            <v>370</v>
          </cell>
          <cell r="J36">
            <v>370</v>
          </cell>
          <cell r="K36">
            <v>370</v>
          </cell>
          <cell r="L36">
            <v>356.024</v>
          </cell>
          <cell r="M36">
            <v>309.04700000000003</v>
          </cell>
          <cell r="N36">
            <v>300</v>
          </cell>
          <cell r="O36">
            <v>300</v>
          </cell>
          <cell r="P36">
            <v>300</v>
          </cell>
          <cell r="Q36">
            <v>311.16300000000001</v>
          </cell>
          <cell r="R36">
            <v>361.78300000000002</v>
          </cell>
          <cell r="S36">
            <v>368.19400000000002</v>
          </cell>
          <cell r="T36">
            <v>370</v>
          </cell>
          <cell r="U36">
            <v>370</v>
          </cell>
          <cell r="V36">
            <v>365.12</v>
          </cell>
          <cell r="W36">
            <v>355.73200000000003</v>
          </cell>
          <cell r="X36">
            <v>356.52199999999999</v>
          </cell>
          <cell r="Y36">
            <v>325.31900000000002</v>
          </cell>
        </row>
        <row r="38">
          <cell r="T38">
            <v>90</v>
          </cell>
          <cell r="U38">
            <v>90</v>
          </cell>
        </row>
        <row r="39">
          <cell r="T39">
            <v>70</v>
          </cell>
          <cell r="U39">
            <v>70</v>
          </cell>
          <cell r="V39">
            <v>70</v>
          </cell>
          <cell r="W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I41">
            <v>65</v>
          </cell>
          <cell r="J41">
            <v>116</v>
          </cell>
          <cell r="K41">
            <v>65</v>
          </cell>
          <cell r="T41">
            <v>116</v>
          </cell>
          <cell r="U41">
            <v>116</v>
          </cell>
          <cell r="V41">
            <v>116</v>
          </cell>
          <cell r="W41">
            <v>116</v>
          </cell>
        </row>
        <row r="42">
          <cell r="I42">
            <v>68.581999999999994</v>
          </cell>
          <cell r="T42">
            <v>95</v>
          </cell>
          <cell r="U42">
            <v>99</v>
          </cell>
        </row>
        <row r="43">
          <cell r="T43">
            <v>105</v>
          </cell>
        </row>
        <row r="44">
          <cell r="Q44">
            <v>35</v>
          </cell>
          <cell r="R44">
            <v>35</v>
          </cell>
        </row>
        <row r="45">
          <cell r="H45">
            <v>120</v>
          </cell>
          <cell r="R45">
            <v>90</v>
          </cell>
          <cell r="S45">
            <v>90</v>
          </cell>
          <cell r="T45">
            <v>90</v>
          </cell>
          <cell r="U45">
            <v>90</v>
          </cell>
          <cell r="V45">
            <v>90</v>
          </cell>
          <cell r="W45">
            <v>90</v>
          </cell>
        </row>
        <row r="46">
          <cell r="H46">
            <v>32.646000000000001</v>
          </cell>
          <cell r="I46">
            <v>90</v>
          </cell>
          <cell r="J46">
            <v>90</v>
          </cell>
          <cell r="K46">
            <v>90</v>
          </cell>
          <cell r="S46">
            <v>90</v>
          </cell>
          <cell r="T46">
            <v>90</v>
          </cell>
          <cell r="U46">
            <v>90</v>
          </cell>
          <cell r="V46">
            <v>90</v>
          </cell>
          <cell r="W46">
            <v>90</v>
          </cell>
        </row>
        <row r="47">
          <cell r="H47">
            <v>30</v>
          </cell>
          <cell r="I47">
            <v>100</v>
          </cell>
          <cell r="J47">
            <v>100</v>
          </cell>
          <cell r="K47">
            <v>100</v>
          </cell>
          <cell r="R47">
            <v>90</v>
          </cell>
          <cell r="S47">
            <v>90</v>
          </cell>
          <cell r="T47">
            <v>120</v>
          </cell>
          <cell r="U47">
            <v>120</v>
          </cell>
          <cell r="V47">
            <v>120</v>
          </cell>
          <cell r="W47">
            <v>120</v>
          </cell>
        </row>
        <row r="48">
          <cell r="B48">
            <v>50</v>
          </cell>
          <cell r="C48">
            <v>50</v>
          </cell>
          <cell r="D48">
            <v>50</v>
          </cell>
          <cell r="E48">
            <v>50</v>
          </cell>
          <cell r="F48">
            <v>50</v>
          </cell>
          <cell r="G48">
            <v>50</v>
          </cell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52</v>
          </cell>
          <cell r="M48">
            <v>52</v>
          </cell>
          <cell r="N48">
            <v>52</v>
          </cell>
          <cell r="O48">
            <v>52</v>
          </cell>
          <cell r="P48">
            <v>52</v>
          </cell>
          <cell r="Q48">
            <v>52</v>
          </cell>
          <cell r="R48">
            <v>52</v>
          </cell>
          <cell r="S48">
            <v>52</v>
          </cell>
          <cell r="T48">
            <v>110</v>
          </cell>
          <cell r="U48">
            <v>110</v>
          </cell>
          <cell r="V48">
            <v>110</v>
          </cell>
          <cell r="W48">
            <v>52</v>
          </cell>
          <cell r="X48">
            <v>52</v>
          </cell>
          <cell r="Y48">
            <v>50</v>
          </cell>
        </row>
        <row r="49">
          <cell r="U49">
            <v>50</v>
          </cell>
          <cell r="V49">
            <v>50</v>
          </cell>
        </row>
        <row r="51">
          <cell r="I51">
            <v>210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I55">
            <v>20</v>
          </cell>
          <cell r="J55">
            <v>20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493.15599999999995</v>
          </cell>
          <cell r="C57">
            <v>470.85899999999992</v>
          </cell>
          <cell r="D57">
            <v>454.32600000000002</v>
          </cell>
          <cell r="E57">
            <v>446.37100000000004</v>
          </cell>
          <cell r="F57">
            <v>426.584</v>
          </cell>
          <cell r="G57">
            <v>406.32799999999997</v>
          </cell>
          <cell r="H57">
            <v>392.73399999999987</v>
          </cell>
          <cell r="I57">
            <v>651.64899999999977</v>
          </cell>
          <cell r="J57">
            <v>1263.0320000000002</v>
          </cell>
          <cell r="K57">
            <v>1892.433</v>
          </cell>
          <cell r="L57">
            <v>2355.5340000000001</v>
          </cell>
          <cell r="M57">
            <v>2664.9749999999985</v>
          </cell>
          <cell r="N57">
            <v>2836.817</v>
          </cell>
          <cell r="O57">
            <v>2828.8659999999995</v>
          </cell>
          <cell r="P57">
            <v>2675.7780000000002</v>
          </cell>
          <cell r="Q57">
            <v>2304.1709999999994</v>
          </cell>
          <cell r="R57">
            <v>1710.4209999999996</v>
          </cell>
          <cell r="S57">
            <v>1337.9860000000003</v>
          </cell>
          <cell r="T57">
            <v>1305.9689999999998</v>
          </cell>
          <cell r="U57">
            <v>1297.0149999999999</v>
          </cell>
          <cell r="V57">
            <v>1271.1120000000001</v>
          </cell>
          <cell r="W57">
            <v>1244.6329999999998</v>
          </cell>
          <cell r="X57">
            <v>1200.33</v>
          </cell>
          <cell r="Y57">
            <v>1170.5520000000001</v>
          </cell>
        </row>
        <row r="70">
          <cell r="B70">
            <v>192</v>
          </cell>
          <cell r="C70">
            <v>262</v>
          </cell>
          <cell r="D70">
            <v>264</v>
          </cell>
          <cell r="E70">
            <v>291</v>
          </cell>
          <cell r="F70">
            <v>319</v>
          </cell>
          <cell r="G70">
            <v>304</v>
          </cell>
          <cell r="H70">
            <v>235</v>
          </cell>
          <cell r="I70">
            <v>143</v>
          </cell>
          <cell r="J70">
            <v>58</v>
          </cell>
          <cell r="K70">
            <v>5</v>
          </cell>
          <cell r="L70">
            <v>5</v>
          </cell>
          <cell r="M70">
            <v>10</v>
          </cell>
          <cell r="N70">
            <v>60</v>
          </cell>
          <cell r="O70">
            <v>80</v>
          </cell>
          <cell r="P70">
            <v>95</v>
          </cell>
          <cell r="Q70">
            <v>90</v>
          </cell>
          <cell r="R70">
            <v>70</v>
          </cell>
          <cell r="S70">
            <v>10</v>
          </cell>
          <cell r="T70">
            <v>5</v>
          </cell>
          <cell r="W70">
            <v>38</v>
          </cell>
          <cell r="X70">
            <v>102</v>
          </cell>
          <cell r="Y70">
            <v>121</v>
          </cell>
        </row>
        <row r="71">
          <cell r="B71">
            <v>245</v>
          </cell>
          <cell r="C71">
            <v>284</v>
          </cell>
          <cell r="D71">
            <v>331</v>
          </cell>
          <cell r="E71">
            <v>338</v>
          </cell>
          <cell r="F71">
            <v>363</v>
          </cell>
          <cell r="G71">
            <v>307</v>
          </cell>
          <cell r="H71">
            <v>231</v>
          </cell>
          <cell r="I71">
            <v>167</v>
          </cell>
          <cell r="J71">
            <v>121</v>
          </cell>
          <cell r="K71">
            <v>97</v>
          </cell>
          <cell r="L71">
            <v>59</v>
          </cell>
          <cell r="M71">
            <v>69</v>
          </cell>
          <cell r="N71">
            <v>69</v>
          </cell>
          <cell r="O71">
            <v>69</v>
          </cell>
          <cell r="P71">
            <v>69</v>
          </cell>
          <cell r="Q71">
            <v>72</v>
          </cell>
          <cell r="R71">
            <v>62</v>
          </cell>
          <cell r="S71">
            <v>81</v>
          </cell>
          <cell r="T71">
            <v>79</v>
          </cell>
          <cell r="U71">
            <v>82</v>
          </cell>
          <cell r="V71">
            <v>106</v>
          </cell>
          <cell r="W71">
            <v>106</v>
          </cell>
          <cell r="X71">
            <v>160</v>
          </cell>
          <cell r="Y71">
            <v>157</v>
          </cell>
        </row>
        <row r="72">
          <cell r="B72">
            <v>600</v>
          </cell>
          <cell r="C72">
            <v>600</v>
          </cell>
          <cell r="D72">
            <v>600</v>
          </cell>
          <cell r="E72">
            <v>600</v>
          </cell>
          <cell r="F72">
            <v>600</v>
          </cell>
          <cell r="G72">
            <v>538.29999999999995</v>
          </cell>
          <cell r="H72">
            <v>537.20000000000005</v>
          </cell>
          <cell r="I72">
            <v>276.3</v>
          </cell>
          <cell r="J72">
            <v>348</v>
          </cell>
          <cell r="K72">
            <v>296.7</v>
          </cell>
          <cell r="L72">
            <v>498.4</v>
          </cell>
          <cell r="M72">
            <v>600</v>
          </cell>
          <cell r="N72">
            <v>600</v>
          </cell>
          <cell r="O72">
            <v>600</v>
          </cell>
          <cell r="P72">
            <v>597.20000000000005</v>
          </cell>
          <cell r="Q72">
            <v>467.7</v>
          </cell>
          <cell r="R72">
            <v>368.4</v>
          </cell>
          <cell r="S72">
            <v>314.5</v>
          </cell>
          <cell r="T72">
            <v>336.5</v>
          </cell>
          <cell r="U72">
            <v>419.5</v>
          </cell>
          <cell r="V72">
            <v>338.3</v>
          </cell>
          <cell r="W72">
            <v>486.3</v>
          </cell>
          <cell r="X72">
            <v>600</v>
          </cell>
          <cell r="Y72">
            <v>600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G74">
            <v>221.2</v>
          </cell>
          <cell r="H74">
            <v>500</v>
          </cell>
          <cell r="I74">
            <v>500</v>
          </cell>
          <cell r="J74">
            <v>500</v>
          </cell>
          <cell r="K74">
            <v>486.9</v>
          </cell>
          <cell r="L74">
            <v>500</v>
          </cell>
          <cell r="M74">
            <v>500</v>
          </cell>
          <cell r="N74">
            <v>443.5</v>
          </cell>
          <cell r="O74">
            <v>407.4</v>
          </cell>
          <cell r="P74">
            <v>270.7</v>
          </cell>
          <cell r="Q74">
            <v>136.6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461.4</v>
          </cell>
          <cell r="W74">
            <v>169.4</v>
          </cell>
          <cell r="X74">
            <v>161.9</v>
          </cell>
        </row>
      </sheetData>
      <sheetData sheetId="17">
        <row r="62">
          <cell r="B62">
            <v>986.18100000000004</v>
          </cell>
          <cell r="C62">
            <v>988.36599999999987</v>
          </cell>
          <cell r="D62">
            <v>975.35299999999995</v>
          </cell>
          <cell r="E62">
            <v>968.54899999999998</v>
          </cell>
          <cell r="F62">
            <v>946.27200000000005</v>
          </cell>
          <cell r="G62">
            <v>946.06</v>
          </cell>
          <cell r="H62">
            <v>970.41099999999994</v>
          </cell>
          <cell r="I62">
            <v>952.12799999999993</v>
          </cell>
          <cell r="J62">
            <v>894.41599999999994</v>
          </cell>
          <cell r="K62">
            <v>874.52299999999991</v>
          </cell>
          <cell r="L62">
            <v>811.67699999999991</v>
          </cell>
          <cell r="M62">
            <v>787.97699999999998</v>
          </cell>
          <cell r="N62">
            <v>786.78599999999994</v>
          </cell>
          <cell r="O62">
            <v>787.36099999999999</v>
          </cell>
          <cell r="P62">
            <v>775.17600000000004</v>
          </cell>
          <cell r="Q62">
            <v>797.19799999999998</v>
          </cell>
          <cell r="R62">
            <v>793.88199999999995</v>
          </cell>
          <cell r="S62">
            <v>802.79199999999992</v>
          </cell>
          <cell r="T62">
            <v>811.43500000000006</v>
          </cell>
          <cell r="U62">
            <v>804.76300000000003</v>
          </cell>
          <cell r="V62">
            <v>818.47399999999993</v>
          </cell>
          <cell r="W62">
            <v>809.15</v>
          </cell>
          <cell r="X62">
            <v>952.71299999999997</v>
          </cell>
          <cell r="Y62">
            <v>968.53199999999993</v>
          </cell>
        </row>
        <row r="63">
          <cell r="B63">
            <v>1065.1119999999999</v>
          </cell>
          <cell r="C63">
            <v>1056.684</v>
          </cell>
          <cell r="D63">
            <v>1047.0899999999999</v>
          </cell>
          <cell r="E63">
            <v>1046.1300000000001</v>
          </cell>
          <cell r="F63">
            <v>1093.9199999999998</v>
          </cell>
          <cell r="G63">
            <v>1231.865</v>
          </cell>
          <cell r="H63">
            <v>1413.7430000000004</v>
          </cell>
          <cell r="I63">
            <v>1518.8009999999999</v>
          </cell>
          <cell r="J63">
            <v>1586.203</v>
          </cell>
          <cell r="K63">
            <v>1604.3370000000002</v>
          </cell>
          <cell r="L63">
            <v>1609.6249999999995</v>
          </cell>
          <cell r="M63">
            <v>1599.6539999999998</v>
          </cell>
          <cell r="N63">
            <v>1577.9790000000003</v>
          </cell>
          <cell r="O63">
            <v>1541.3789999999999</v>
          </cell>
          <cell r="P63">
            <v>1496.5500000000002</v>
          </cell>
          <cell r="Q63">
            <v>1450.08</v>
          </cell>
          <cell r="R63">
            <v>1414.4719999999998</v>
          </cell>
          <cell r="S63">
            <v>1387.4900000000002</v>
          </cell>
          <cell r="T63">
            <v>1417.1220000000001</v>
          </cell>
          <cell r="U63">
            <v>1355.162</v>
          </cell>
          <cell r="V63">
            <v>1265.4380000000001</v>
          </cell>
          <cell r="W63">
            <v>1177.421</v>
          </cell>
          <cell r="X63">
            <v>1120.1410000000001</v>
          </cell>
          <cell r="Y63">
            <v>1057.7910000000002</v>
          </cell>
        </row>
        <row r="64">
          <cell r="B64">
            <v>2225.8589999999999</v>
          </cell>
          <cell r="C64">
            <v>2109.6759999999999</v>
          </cell>
          <cell r="D64">
            <v>2066.1349999999998</v>
          </cell>
          <cell r="E64">
            <v>2050.0119999999997</v>
          </cell>
          <cell r="F64">
            <v>2148.232</v>
          </cell>
          <cell r="G64">
            <v>2423.23</v>
          </cell>
          <cell r="H64">
            <v>2764.3089999999997</v>
          </cell>
          <cell r="I64">
            <v>3061.6580000000004</v>
          </cell>
          <cell r="J64">
            <v>3389.2729999999997</v>
          </cell>
          <cell r="K64">
            <v>3534.7959999999998</v>
          </cell>
          <cell r="L64">
            <v>3678.9530000000004</v>
          </cell>
          <cell r="M64">
            <v>3751</v>
          </cell>
          <cell r="N64">
            <v>3682.2630000000004</v>
          </cell>
          <cell r="O64">
            <v>3454.4629999999993</v>
          </cell>
          <cell r="P64">
            <v>3284.0529999999994</v>
          </cell>
          <cell r="Q64">
            <v>3193.1549999999997</v>
          </cell>
          <cell r="R64">
            <v>3282.4719999999998</v>
          </cell>
          <cell r="S64">
            <v>3479.3980000000001</v>
          </cell>
          <cell r="T64">
            <v>4001.5530000000003</v>
          </cell>
          <cell r="U64">
            <v>4129.299</v>
          </cell>
          <cell r="V64">
            <v>3807.473</v>
          </cell>
          <cell r="W64">
            <v>3408.4180000000001</v>
          </cell>
          <cell r="X64">
            <v>2981.3469999999993</v>
          </cell>
          <cell r="Y64">
            <v>2577.9179999999997</v>
          </cell>
        </row>
        <row r="65">
          <cell r="E65">
            <v>89.63</v>
          </cell>
        </row>
        <row r="66">
          <cell r="B66">
            <v>102</v>
          </cell>
          <cell r="C66">
            <v>99.5</v>
          </cell>
          <cell r="D66">
            <v>97.5</v>
          </cell>
          <cell r="E66">
            <v>97</v>
          </cell>
          <cell r="F66">
            <v>100.5</v>
          </cell>
          <cell r="G66">
            <v>111</v>
          </cell>
          <cell r="H66">
            <v>123.5</v>
          </cell>
          <cell r="I66">
            <v>127</v>
          </cell>
          <cell r="J66">
            <v>121</v>
          </cell>
          <cell r="K66">
            <v>112</v>
          </cell>
          <cell r="L66">
            <v>105.5</v>
          </cell>
          <cell r="M66">
            <v>101.5</v>
          </cell>
          <cell r="N66">
            <v>99</v>
          </cell>
          <cell r="O66">
            <v>95</v>
          </cell>
          <cell r="P66">
            <v>95</v>
          </cell>
          <cell r="Q66">
            <v>102.5</v>
          </cell>
          <cell r="R66">
            <v>120.5</v>
          </cell>
          <cell r="S66">
            <v>137</v>
          </cell>
          <cell r="T66">
            <v>150</v>
          </cell>
          <cell r="U66">
            <v>152</v>
          </cell>
          <cell r="V66">
            <v>141</v>
          </cell>
          <cell r="W66">
            <v>127.5</v>
          </cell>
          <cell r="X66">
            <v>119.5</v>
          </cell>
          <cell r="Y66">
            <v>108.5</v>
          </cell>
        </row>
        <row r="70">
          <cell r="B70">
            <v>301</v>
          </cell>
          <cell r="C70">
            <v>169</v>
          </cell>
          <cell r="D70">
            <v>161</v>
          </cell>
          <cell r="E70">
            <v>160</v>
          </cell>
          <cell r="F70">
            <v>160</v>
          </cell>
          <cell r="G70">
            <v>200</v>
          </cell>
          <cell r="H70">
            <v>188</v>
          </cell>
          <cell r="I70">
            <v>205</v>
          </cell>
          <cell r="J70">
            <v>195</v>
          </cell>
          <cell r="K70">
            <v>290</v>
          </cell>
          <cell r="L70">
            <v>298</v>
          </cell>
          <cell r="M70">
            <v>300</v>
          </cell>
          <cell r="N70">
            <v>300</v>
          </cell>
          <cell r="O70">
            <v>300</v>
          </cell>
          <cell r="P70">
            <v>300</v>
          </cell>
          <cell r="Q70">
            <v>298</v>
          </cell>
          <cell r="R70">
            <v>298</v>
          </cell>
          <cell r="S70">
            <v>205</v>
          </cell>
          <cell r="T70">
            <v>226</v>
          </cell>
          <cell r="U70">
            <v>226</v>
          </cell>
          <cell r="V70">
            <v>246</v>
          </cell>
          <cell r="W70">
            <v>235</v>
          </cell>
          <cell r="X70">
            <v>263</v>
          </cell>
          <cell r="Y70">
            <v>206</v>
          </cell>
        </row>
        <row r="71">
          <cell r="B71">
            <v>63</v>
          </cell>
          <cell r="C71">
            <v>59</v>
          </cell>
          <cell r="D71">
            <v>59</v>
          </cell>
          <cell r="E71">
            <v>59</v>
          </cell>
          <cell r="F71">
            <v>59</v>
          </cell>
          <cell r="G71">
            <v>59</v>
          </cell>
          <cell r="H71">
            <v>59</v>
          </cell>
          <cell r="I71">
            <v>69</v>
          </cell>
          <cell r="J71">
            <v>72</v>
          </cell>
          <cell r="K71">
            <v>199</v>
          </cell>
          <cell r="L71">
            <v>333</v>
          </cell>
          <cell r="M71">
            <v>408</v>
          </cell>
          <cell r="N71">
            <v>408</v>
          </cell>
          <cell r="O71">
            <v>422</v>
          </cell>
          <cell r="P71">
            <v>426</v>
          </cell>
          <cell r="Q71">
            <v>416</v>
          </cell>
          <cell r="R71">
            <v>381</v>
          </cell>
          <cell r="S71">
            <v>85</v>
          </cell>
          <cell r="T71">
            <v>69</v>
          </cell>
          <cell r="U71">
            <v>85</v>
          </cell>
          <cell r="V71">
            <v>119</v>
          </cell>
          <cell r="W71">
            <v>144</v>
          </cell>
          <cell r="X71">
            <v>155</v>
          </cell>
          <cell r="Y71">
            <v>92</v>
          </cell>
        </row>
        <row r="74">
          <cell r="B74">
            <v>3.5</v>
          </cell>
          <cell r="C74">
            <v>320.2</v>
          </cell>
          <cell r="D74">
            <v>387.9</v>
          </cell>
          <cell r="E74">
            <v>255.1</v>
          </cell>
          <cell r="F74">
            <v>346.3</v>
          </cell>
          <cell r="Y74">
            <v>269.8</v>
          </cell>
        </row>
      </sheetData>
      <sheetData sheetId="18">
        <row r="7">
          <cell r="B7">
            <v>188.87</v>
          </cell>
          <cell r="C7">
            <v>179.97</v>
          </cell>
          <cell r="D7">
            <v>175.5</v>
          </cell>
          <cell r="E7">
            <v>172</v>
          </cell>
          <cell r="F7">
            <v>175.5</v>
          </cell>
          <cell r="G7">
            <v>182.22</v>
          </cell>
          <cell r="H7">
            <v>241.35</v>
          </cell>
          <cell r="I7">
            <v>290.47000000000003</v>
          </cell>
          <cell r="J7">
            <v>296.02999999999997</v>
          </cell>
          <cell r="K7">
            <v>244.99</v>
          </cell>
          <cell r="L7">
            <v>210.23</v>
          </cell>
          <cell r="M7">
            <v>173.08</v>
          </cell>
          <cell r="N7">
            <v>157.44999999999999</v>
          </cell>
          <cell r="O7">
            <v>131.91</v>
          </cell>
          <cell r="P7">
            <v>153.25</v>
          </cell>
          <cell r="Q7">
            <v>176.33</v>
          </cell>
          <cell r="R7">
            <v>219.41</v>
          </cell>
          <cell r="S7">
            <v>248.08</v>
          </cell>
          <cell r="T7">
            <v>292.06</v>
          </cell>
          <cell r="U7">
            <v>306.77999999999997</v>
          </cell>
          <cell r="V7">
            <v>250</v>
          </cell>
          <cell r="W7">
            <v>218</v>
          </cell>
          <cell r="X7">
            <v>213.15</v>
          </cell>
          <cell r="Y7">
            <v>193.88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ENSCO-AG-ST</v>
          </cell>
        </row>
        <row r="17">
          <cell r="A17" t="str">
            <v>EUNICE_AGG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ENERGI_DANMARK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44491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4746.6280000000006</v>
      </c>
      <c r="C4" s="18">
        <v>4802.4339999999993</v>
      </c>
      <c r="D4" s="18">
        <v>4793.93</v>
      </c>
      <c r="E4" s="18">
        <v>4725.4490000000014</v>
      </c>
      <c r="F4" s="18">
        <v>4854.188000000001</v>
      </c>
      <c r="G4" s="18">
        <v>4971.2090000000007</v>
      </c>
      <c r="H4" s="18">
        <v>5518.9750000000013</v>
      </c>
      <c r="I4" s="18">
        <v>5933.5950000000021</v>
      </c>
      <c r="J4" s="18">
        <v>6257.8949999999986</v>
      </c>
      <c r="K4" s="18">
        <v>6614.7139999999999</v>
      </c>
      <c r="L4" s="18">
        <v>6836.7709999999979</v>
      </c>
      <c r="M4" s="18">
        <v>6948.1309999999985</v>
      </c>
      <c r="N4" s="18">
        <v>6854.0439999999999</v>
      </c>
      <c r="O4" s="18">
        <v>6600.1660000000011</v>
      </c>
      <c r="P4" s="18">
        <v>6376.8140000000003</v>
      </c>
      <c r="Q4" s="18">
        <v>6256.9229999999989</v>
      </c>
      <c r="R4" s="18">
        <v>6290.3410000000013</v>
      </c>
      <c r="S4" s="18">
        <v>6096.6320000000014</v>
      </c>
      <c r="T4" s="18">
        <v>6675.1419999999998</v>
      </c>
      <c r="U4" s="18">
        <v>6752.2340000000004</v>
      </c>
      <c r="V4" s="18">
        <v>6397.3750000000018</v>
      </c>
      <c r="W4" s="18">
        <v>5901.4969999999994</v>
      </c>
      <c r="X4" s="18">
        <v>5591.7430000000013</v>
      </c>
      <c r="Y4" s="18">
        <v>5280.5169999999998</v>
      </c>
      <c r="Z4" s="19"/>
      <c r="AA4" s="20">
        <f>SUM(B4:Z4)</f>
        <v>142077.34699999995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188.87</v>
      </c>
      <c r="C7" s="28">
        <v>179.97</v>
      </c>
      <c r="D7" s="28">
        <v>175.5</v>
      </c>
      <c r="E7" s="28">
        <v>172</v>
      </c>
      <c r="F7" s="28">
        <v>175.5</v>
      </c>
      <c r="G7" s="28">
        <v>182.22</v>
      </c>
      <c r="H7" s="28">
        <v>241.35</v>
      </c>
      <c r="I7" s="28">
        <v>290.47000000000003</v>
      </c>
      <c r="J7" s="28">
        <v>296.02999999999997</v>
      </c>
      <c r="K7" s="28">
        <v>244.99</v>
      </c>
      <c r="L7" s="28">
        <v>210.23</v>
      </c>
      <c r="M7" s="28">
        <v>173.08</v>
      </c>
      <c r="N7" s="28">
        <v>157.44999999999999</v>
      </c>
      <c r="O7" s="28">
        <v>131.91</v>
      </c>
      <c r="P7" s="28">
        <v>153.25</v>
      </c>
      <c r="Q7" s="28">
        <v>176.33</v>
      </c>
      <c r="R7" s="28">
        <v>219.41</v>
      </c>
      <c r="S7" s="28">
        <v>248.08</v>
      </c>
      <c r="T7" s="28">
        <v>292.06</v>
      </c>
      <c r="U7" s="28">
        <v>306.77999999999997</v>
      </c>
      <c r="V7" s="28">
        <v>250</v>
      </c>
      <c r="W7" s="28">
        <v>218</v>
      </c>
      <c r="X7" s="28">
        <v>213.15</v>
      </c>
      <c r="Y7" s="28">
        <v>193.88</v>
      </c>
      <c r="Z7" s="29"/>
      <c r="AA7" s="30">
        <f>IF(SUM(GR_MAINLAND_MCP_SUM_SELL)&lt;&gt;0,AVERAGEIF(GR_MAINLAND_MCP_SUM_SELL,"&lt;&gt;"""),"")</f>
        <v>212.10458333333327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392</v>
      </c>
      <c r="C10" s="42">
        <v>392</v>
      </c>
      <c r="D10" s="42">
        <v>392</v>
      </c>
      <c r="E10" s="42">
        <v>392</v>
      </c>
      <c r="F10" s="42">
        <v>392</v>
      </c>
      <c r="G10" s="42">
        <v>392</v>
      </c>
      <c r="H10" s="42">
        <v>392</v>
      </c>
      <c r="I10" s="42">
        <v>392</v>
      </c>
      <c r="J10" s="42">
        <v>392</v>
      </c>
      <c r="K10" s="42">
        <v>392</v>
      </c>
      <c r="L10" s="42">
        <v>392</v>
      </c>
      <c r="M10" s="42">
        <v>392</v>
      </c>
      <c r="N10" s="42">
        <v>392</v>
      </c>
      <c r="O10" s="42">
        <v>370</v>
      </c>
      <c r="P10" s="42">
        <v>392</v>
      </c>
      <c r="Q10" s="42">
        <v>392</v>
      </c>
      <c r="R10" s="42">
        <v>392</v>
      </c>
      <c r="S10" s="42">
        <v>392</v>
      </c>
      <c r="T10" s="42">
        <v>392</v>
      </c>
      <c r="U10" s="42">
        <v>392</v>
      </c>
      <c r="V10" s="42">
        <v>392</v>
      </c>
      <c r="W10" s="42">
        <v>392</v>
      </c>
      <c r="X10" s="42">
        <v>392</v>
      </c>
      <c r="Y10" s="42">
        <v>392</v>
      </c>
      <c r="Z10" s="43"/>
      <c r="AA10" s="44">
        <f>SUM(B10:Z10)</f>
        <v>9386</v>
      </c>
    </row>
    <row r="11" spans="1:27" ht="24.95" customHeight="1" x14ac:dyDescent="0.2">
      <c r="A11" s="45" t="s">
        <v>7</v>
      </c>
      <c r="B11" s="46">
        <v>2694.4720000000002</v>
      </c>
      <c r="C11" s="47">
        <v>2663.5749999999998</v>
      </c>
      <c r="D11" s="47">
        <v>2652.6039999999998</v>
      </c>
      <c r="E11" s="47">
        <v>2558.0780000000004</v>
      </c>
      <c r="F11" s="47">
        <v>2653.6039999999998</v>
      </c>
      <c r="G11" s="47">
        <v>2702.3809999999999</v>
      </c>
      <c r="H11" s="47">
        <v>2948.395</v>
      </c>
      <c r="I11" s="47">
        <v>3105.0639999999999</v>
      </c>
      <c r="J11" s="47">
        <v>3104.8629999999998</v>
      </c>
      <c r="K11" s="47">
        <v>3071.681</v>
      </c>
      <c r="L11" s="47">
        <v>2906.837</v>
      </c>
      <c r="M11" s="47">
        <v>2594.1559999999999</v>
      </c>
      <c r="N11" s="47">
        <v>2350.7269999999999</v>
      </c>
      <c r="O11" s="47">
        <v>2142.9</v>
      </c>
      <c r="P11" s="47">
        <v>2175.136</v>
      </c>
      <c r="Q11" s="47">
        <v>2657.4519999999998</v>
      </c>
      <c r="R11" s="47">
        <v>2840.52</v>
      </c>
      <c r="S11" s="47">
        <v>3059.1459999999997</v>
      </c>
      <c r="T11" s="47">
        <v>3090.6729999999998</v>
      </c>
      <c r="U11" s="47">
        <v>3101.7190000000001</v>
      </c>
      <c r="V11" s="47">
        <v>3057.5630000000001</v>
      </c>
      <c r="W11" s="47">
        <v>2847.1639999999998</v>
      </c>
      <c r="X11" s="47">
        <v>2843.5129999999999</v>
      </c>
      <c r="Y11" s="47">
        <v>2709.9650000000001</v>
      </c>
      <c r="Z11" s="48"/>
      <c r="AA11" s="49">
        <f>SUM(B11:Z11)</f>
        <v>66532.187999999995</v>
      </c>
    </row>
    <row r="12" spans="1:27" ht="24.95" customHeight="1" x14ac:dyDescent="0.2">
      <c r="A12" s="45" t="s">
        <v>8</v>
      </c>
      <c r="B12" s="46">
        <v>80</v>
      </c>
      <c r="C12" s="47">
        <v>80</v>
      </c>
      <c r="D12" s="47">
        <v>50</v>
      </c>
      <c r="E12" s="47">
        <v>50</v>
      </c>
      <c r="F12" s="47">
        <v>50</v>
      </c>
      <c r="G12" s="47">
        <v>50</v>
      </c>
      <c r="H12" s="47">
        <v>232.64600000000002</v>
      </c>
      <c r="I12" s="47">
        <v>648.58199999999999</v>
      </c>
      <c r="J12" s="47">
        <v>421</v>
      </c>
      <c r="K12" s="47">
        <v>323</v>
      </c>
      <c r="L12" s="47">
        <v>70</v>
      </c>
      <c r="M12" s="47">
        <v>68</v>
      </c>
      <c r="N12" s="47">
        <v>52</v>
      </c>
      <c r="O12" s="47">
        <v>52</v>
      </c>
      <c r="P12" s="47">
        <v>52</v>
      </c>
      <c r="Q12" s="47">
        <v>87</v>
      </c>
      <c r="R12" s="47">
        <v>297</v>
      </c>
      <c r="S12" s="47">
        <v>352</v>
      </c>
      <c r="T12" s="47">
        <v>916</v>
      </c>
      <c r="U12" s="47">
        <v>910</v>
      </c>
      <c r="V12" s="47">
        <v>721</v>
      </c>
      <c r="W12" s="47">
        <v>568</v>
      </c>
      <c r="X12" s="47">
        <v>82</v>
      </c>
      <c r="Y12" s="47">
        <v>80</v>
      </c>
      <c r="Z12" s="48"/>
      <c r="AA12" s="49">
        <f>SUM(B12:Z12)</f>
        <v>6292.2280000000001</v>
      </c>
    </row>
    <row r="13" spans="1:27" ht="24.95" customHeight="1" x14ac:dyDescent="0.2">
      <c r="A13" s="50" t="s">
        <v>9</v>
      </c>
      <c r="B13" s="51">
        <v>493.15599999999995</v>
      </c>
      <c r="C13" s="52">
        <v>470.85899999999992</v>
      </c>
      <c r="D13" s="52">
        <v>454.32600000000002</v>
      </c>
      <c r="E13" s="52">
        <v>446.37100000000004</v>
      </c>
      <c r="F13" s="52">
        <v>426.584</v>
      </c>
      <c r="G13" s="52">
        <v>406.32799999999997</v>
      </c>
      <c r="H13" s="52">
        <v>392.73399999999987</v>
      </c>
      <c r="I13" s="52">
        <v>651.64899999999977</v>
      </c>
      <c r="J13" s="52">
        <v>1263.0320000000002</v>
      </c>
      <c r="K13" s="52">
        <v>1892.433</v>
      </c>
      <c r="L13" s="52">
        <v>2355.5340000000001</v>
      </c>
      <c r="M13" s="52">
        <v>2664.9749999999985</v>
      </c>
      <c r="N13" s="52">
        <v>2836.817</v>
      </c>
      <c r="O13" s="52">
        <v>2828.8659999999995</v>
      </c>
      <c r="P13" s="52">
        <v>2675.7780000000002</v>
      </c>
      <c r="Q13" s="52">
        <v>2304.1709999999994</v>
      </c>
      <c r="R13" s="52">
        <v>1710.4209999999996</v>
      </c>
      <c r="S13" s="52">
        <v>1337.9860000000003</v>
      </c>
      <c r="T13" s="52">
        <v>1305.9689999999998</v>
      </c>
      <c r="U13" s="52">
        <v>1297.0149999999999</v>
      </c>
      <c r="V13" s="52">
        <v>1271.1120000000001</v>
      </c>
      <c r="W13" s="52">
        <v>1244.6329999999998</v>
      </c>
      <c r="X13" s="52">
        <v>1200.33</v>
      </c>
      <c r="Y13" s="52">
        <v>1170.5520000000001</v>
      </c>
      <c r="Z13" s="53"/>
      <c r="AA13" s="54">
        <f>SUM(B13:Z13)</f>
        <v>33101.631000000001</v>
      </c>
    </row>
    <row r="14" spans="1:27" ht="30" customHeight="1" thickBot="1" x14ac:dyDescent="0.25">
      <c r="A14" s="55" t="s">
        <v>10</v>
      </c>
      <c r="B14" s="56">
        <f>IF(LEN(B$2)&gt;0,SUM(B10:B13),"")</f>
        <v>3659.6280000000002</v>
      </c>
      <c r="C14" s="57">
        <f t="shared" ref="C14:Z14" si="0">IF(LEN(C$2)&gt;0,SUM(C10:C13),"")</f>
        <v>3606.4339999999997</v>
      </c>
      <c r="D14" s="57">
        <f t="shared" si="0"/>
        <v>3548.93</v>
      </c>
      <c r="E14" s="57">
        <f t="shared" si="0"/>
        <v>3446.4490000000005</v>
      </c>
      <c r="F14" s="57">
        <f t="shared" si="0"/>
        <v>3522.1879999999996</v>
      </c>
      <c r="G14" s="57">
        <f t="shared" si="0"/>
        <v>3550.7089999999998</v>
      </c>
      <c r="H14" s="57">
        <f t="shared" si="0"/>
        <v>3965.7750000000001</v>
      </c>
      <c r="I14" s="57">
        <f t="shared" si="0"/>
        <v>4797.2949999999992</v>
      </c>
      <c r="J14" s="57">
        <f t="shared" si="0"/>
        <v>5180.8950000000004</v>
      </c>
      <c r="K14" s="57">
        <f t="shared" si="0"/>
        <v>5679.1139999999996</v>
      </c>
      <c r="L14" s="57">
        <f t="shared" si="0"/>
        <v>5724.3710000000001</v>
      </c>
      <c r="M14" s="57">
        <f t="shared" si="0"/>
        <v>5719.1309999999985</v>
      </c>
      <c r="N14" s="57">
        <f t="shared" si="0"/>
        <v>5631.5439999999999</v>
      </c>
      <c r="O14" s="57">
        <f t="shared" si="0"/>
        <v>5393.7659999999996</v>
      </c>
      <c r="P14" s="57">
        <f t="shared" si="0"/>
        <v>5294.9140000000007</v>
      </c>
      <c r="Q14" s="57">
        <f t="shared" si="0"/>
        <v>5440.6229999999996</v>
      </c>
      <c r="R14" s="57">
        <f t="shared" si="0"/>
        <v>5239.9409999999998</v>
      </c>
      <c r="S14" s="57">
        <f t="shared" si="0"/>
        <v>5141.1319999999996</v>
      </c>
      <c r="T14" s="57">
        <f t="shared" si="0"/>
        <v>5704.6419999999998</v>
      </c>
      <c r="U14" s="57">
        <f t="shared" si="0"/>
        <v>5700.7340000000004</v>
      </c>
      <c r="V14" s="57">
        <f t="shared" si="0"/>
        <v>5441.6750000000002</v>
      </c>
      <c r="W14" s="57">
        <f t="shared" si="0"/>
        <v>5051.7969999999996</v>
      </c>
      <c r="X14" s="57">
        <f t="shared" si="0"/>
        <v>4517.8429999999998</v>
      </c>
      <c r="Y14" s="57">
        <f t="shared" si="0"/>
        <v>4352.5169999999998</v>
      </c>
      <c r="Z14" s="58" t="str">
        <f t="shared" si="0"/>
        <v/>
      </c>
      <c r="AA14" s="59">
        <f>SUM(AA9:AA13)</f>
        <v>115312.04699999999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693.9</v>
      </c>
      <c r="C25" s="67">
        <v>671.9</v>
      </c>
      <c r="D25" s="67">
        <v>657.9</v>
      </c>
      <c r="E25" s="67">
        <v>648.9</v>
      </c>
      <c r="F25" s="67">
        <v>666.9</v>
      </c>
      <c r="G25" s="67">
        <v>607.9</v>
      </c>
      <c r="H25" s="67">
        <v>570.9</v>
      </c>
      <c r="I25" s="67">
        <v>772.9</v>
      </c>
      <c r="J25" s="67">
        <v>1218.9000000000001</v>
      </c>
      <c r="K25" s="67">
        <v>1631.9</v>
      </c>
      <c r="L25" s="67">
        <v>1970.9</v>
      </c>
      <c r="M25" s="67">
        <v>2190.9</v>
      </c>
      <c r="N25" s="67">
        <v>2307.9</v>
      </c>
      <c r="O25" s="67">
        <v>2290.9</v>
      </c>
      <c r="P25" s="67">
        <v>2162.9</v>
      </c>
      <c r="Q25" s="67">
        <v>1855.9</v>
      </c>
      <c r="R25" s="67">
        <v>1384.9</v>
      </c>
      <c r="S25" s="67">
        <v>1058.9000000000001</v>
      </c>
      <c r="T25" s="67">
        <v>1580.9</v>
      </c>
      <c r="U25" s="67">
        <v>1574.9</v>
      </c>
      <c r="V25" s="67">
        <v>1386.9</v>
      </c>
      <c r="W25" s="67">
        <v>1154.9000000000001</v>
      </c>
      <c r="X25" s="67">
        <v>1027.9000000000001</v>
      </c>
      <c r="Y25" s="67">
        <v>1071.9000000000001</v>
      </c>
      <c r="Z25" s="68"/>
      <c r="AA25" s="69">
        <f>SUM(B25:Z25)</f>
        <v>31162.600000000013</v>
      </c>
    </row>
    <row r="26" spans="1:27" ht="24.95" customHeight="1" x14ac:dyDescent="0.2">
      <c r="A26" s="70" t="s">
        <v>20</v>
      </c>
      <c r="B26" s="71">
        <v>1027.7280000000001</v>
      </c>
      <c r="C26" s="72">
        <v>1115.5340000000001</v>
      </c>
      <c r="D26" s="72">
        <v>1121.03</v>
      </c>
      <c r="E26" s="72">
        <v>1061.549</v>
      </c>
      <c r="F26" s="72">
        <v>1172.288</v>
      </c>
      <c r="G26" s="72">
        <v>1158.809</v>
      </c>
      <c r="H26" s="72">
        <v>1575.875</v>
      </c>
      <c r="I26" s="72">
        <v>1902.395</v>
      </c>
      <c r="J26" s="72">
        <v>1708.9949999999999</v>
      </c>
      <c r="K26" s="72">
        <v>1717.2139999999999</v>
      </c>
      <c r="L26" s="72">
        <v>1385.471</v>
      </c>
      <c r="M26" s="72">
        <v>1322.231</v>
      </c>
      <c r="N26" s="72">
        <v>1167.644</v>
      </c>
      <c r="O26" s="72">
        <v>966.86599999999999</v>
      </c>
      <c r="P26" s="72">
        <v>1011.014</v>
      </c>
      <c r="Q26" s="72">
        <v>1461.723</v>
      </c>
      <c r="R26" s="72">
        <v>1702.0409999999999</v>
      </c>
      <c r="S26" s="72">
        <v>1741.232</v>
      </c>
      <c r="T26" s="72">
        <v>1775.742</v>
      </c>
      <c r="U26" s="72">
        <v>1775.8340000000001</v>
      </c>
      <c r="V26" s="72">
        <v>1728.7750000000001</v>
      </c>
      <c r="W26" s="72">
        <v>1755.8969999999999</v>
      </c>
      <c r="X26" s="72">
        <v>1466.943</v>
      </c>
      <c r="Y26" s="72">
        <v>1273.617</v>
      </c>
      <c r="Z26" s="73"/>
      <c r="AA26" s="74">
        <f>SUM(B26:Z26)</f>
        <v>34096.447</v>
      </c>
    </row>
    <row r="27" spans="1:27" ht="24.95" customHeight="1" x14ac:dyDescent="0.2">
      <c r="A27" s="77" t="s">
        <v>21</v>
      </c>
      <c r="B27" s="75">
        <v>2475</v>
      </c>
      <c r="C27" s="76">
        <v>2465</v>
      </c>
      <c r="D27" s="76">
        <v>2465</v>
      </c>
      <c r="E27" s="76">
        <v>2465</v>
      </c>
      <c r="F27" s="76">
        <v>2465</v>
      </c>
      <c r="G27" s="76">
        <v>2495</v>
      </c>
      <c r="H27" s="76">
        <v>2385</v>
      </c>
      <c r="I27" s="76">
        <v>2532</v>
      </c>
      <c r="J27" s="76">
        <v>2532</v>
      </c>
      <c r="K27" s="76">
        <v>2532</v>
      </c>
      <c r="L27" s="76">
        <v>2532</v>
      </c>
      <c r="M27" s="76">
        <v>2385</v>
      </c>
      <c r="N27" s="76">
        <v>2385</v>
      </c>
      <c r="O27" s="76">
        <v>2385</v>
      </c>
      <c r="P27" s="76">
        <v>2385</v>
      </c>
      <c r="Q27" s="76">
        <v>2385</v>
      </c>
      <c r="R27" s="76">
        <v>2385</v>
      </c>
      <c r="S27" s="76">
        <v>2532</v>
      </c>
      <c r="T27" s="76">
        <v>2532</v>
      </c>
      <c r="U27" s="76">
        <v>2532</v>
      </c>
      <c r="V27" s="76">
        <v>2532</v>
      </c>
      <c r="W27" s="76">
        <v>2385</v>
      </c>
      <c r="X27" s="76">
        <v>2385</v>
      </c>
      <c r="Y27" s="76">
        <v>2385</v>
      </c>
      <c r="Z27" s="78"/>
      <c r="AA27" s="79">
        <f>SUM(B27:Z27)</f>
        <v>58936</v>
      </c>
    </row>
    <row r="28" spans="1:27" ht="30" customHeight="1" thickBot="1" x14ac:dyDescent="0.25">
      <c r="A28" s="55" t="s">
        <v>22</v>
      </c>
      <c r="B28" s="56">
        <f>IF(LEN(B$2)&gt;0,SUM(B25:B27),"")</f>
        <v>4196.6280000000006</v>
      </c>
      <c r="C28" s="57">
        <f t="shared" ref="C28:Z28" si="2">IF(LEN(C$2)&gt;0,SUM(C25:C27),"")</f>
        <v>4252.4340000000002</v>
      </c>
      <c r="D28" s="57">
        <f t="shared" si="2"/>
        <v>4243.93</v>
      </c>
      <c r="E28" s="57">
        <f t="shared" si="2"/>
        <v>4175.4490000000005</v>
      </c>
      <c r="F28" s="57">
        <f t="shared" si="2"/>
        <v>4304.1880000000001</v>
      </c>
      <c r="G28" s="57">
        <f t="shared" si="2"/>
        <v>4261.7089999999998</v>
      </c>
      <c r="H28" s="57">
        <f t="shared" si="2"/>
        <v>4531.7749999999996</v>
      </c>
      <c r="I28" s="57">
        <f t="shared" si="2"/>
        <v>5207.2950000000001</v>
      </c>
      <c r="J28" s="57">
        <f t="shared" si="2"/>
        <v>5459.8950000000004</v>
      </c>
      <c r="K28" s="57">
        <f t="shared" si="2"/>
        <v>5881.1139999999996</v>
      </c>
      <c r="L28" s="57">
        <f t="shared" si="2"/>
        <v>5888.3710000000001</v>
      </c>
      <c r="M28" s="57">
        <f t="shared" si="2"/>
        <v>5898.1310000000003</v>
      </c>
      <c r="N28" s="57">
        <f t="shared" si="2"/>
        <v>5860.5439999999999</v>
      </c>
      <c r="O28" s="57">
        <f t="shared" si="2"/>
        <v>5642.7659999999996</v>
      </c>
      <c r="P28" s="57">
        <f t="shared" si="2"/>
        <v>5558.9140000000007</v>
      </c>
      <c r="Q28" s="57">
        <f t="shared" si="2"/>
        <v>5702.6229999999996</v>
      </c>
      <c r="R28" s="57">
        <f t="shared" si="2"/>
        <v>5471.9409999999998</v>
      </c>
      <c r="S28" s="57">
        <f t="shared" si="2"/>
        <v>5332.1319999999996</v>
      </c>
      <c r="T28" s="57">
        <f t="shared" si="2"/>
        <v>5888.6419999999998</v>
      </c>
      <c r="U28" s="57">
        <f t="shared" si="2"/>
        <v>5882.7340000000004</v>
      </c>
      <c r="V28" s="57">
        <f t="shared" si="2"/>
        <v>5647.6750000000002</v>
      </c>
      <c r="W28" s="57">
        <f t="shared" si="2"/>
        <v>5295.7970000000005</v>
      </c>
      <c r="X28" s="57">
        <f t="shared" si="2"/>
        <v>4879.8429999999998</v>
      </c>
      <c r="Y28" s="57">
        <f t="shared" si="2"/>
        <v>4730.5169999999998</v>
      </c>
      <c r="Z28" s="58" t="str">
        <f t="shared" si="2"/>
        <v/>
      </c>
      <c r="AA28" s="59">
        <f>SUM(AA25:AA27)</f>
        <v>124195.04700000002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192</v>
      </c>
      <c r="C31" s="90">
        <v>262</v>
      </c>
      <c r="D31" s="90">
        <v>264</v>
      </c>
      <c r="E31" s="90">
        <v>291</v>
      </c>
      <c r="F31" s="90">
        <v>319</v>
      </c>
      <c r="G31" s="90">
        <v>304</v>
      </c>
      <c r="H31" s="90">
        <v>235</v>
      </c>
      <c r="I31" s="90">
        <v>143</v>
      </c>
      <c r="J31" s="90">
        <v>58</v>
      </c>
      <c r="K31" s="90">
        <v>5</v>
      </c>
      <c r="L31" s="90">
        <v>5</v>
      </c>
      <c r="M31" s="90">
        <v>10</v>
      </c>
      <c r="N31" s="90">
        <v>60</v>
      </c>
      <c r="O31" s="90">
        <v>80</v>
      </c>
      <c r="P31" s="90">
        <v>95</v>
      </c>
      <c r="Q31" s="90">
        <v>90</v>
      </c>
      <c r="R31" s="90">
        <v>70</v>
      </c>
      <c r="S31" s="90">
        <v>10</v>
      </c>
      <c r="T31" s="90">
        <v>5</v>
      </c>
      <c r="U31" s="90"/>
      <c r="V31" s="90"/>
      <c r="W31" s="90">
        <v>38</v>
      </c>
      <c r="X31" s="90">
        <v>102</v>
      </c>
      <c r="Y31" s="90">
        <v>121</v>
      </c>
      <c r="Z31" s="91"/>
      <c r="AA31" s="69">
        <f t="shared" ref="AA31:AA36" si="3">SUM(B31:Z31)</f>
        <v>2759</v>
      </c>
    </row>
    <row r="32" spans="1:27" ht="24.95" customHeight="1" x14ac:dyDescent="0.2">
      <c r="A32" s="92" t="s">
        <v>25</v>
      </c>
      <c r="B32" s="93">
        <v>245</v>
      </c>
      <c r="C32" s="94">
        <v>284</v>
      </c>
      <c r="D32" s="94">
        <v>331</v>
      </c>
      <c r="E32" s="94">
        <v>338</v>
      </c>
      <c r="F32" s="94">
        <v>363</v>
      </c>
      <c r="G32" s="94">
        <v>307</v>
      </c>
      <c r="H32" s="94">
        <v>231</v>
      </c>
      <c r="I32" s="94">
        <v>167</v>
      </c>
      <c r="J32" s="94">
        <v>121</v>
      </c>
      <c r="K32" s="94">
        <v>97</v>
      </c>
      <c r="L32" s="94">
        <v>59</v>
      </c>
      <c r="M32" s="94">
        <v>69</v>
      </c>
      <c r="N32" s="94">
        <v>69</v>
      </c>
      <c r="O32" s="94">
        <v>69</v>
      </c>
      <c r="P32" s="94">
        <v>69</v>
      </c>
      <c r="Q32" s="94">
        <v>72</v>
      </c>
      <c r="R32" s="94">
        <v>62</v>
      </c>
      <c r="S32" s="94">
        <v>81</v>
      </c>
      <c r="T32" s="94">
        <v>79</v>
      </c>
      <c r="U32" s="94">
        <v>82</v>
      </c>
      <c r="V32" s="94">
        <v>106</v>
      </c>
      <c r="W32" s="94">
        <v>106</v>
      </c>
      <c r="X32" s="94">
        <v>160</v>
      </c>
      <c r="Y32" s="94">
        <v>157</v>
      </c>
      <c r="Z32" s="95"/>
      <c r="AA32" s="74">
        <f t="shared" si="3"/>
        <v>3724</v>
      </c>
    </row>
    <row r="33" spans="1:27" ht="24.95" customHeight="1" x14ac:dyDescent="0.2">
      <c r="A33" s="92" t="s">
        <v>26</v>
      </c>
      <c r="B33" s="93">
        <v>600</v>
      </c>
      <c r="C33" s="94">
        <v>600</v>
      </c>
      <c r="D33" s="94">
        <v>600</v>
      </c>
      <c r="E33" s="94">
        <v>600</v>
      </c>
      <c r="F33" s="94">
        <v>600</v>
      </c>
      <c r="G33" s="94">
        <v>538.29999999999995</v>
      </c>
      <c r="H33" s="94">
        <v>537.20000000000005</v>
      </c>
      <c r="I33" s="94">
        <v>276.3</v>
      </c>
      <c r="J33" s="94">
        <v>348</v>
      </c>
      <c r="K33" s="94">
        <v>296.7</v>
      </c>
      <c r="L33" s="94">
        <v>498.4</v>
      </c>
      <c r="M33" s="94">
        <v>600</v>
      </c>
      <c r="N33" s="94">
        <v>600</v>
      </c>
      <c r="O33" s="94">
        <v>600</v>
      </c>
      <c r="P33" s="94">
        <v>597.20000000000005</v>
      </c>
      <c r="Q33" s="94">
        <v>467.7</v>
      </c>
      <c r="R33" s="94">
        <v>368.4</v>
      </c>
      <c r="S33" s="94">
        <v>314.5</v>
      </c>
      <c r="T33" s="94">
        <v>336.5</v>
      </c>
      <c r="U33" s="94">
        <v>419.5</v>
      </c>
      <c r="V33" s="94">
        <v>338.3</v>
      </c>
      <c r="W33" s="94">
        <v>486.3</v>
      </c>
      <c r="X33" s="94">
        <v>600</v>
      </c>
      <c r="Y33" s="94">
        <v>600</v>
      </c>
      <c r="Z33" s="95"/>
      <c r="AA33" s="74">
        <f t="shared" si="3"/>
        <v>11823.299999999997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221.2</v>
      </c>
      <c r="H35" s="94">
        <v>500</v>
      </c>
      <c r="I35" s="94">
        <v>500</v>
      </c>
      <c r="J35" s="94">
        <v>500</v>
      </c>
      <c r="K35" s="94">
        <v>486.9</v>
      </c>
      <c r="L35" s="94">
        <v>500</v>
      </c>
      <c r="M35" s="94">
        <v>500</v>
      </c>
      <c r="N35" s="94">
        <v>443.5</v>
      </c>
      <c r="O35" s="94">
        <v>407.4</v>
      </c>
      <c r="P35" s="94">
        <v>270.7</v>
      </c>
      <c r="Q35" s="94">
        <v>136.6</v>
      </c>
      <c r="R35" s="94">
        <v>500</v>
      </c>
      <c r="S35" s="94">
        <v>500</v>
      </c>
      <c r="T35" s="94">
        <v>500</v>
      </c>
      <c r="U35" s="94">
        <v>500</v>
      </c>
      <c r="V35" s="94">
        <v>461.4</v>
      </c>
      <c r="W35" s="94">
        <v>169.4</v>
      </c>
      <c r="X35" s="94">
        <v>161.9</v>
      </c>
      <c r="Y35" s="94"/>
      <c r="Z35" s="95"/>
      <c r="AA35" s="74">
        <f t="shared" si="3"/>
        <v>7258.9999999999991</v>
      </c>
    </row>
    <row r="36" spans="1:27" ht="30" customHeight="1" thickBot="1" x14ac:dyDescent="0.25">
      <c r="A36" s="81" t="s">
        <v>29</v>
      </c>
      <c r="B36" s="82">
        <f>IF(LEN(B$2)&gt;0,SUM(B31:B35),"")</f>
        <v>1087</v>
      </c>
      <c r="C36" s="83">
        <f t="shared" ref="C36:Z36" si="4">IF(LEN(C$2)&gt;0,SUM(C31:C35),"")</f>
        <v>1196</v>
      </c>
      <c r="D36" s="83">
        <f t="shared" si="4"/>
        <v>1245</v>
      </c>
      <c r="E36" s="83">
        <f t="shared" si="4"/>
        <v>1279</v>
      </c>
      <c r="F36" s="83">
        <f t="shared" si="4"/>
        <v>1332</v>
      </c>
      <c r="G36" s="83">
        <f t="shared" si="4"/>
        <v>1420.5</v>
      </c>
      <c r="H36" s="83">
        <f t="shared" si="4"/>
        <v>1553.2</v>
      </c>
      <c r="I36" s="83">
        <f t="shared" si="4"/>
        <v>1136.3</v>
      </c>
      <c r="J36" s="83">
        <f t="shared" si="4"/>
        <v>1077</v>
      </c>
      <c r="K36" s="83">
        <f t="shared" si="4"/>
        <v>935.59999999999991</v>
      </c>
      <c r="L36" s="83">
        <f t="shared" si="4"/>
        <v>1112.4000000000001</v>
      </c>
      <c r="M36" s="83">
        <f t="shared" si="4"/>
        <v>1229</v>
      </c>
      <c r="N36" s="83">
        <f t="shared" si="4"/>
        <v>1222.5</v>
      </c>
      <c r="O36" s="83">
        <f t="shared" si="4"/>
        <v>1206.4000000000001</v>
      </c>
      <c r="P36" s="83">
        <f t="shared" si="4"/>
        <v>1081.9000000000001</v>
      </c>
      <c r="Q36" s="83">
        <f t="shared" si="4"/>
        <v>816.30000000000007</v>
      </c>
      <c r="R36" s="83">
        <f t="shared" si="4"/>
        <v>1050.4000000000001</v>
      </c>
      <c r="S36" s="83">
        <f t="shared" si="4"/>
        <v>955.5</v>
      </c>
      <c r="T36" s="83">
        <f t="shared" si="4"/>
        <v>970.5</v>
      </c>
      <c r="U36" s="83">
        <f t="shared" si="4"/>
        <v>1051.5</v>
      </c>
      <c r="V36" s="83">
        <f t="shared" si="4"/>
        <v>955.7</v>
      </c>
      <c r="W36" s="83">
        <f t="shared" si="4"/>
        <v>849.69999999999993</v>
      </c>
      <c r="X36" s="83">
        <f t="shared" si="4"/>
        <v>1073.9000000000001</v>
      </c>
      <c r="Y36" s="83">
        <f t="shared" si="4"/>
        <v>928</v>
      </c>
      <c r="Z36" s="84" t="str">
        <f t="shared" si="4"/>
        <v/>
      </c>
      <c r="AA36" s="85">
        <f t="shared" si="3"/>
        <v>26765.300000000007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550</v>
      </c>
      <c r="C41" s="94">
        <v>550</v>
      </c>
      <c r="D41" s="94">
        <v>550</v>
      </c>
      <c r="E41" s="94">
        <v>550</v>
      </c>
      <c r="F41" s="94">
        <v>550</v>
      </c>
      <c r="G41" s="94">
        <v>488.3</v>
      </c>
      <c r="H41" s="94">
        <v>487.2</v>
      </c>
      <c r="I41" s="94">
        <v>226.3</v>
      </c>
      <c r="J41" s="94">
        <v>298</v>
      </c>
      <c r="K41" s="94">
        <v>246.7</v>
      </c>
      <c r="L41" s="94">
        <v>448.4</v>
      </c>
      <c r="M41" s="94">
        <v>550</v>
      </c>
      <c r="N41" s="94">
        <v>550</v>
      </c>
      <c r="O41" s="94">
        <v>550</v>
      </c>
      <c r="P41" s="94">
        <v>547.20000000000005</v>
      </c>
      <c r="Q41" s="94">
        <v>417.7</v>
      </c>
      <c r="R41" s="94">
        <v>318.39999999999998</v>
      </c>
      <c r="S41" s="94">
        <v>264.5</v>
      </c>
      <c r="T41" s="94">
        <v>286.5</v>
      </c>
      <c r="U41" s="94">
        <v>369.5</v>
      </c>
      <c r="V41" s="94">
        <v>288.3</v>
      </c>
      <c r="W41" s="94">
        <v>436.3</v>
      </c>
      <c r="X41" s="94">
        <v>550</v>
      </c>
      <c r="Y41" s="94">
        <v>550</v>
      </c>
      <c r="Z41" s="95"/>
      <c r="AA41" s="74">
        <f t="shared" si="5"/>
        <v>10623.299999999997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221.2</v>
      </c>
      <c r="H43" s="94">
        <v>500</v>
      </c>
      <c r="I43" s="94">
        <v>500</v>
      </c>
      <c r="J43" s="94">
        <v>500</v>
      </c>
      <c r="K43" s="94">
        <v>486.9</v>
      </c>
      <c r="L43" s="94">
        <v>500</v>
      </c>
      <c r="M43" s="94">
        <v>500</v>
      </c>
      <c r="N43" s="94">
        <v>443.5</v>
      </c>
      <c r="O43" s="94">
        <v>407.4</v>
      </c>
      <c r="P43" s="94">
        <v>270.7</v>
      </c>
      <c r="Q43" s="94">
        <v>136.6</v>
      </c>
      <c r="R43" s="94">
        <v>500</v>
      </c>
      <c r="S43" s="94">
        <v>500</v>
      </c>
      <c r="T43" s="94">
        <v>500</v>
      </c>
      <c r="U43" s="94">
        <v>500</v>
      </c>
      <c r="V43" s="94">
        <v>461.4</v>
      </c>
      <c r="W43" s="94">
        <v>169.4</v>
      </c>
      <c r="X43" s="94">
        <v>161.9</v>
      </c>
      <c r="Y43" s="94"/>
      <c r="Z43" s="95"/>
      <c r="AA43" s="74">
        <f t="shared" si="5"/>
        <v>7258.9999999999991</v>
      </c>
    </row>
    <row r="44" spans="1:27" ht="30" customHeight="1" thickBot="1" x14ac:dyDescent="0.25">
      <c r="A44" s="81" t="s">
        <v>31</v>
      </c>
      <c r="B44" s="82">
        <f>IF(LEN(B$2)&gt;0,SUM(B39:B43),"")</f>
        <v>550</v>
      </c>
      <c r="C44" s="83">
        <f t="shared" ref="C44:Z44" si="6">IF(LEN(C$2)&gt;0,SUM(C39:C43),"")</f>
        <v>550</v>
      </c>
      <c r="D44" s="83">
        <f t="shared" si="6"/>
        <v>550</v>
      </c>
      <c r="E44" s="83">
        <f t="shared" si="6"/>
        <v>550</v>
      </c>
      <c r="F44" s="83">
        <f t="shared" si="6"/>
        <v>550</v>
      </c>
      <c r="G44" s="83">
        <f t="shared" si="6"/>
        <v>709.5</v>
      </c>
      <c r="H44" s="83">
        <f t="shared" si="6"/>
        <v>987.2</v>
      </c>
      <c r="I44" s="83">
        <f t="shared" si="6"/>
        <v>726.3</v>
      </c>
      <c r="J44" s="83">
        <f t="shared" si="6"/>
        <v>798</v>
      </c>
      <c r="K44" s="83">
        <f t="shared" si="6"/>
        <v>733.59999999999991</v>
      </c>
      <c r="L44" s="83">
        <f t="shared" si="6"/>
        <v>948.4</v>
      </c>
      <c r="M44" s="83">
        <f t="shared" si="6"/>
        <v>1050</v>
      </c>
      <c r="N44" s="83">
        <f t="shared" si="6"/>
        <v>993.5</v>
      </c>
      <c r="O44" s="83">
        <f t="shared" si="6"/>
        <v>957.4</v>
      </c>
      <c r="P44" s="83">
        <f t="shared" si="6"/>
        <v>817.90000000000009</v>
      </c>
      <c r="Q44" s="83">
        <f t="shared" si="6"/>
        <v>554.29999999999995</v>
      </c>
      <c r="R44" s="83">
        <f t="shared" si="6"/>
        <v>818.4</v>
      </c>
      <c r="S44" s="83">
        <f t="shared" si="6"/>
        <v>764.5</v>
      </c>
      <c r="T44" s="83">
        <f t="shared" si="6"/>
        <v>786.5</v>
      </c>
      <c r="U44" s="83">
        <f t="shared" si="6"/>
        <v>869.5</v>
      </c>
      <c r="V44" s="83">
        <f t="shared" si="6"/>
        <v>749.7</v>
      </c>
      <c r="W44" s="83">
        <f t="shared" si="6"/>
        <v>605.70000000000005</v>
      </c>
      <c r="X44" s="83">
        <f t="shared" si="6"/>
        <v>711.9</v>
      </c>
      <c r="Y44" s="83">
        <f t="shared" si="6"/>
        <v>550</v>
      </c>
      <c r="Z44" s="84" t="str">
        <f t="shared" si="6"/>
        <v/>
      </c>
      <c r="AA44" s="85">
        <f t="shared" si="5"/>
        <v>17882.3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4746.6280000000006</v>
      </c>
      <c r="C47" s="83">
        <f t="shared" ref="C47:Z47" si="8">IF(LEN(C$2)&gt;0,C14+C22+C36,"")</f>
        <v>4802.4339999999993</v>
      </c>
      <c r="D47" s="83">
        <f t="shared" si="8"/>
        <v>4793.93</v>
      </c>
      <c r="E47" s="83">
        <f t="shared" si="8"/>
        <v>4725.4490000000005</v>
      </c>
      <c r="F47" s="83">
        <f t="shared" si="8"/>
        <v>4854.1880000000001</v>
      </c>
      <c r="G47" s="83">
        <f t="shared" si="8"/>
        <v>4971.2089999999998</v>
      </c>
      <c r="H47" s="83">
        <f t="shared" si="8"/>
        <v>5518.9750000000004</v>
      </c>
      <c r="I47" s="83">
        <f t="shared" si="8"/>
        <v>5933.5949999999993</v>
      </c>
      <c r="J47" s="83">
        <f t="shared" si="8"/>
        <v>6257.8950000000004</v>
      </c>
      <c r="K47" s="83">
        <f t="shared" si="8"/>
        <v>6614.7139999999999</v>
      </c>
      <c r="L47" s="83">
        <f t="shared" si="8"/>
        <v>6836.7710000000006</v>
      </c>
      <c r="M47" s="83">
        <f t="shared" si="8"/>
        <v>6948.1309999999985</v>
      </c>
      <c r="N47" s="83">
        <f t="shared" si="8"/>
        <v>6854.0439999999999</v>
      </c>
      <c r="O47" s="83">
        <f t="shared" si="8"/>
        <v>6600.1659999999993</v>
      </c>
      <c r="P47" s="83">
        <f t="shared" si="8"/>
        <v>6376.8140000000003</v>
      </c>
      <c r="Q47" s="83">
        <f t="shared" si="8"/>
        <v>6256.9229999999998</v>
      </c>
      <c r="R47" s="83">
        <f t="shared" si="8"/>
        <v>6290.3410000000003</v>
      </c>
      <c r="S47" s="83">
        <f t="shared" si="8"/>
        <v>6096.6319999999996</v>
      </c>
      <c r="T47" s="83">
        <f t="shared" si="8"/>
        <v>6675.1419999999998</v>
      </c>
      <c r="U47" s="83">
        <f t="shared" si="8"/>
        <v>6752.2340000000004</v>
      </c>
      <c r="V47" s="83">
        <f t="shared" si="8"/>
        <v>6397.375</v>
      </c>
      <c r="W47" s="83">
        <f t="shared" si="8"/>
        <v>5901.4969999999994</v>
      </c>
      <c r="X47" s="83">
        <f t="shared" si="8"/>
        <v>5591.7430000000004</v>
      </c>
      <c r="Y47" s="83">
        <f t="shared" si="8"/>
        <v>5280.5169999999998</v>
      </c>
      <c r="Z47" s="84" t="str">
        <f t="shared" si="8"/>
        <v/>
      </c>
      <c r="AA47" s="100">
        <f>SUM(B47:Z47)</f>
        <v>142077.34699999995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4746.652000000001</v>
      </c>
      <c r="C4" s="18">
        <v>4802.4260000000004</v>
      </c>
      <c r="D4" s="18">
        <v>4793.9780000000019</v>
      </c>
      <c r="E4" s="18">
        <v>4725.4210000000012</v>
      </c>
      <c r="F4" s="18">
        <v>4854.224000000002</v>
      </c>
      <c r="G4" s="18">
        <v>4971.1550000000007</v>
      </c>
      <c r="H4" s="18">
        <v>5518.9629999999997</v>
      </c>
      <c r="I4" s="18">
        <v>5933.5870000000004</v>
      </c>
      <c r="J4" s="18">
        <v>6257.8920000000007</v>
      </c>
      <c r="K4" s="18">
        <v>6614.6559999999999</v>
      </c>
      <c r="L4" s="18">
        <v>6836.7549999999992</v>
      </c>
      <c r="M4" s="18">
        <v>6948.1309999999994</v>
      </c>
      <c r="N4" s="18">
        <v>6854.0280000000012</v>
      </c>
      <c r="O4" s="18">
        <v>6600.2030000000013</v>
      </c>
      <c r="P4" s="18">
        <v>6376.7790000000005</v>
      </c>
      <c r="Q4" s="18">
        <v>6256.9329999999991</v>
      </c>
      <c r="R4" s="18">
        <v>6290.326</v>
      </c>
      <c r="S4" s="18">
        <v>6096.68</v>
      </c>
      <c r="T4" s="18">
        <v>6675.1099999999988</v>
      </c>
      <c r="U4" s="18">
        <v>6752.2240000000011</v>
      </c>
      <c r="V4" s="18">
        <v>6397.3849999999993</v>
      </c>
      <c r="W4" s="18">
        <v>5901.4890000000005</v>
      </c>
      <c r="X4" s="18">
        <v>5591.7010000000028</v>
      </c>
      <c r="Y4" s="18">
        <v>5280.5410000000011</v>
      </c>
      <c r="Z4" s="19"/>
      <c r="AA4" s="20">
        <f>SUM(B4:Z4)</f>
        <v>142077.23899999997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188.87</v>
      </c>
      <c r="C7" s="28">
        <v>179.97</v>
      </c>
      <c r="D7" s="28">
        <v>175.5</v>
      </c>
      <c r="E7" s="28">
        <v>172</v>
      </c>
      <c r="F7" s="28">
        <v>175.5</v>
      </c>
      <c r="G7" s="28">
        <v>182.22</v>
      </c>
      <c r="H7" s="28">
        <v>241.35</v>
      </c>
      <c r="I7" s="28">
        <v>290.47000000000003</v>
      </c>
      <c r="J7" s="28">
        <v>296.02999999999997</v>
      </c>
      <c r="K7" s="28">
        <v>244.99</v>
      </c>
      <c r="L7" s="28">
        <v>210.23</v>
      </c>
      <c r="M7" s="28">
        <v>173.08</v>
      </c>
      <c r="N7" s="28">
        <v>157.44999999999999</v>
      </c>
      <c r="O7" s="28">
        <v>131.91</v>
      </c>
      <c r="P7" s="28">
        <v>153.25</v>
      </c>
      <c r="Q7" s="28">
        <v>176.33</v>
      </c>
      <c r="R7" s="28">
        <v>219.41</v>
      </c>
      <c r="S7" s="28">
        <v>248.08</v>
      </c>
      <c r="T7" s="28">
        <v>292.06</v>
      </c>
      <c r="U7" s="28">
        <v>306.77999999999997</v>
      </c>
      <c r="V7" s="28">
        <v>250</v>
      </c>
      <c r="W7" s="28">
        <v>218</v>
      </c>
      <c r="X7" s="28">
        <v>213.15</v>
      </c>
      <c r="Y7" s="28">
        <v>193.88</v>
      </c>
      <c r="Z7" s="29"/>
      <c r="AA7" s="30">
        <v>212.10458333333327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986.18100000000004</v>
      </c>
      <c r="C17" s="67">
        <v>988.36599999999987</v>
      </c>
      <c r="D17" s="67">
        <v>975.35299999999995</v>
      </c>
      <c r="E17" s="67">
        <v>968.54899999999998</v>
      </c>
      <c r="F17" s="67">
        <v>946.27200000000005</v>
      </c>
      <c r="G17" s="67">
        <v>946.06</v>
      </c>
      <c r="H17" s="67">
        <v>970.41099999999994</v>
      </c>
      <c r="I17" s="67">
        <v>952.12799999999993</v>
      </c>
      <c r="J17" s="67">
        <v>894.41599999999994</v>
      </c>
      <c r="K17" s="67">
        <v>874.52299999999991</v>
      </c>
      <c r="L17" s="67">
        <v>811.67699999999991</v>
      </c>
      <c r="M17" s="67">
        <v>787.97699999999998</v>
      </c>
      <c r="N17" s="67">
        <v>786.78599999999994</v>
      </c>
      <c r="O17" s="67">
        <v>787.36099999999999</v>
      </c>
      <c r="P17" s="67">
        <v>775.17600000000004</v>
      </c>
      <c r="Q17" s="67">
        <v>797.19799999999998</v>
      </c>
      <c r="R17" s="67">
        <v>793.88199999999995</v>
      </c>
      <c r="S17" s="67">
        <v>802.79199999999992</v>
      </c>
      <c r="T17" s="67">
        <v>811.43500000000006</v>
      </c>
      <c r="U17" s="67">
        <v>804.76300000000003</v>
      </c>
      <c r="V17" s="67">
        <v>818.47399999999993</v>
      </c>
      <c r="W17" s="67">
        <v>809.15</v>
      </c>
      <c r="X17" s="67">
        <v>952.71299999999997</v>
      </c>
      <c r="Y17" s="67">
        <v>968.53199999999993</v>
      </c>
      <c r="Z17" s="68"/>
      <c r="AA17" s="69">
        <f>SUM(B17:Z17)</f>
        <v>21010.174999999999</v>
      </c>
    </row>
    <row r="18" spans="1:27" ht="24.95" customHeight="1" x14ac:dyDescent="0.2">
      <c r="A18" s="70" t="s">
        <v>13</v>
      </c>
      <c r="B18" s="71">
        <v>1065.1119999999999</v>
      </c>
      <c r="C18" s="72">
        <v>1056.684</v>
      </c>
      <c r="D18" s="72">
        <v>1047.0899999999999</v>
      </c>
      <c r="E18" s="72">
        <v>1046.1300000000001</v>
      </c>
      <c r="F18" s="72">
        <v>1093.9199999999998</v>
      </c>
      <c r="G18" s="72">
        <v>1231.865</v>
      </c>
      <c r="H18" s="72">
        <v>1413.7430000000004</v>
      </c>
      <c r="I18" s="72">
        <v>1518.8009999999999</v>
      </c>
      <c r="J18" s="72">
        <v>1586.203</v>
      </c>
      <c r="K18" s="72">
        <v>1604.3370000000002</v>
      </c>
      <c r="L18" s="72">
        <v>1609.6249999999995</v>
      </c>
      <c r="M18" s="72">
        <v>1599.6539999999998</v>
      </c>
      <c r="N18" s="72">
        <v>1577.9790000000003</v>
      </c>
      <c r="O18" s="72">
        <v>1541.3789999999999</v>
      </c>
      <c r="P18" s="72">
        <v>1496.5500000000002</v>
      </c>
      <c r="Q18" s="72">
        <v>1450.08</v>
      </c>
      <c r="R18" s="72">
        <v>1414.4719999999998</v>
      </c>
      <c r="S18" s="72">
        <v>1387.4900000000002</v>
      </c>
      <c r="T18" s="72">
        <v>1417.1220000000001</v>
      </c>
      <c r="U18" s="72">
        <v>1355.162</v>
      </c>
      <c r="V18" s="72">
        <v>1265.4380000000001</v>
      </c>
      <c r="W18" s="72">
        <v>1177.421</v>
      </c>
      <c r="X18" s="72">
        <v>1120.1410000000001</v>
      </c>
      <c r="Y18" s="72">
        <v>1057.7910000000002</v>
      </c>
      <c r="Z18" s="73"/>
      <c r="AA18" s="74">
        <f>SUM(B18:Z18)</f>
        <v>32134.189000000002</v>
      </c>
    </row>
    <row r="19" spans="1:27" ht="24.95" customHeight="1" x14ac:dyDescent="0.2">
      <c r="A19" s="70" t="s">
        <v>14</v>
      </c>
      <c r="B19" s="75">
        <v>2225.8589999999999</v>
      </c>
      <c r="C19" s="76">
        <v>2109.6759999999999</v>
      </c>
      <c r="D19" s="76">
        <v>2066.1349999999998</v>
      </c>
      <c r="E19" s="76">
        <v>2050.0119999999997</v>
      </c>
      <c r="F19" s="76">
        <v>2148.232</v>
      </c>
      <c r="G19" s="76">
        <v>2423.23</v>
      </c>
      <c r="H19" s="76">
        <v>2764.3089999999997</v>
      </c>
      <c r="I19" s="76">
        <v>3061.6580000000004</v>
      </c>
      <c r="J19" s="76">
        <v>3389.2729999999997</v>
      </c>
      <c r="K19" s="76">
        <v>3534.7959999999998</v>
      </c>
      <c r="L19" s="76">
        <v>3678.9530000000004</v>
      </c>
      <c r="M19" s="76">
        <v>3751</v>
      </c>
      <c r="N19" s="76">
        <v>3682.2630000000004</v>
      </c>
      <c r="O19" s="76">
        <v>3454.4629999999993</v>
      </c>
      <c r="P19" s="76">
        <v>3284.0529999999994</v>
      </c>
      <c r="Q19" s="76">
        <v>3193.1549999999997</v>
      </c>
      <c r="R19" s="76">
        <v>3282.4719999999998</v>
      </c>
      <c r="S19" s="76">
        <v>3479.3980000000001</v>
      </c>
      <c r="T19" s="76">
        <v>4001.5530000000003</v>
      </c>
      <c r="U19" s="76">
        <v>4129.299</v>
      </c>
      <c r="V19" s="76">
        <v>3807.473</v>
      </c>
      <c r="W19" s="76">
        <v>3408.4180000000001</v>
      </c>
      <c r="X19" s="76">
        <v>2981.3469999999993</v>
      </c>
      <c r="Y19" s="76">
        <v>2577.9179999999997</v>
      </c>
      <c r="Z19" s="73"/>
      <c r="AA19" s="74">
        <f>SUM(B19:Z19)</f>
        <v>74484.944999999992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89.63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89.63</v>
      </c>
    </row>
    <row r="21" spans="1:27" ht="24.95" customHeight="1" x14ac:dyDescent="0.2">
      <c r="A21" s="80" t="s">
        <v>16</v>
      </c>
      <c r="B21" s="72">
        <v>102</v>
      </c>
      <c r="C21" s="72">
        <v>99.5</v>
      </c>
      <c r="D21" s="72">
        <v>97.5</v>
      </c>
      <c r="E21" s="72">
        <v>97</v>
      </c>
      <c r="F21" s="72">
        <v>100.5</v>
      </c>
      <c r="G21" s="72">
        <v>111</v>
      </c>
      <c r="H21" s="72">
        <v>123.5</v>
      </c>
      <c r="I21" s="72">
        <v>127</v>
      </c>
      <c r="J21" s="72">
        <v>121</v>
      </c>
      <c r="K21" s="72">
        <v>112</v>
      </c>
      <c r="L21" s="72">
        <v>105.5</v>
      </c>
      <c r="M21" s="72">
        <v>101.5</v>
      </c>
      <c r="N21" s="72">
        <v>99</v>
      </c>
      <c r="O21" s="72">
        <v>95</v>
      </c>
      <c r="P21" s="72">
        <v>95</v>
      </c>
      <c r="Q21" s="72">
        <v>102.5</v>
      </c>
      <c r="R21" s="72">
        <v>120.5</v>
      </c>
      <c r="S21" s="72">
        <v>137</v>
      </c>
      <c r="T21" s="72">
        <v>150</v>
      </c>
      <c r="U21" s="72">
        <v>152</v>
      </c>
      <c r="V21" s="72">
        <v>141</v>
      </c>
      <c r="W21" s="72">
        <v>127.5</v>
      </c>
      <c r="X21" s="72">
        <v>119.5</v>
      </c>
      <c r="Y21" s="72">
        <v>108.5</v>
      </c>
      <c r="Z21" s="72"/>
      <c r="AA21" s="74">
        <f>SUM(B21:Z21)</f>
        <v>2745.5</v>
      </c>
    </row>
    <row r="22" spans="1:27" ht="30" customHeight="1" thickBot="1" x14ac:dyDescent="0.25">
      <c r="A22" s="81" t="s">
        <v>17</v>
      </c>
      <c r="B22" s="82">
        <f t="shared" ref="B22:AA22" si="1">SUM(B17:B21)</f>
        <v>4379.152</v>
      </c>
      <c r="C22" s="83">
        <f t="shared" si="1"/>
        <v>4254.2259999999997</v>
      </c>
      <c r="D22" s="83">
        <f t="shared" si="1"/>
        <v>4186.0779999999995</v>
      </c>
      <c r="E22" s="83">
        <f t="shared" si="1"/>
        <v>4251.3209999999999</v>
      </c>
      <c r="F22" s="83">
        <f t="shared" si="1"/>
        <v>4288.924</v>
      </c>
      <c r="G22" s="83">
        <f t="shared" si="1"/>
        <v>4712.1550000000007</v>
      </c>
      <c r="H22" s="83">
        <f t="shared" si="1"/>
        <v>5271.9629999999997</v>
      </c>
      <c r="I22" s="83">
        <f t="shared" si="1"/>
        <v>5659.5870000000004</v>
      </c>
      <c r="J22" s="83">
        <f t="shared" si="1"/>
        <v>5990.8919999999998</v>
      </c>
      <c r="K22" s="83">
        <f t="shared" si="1"/>
        <v>6125.6559999999999</v>
      </c>
      <c r="L22" s="83">
        <f t="shared" si="1"/>
        <v>6205.7550000000001</v>
      </c>
      <c r="M22" s="83">
        <f t="shared" si="1"/>
        <v>6240.1309999999994</v>
      </c>
      <c r="N22" s="83">
        <f t="shared" si="1"/>
        <v>6146.0280000000002</v>
      </c>
      <c r="O22" s="83">
        <f t="shared" si="1"/>
        <v>5878.2029999999995</v>
      </c>
      <c r="P22" s="83">
        <f t="shared" si="1"/>
        <v>5650.7789999999995</v>
      </c>
      <c r="Q22" s="83">
        <f t="shared" si="1"/>
        <v>5542.9329999999991</v>
      </c>
      <c r="R22" s="83">
        <f t="shared" si="1"/>
        <v>5611.3259999999991</v>
      </c>
      <c r="S22" s="83">
        <f t="shared" si="1"/>
        <v>5806.68</v>
      </c>
      <c r="T22" s="83">
        <f t="shared" si="1"/>
        <v>6380.1100000000006</v>
      </c>
      <c r="U22" s="83">
        <f t="shared" si="1"/>
        <v>6441.2240000000002</v>
      </c>
      <c r="V22" s="83">
        <f t="shared" si="1"/>
        <v>6032.3850000000002</v>
      </c>
      <c r="W22" s="83">
        <f t="shared" si="1"/>
        <v>5522.4889999999996</v>
      </c>
      <c r="X22" s="83">
        <f t="shared" si="1"/>
        <v>5173.7009999999991</v>
      </c>
      <c r="Y22" s="83">
        <f t="shared" si="1"/>
        <v>4712.741</v>
      </c>
      <c r="Z22" s="84">
        <f t="shared" si="1"/>
        <v>0</v>
      </c>
      <c r="AA22" s="85">
        <f t="shared" si="1"/>
        <v>130464.439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301</v>
      </c>
      <c r="C25" s="67">
        <v>298.5</v>
      </c>
      <c r="D25" s="67">
        <v>296.5</v>
      </c>
      <c r="E25" s="67">
        <v>296</v>
      </c>
      <c r="F25" s="67">
        <v>299.5</v>
      </c>
      <c r="G25" s="67">
        <v>310</v>
      </c>
      <c r="H25" s="67">
        <v>320.5</v>
      </c>
      <c r="I25" s="67">
        <v>366</v>
      </c>
      <c r="J25" s="67">
        <v>360</v>
      </c>
      <c r="K25" s="67">
        <v>353</v>
      </c>
      <c r="L25" s="67">
        <v>346.5</v>
      </c>
      <c r="M25" s="67">
        <v>342.5</v>
      </c>
      <c r="N25" s="67">
        <v>340</v>
      </c>
      <c r="O25" s="67">
        <v>336</v>
      </c>
      <c r="P25" s="67">
        <v>336</v>
      </c>
      <c r="Q25" s="67">
        <v>343.5</v>
      </c>
      <c r="R25" s="67">
        <v>359.5</v>
      </c>
      <c r="S25" s="67">
        <v>376</v>
      </c>
      <c r="T25" s="67">
        <v>389</v>
      </c>
      <c r="U25" s="67">
        <v>391</v>
      </c>
      <c r="V25" s="67">
        <v>380</v>
      </c>
      <c r="W25" s="67">
        <v>366.5</v>
      </c>
      <c r="X25" s="67">
        <v>358.5</v>
      </c>
      <c r="Y25" s="67">
        <v>305.5</v>
      </c>
      <c r="Z25" s="68"/>
      <c r="AA25" s="69">
        <f>SUM(B25:Z25)</f>
        <v>8171.5</v>
      </c>
    </row>
    <row r="26" spans="1:27" ht="24.95" customHeight="1" x14ac:dyDescent="0.2">
      <c r="A26" s="70" t="s">
        <v>20</v>
      </c>
      <c r="B26" s="71">
        <v>4442.152</v>
      </c>
      <c r="C26" s="72">
        <v>4183.7259999999997</v>
      </c>
      <c r="D26" s="72">
        <v>4109.5780000000004</v>
      </c>
      <c r="E26" s="72">
        <v>4174.3209999999999</v>
      </c>
      <c r="F26" s="72">
        <v>4208.424</v>
      </c>
      <c r="G26" s="72">
        <v>4661.1549999999997</v>
      </c>
      <c r="H26" s="72">
        <v>5198.4629999999997</v>
      </c>
      <c r="I26" s="72">
        <v>5567.5870000000004</v>
      </c>
      <c r="J26" s="72">
        <v>5897.8919999999998</v>
      </c>
      <c r="K26" s="72">
        <v>6261.6559999999999</v>
      </c>
      <c r="L26" s="72">
        <v>6490.2550000000001</v>
      </c>
      <c r="M26" s="72">
        <v>6605.6310000000003</v>
      </c>
      <c r="N26" s="72">
        <v>6514.0280000000002</v>
      </c>
      <c r="O26" s="72">
        <v>6264.2030000000004</v>
      </c>
      <c r="P26" s="72">
        <v>6040.7790000000005</v>
      </c>
      <c r="Q26" s="72">
        <v>5913.433</v>
      </c>
      <c r="R26" s="72">
        <v>5930.826</v>
      </c>
      <c r="S26" s="72">
        <v>5720.68</v>
      </c>
      <c r="T26" s="72">
        <v>6286.11</v>
      </c>
      <c r="U26" s="72">
        <v>6361.2240000000002</v>
      </c>
      <c r="V26" s="72">
        <v>6017.3850000000002</v>
      </c>
      <c r="W26" s="72">
        <v>5534.9889999999996</v>
      </c>
      <c r="X26" s="72">
        <v>5233.201</v>
      </c>
      <c r="Y26" s="72">
        <v>4705.241</v>
      </c>
      <c r="Z26" s="73"/>
      <c r="AA26" s="74">
        <f>SUM(B26:Z26)</f>
        <v>132322.93899999998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4743.152</v>
      </c>
      <c r="C28" s="57">
        <f t="shared" si="2"/>
        <v>4482.2259999999997</v>
      </c>
      <c r="D28" s="57">
        <f t="shared" si="2"/>
        <v>4406.0780000000004</v>
      </c>
      <c r="E28" s="57">
        <f t="shared" si="2"/>
        <v>4470.3209999999999</v>
      </c>
      <c r="F28" s="57">
        <f t="shared" si="2"/>
        <v>4507.924</v>
      </c>
      <c r="G28" s="57">
        <f t="shared" si="2"/>
        <v>4971.1549999999997</v>
      </c>
      <c r="H28" s="57">
        <f t="shared" si="2"/>
        <v>5518.9629999999997</v>
      </c>
      <c r="I28" s="57">
        <f t="shared" si="2"/>
        <v>5933.5870000000004</v>
      </c>
      <c r="J28" s="57">
        <f t="shared" si="2"/>
        <v>6257.8919999999998</v>
      </c>
      <c r="K28" s="57">
        <f t="shared" si="2"/>
        <v>6614.6559999999999</v>
      </c>
      <c r="L28" s="57">
        <f t="shared" si="2"/>
        <v>6836.7550000000001</v>
      </c>
      <c r="M28" s="57">
        <f t="shared" si="2"/>
        <v>6948.1310000000003</v>
      </c>
      <c r="N28" s="57">
        <f t="shared" si="2"/>
        <v>6854.0280000000002</v>
      </c>
      <c r="O28" s="57">
        <f t="shared" si="2"/>
        <v>6600.2030000000004</v>
      </c>
      <c r="P28" s="57">
        <f t="shared" si="2"/>
        <v>6376.7790000000005</v>
      </c>
      <c r="Q28" s="57">
        <f t="shared" si="2"/>
        <v>6256.933</v>
      </c>
      <c r="R28" s="57">
        <f t="shared" si="2"/>
        <v>6290.326</v>
      </c>
      <c r="S28" s="57">
        <f t="shared" si="2"/>
        <v>6096.68</v>
      </c>
      <c r="T28" s="57">
        <f t="shared" si="2"/>
        <v>6675.11</v>
      </c>
      <c r="U28" s="57">
        <f t="shared" si="2"/>
        <v>6752.2240000000002</v>
      </c>
      <c r="V28" s="57">
        <f t="shared" si="2"/>
        <v>6397.3850000000002</v>
      </c>
      <c r="W28" s="57">
        <f t="shared" si="2"/>
        <v>5901.4889999999996</v>
      </c>
      <c r="X28" s="57">
        <f t="shared" si="2"/>
        <v>5591.701</v>
      </c>
      <c r="Y28" s="57">
        <f t="shared" si="2"/>
        <v>5010.741</v>
      </c>
      <c r="Z28" s="58">
        <f t="shared" si="2"/>
        <v>0</v>
      </c>
      <c r="AA28" s="59">
        <f t="shared" si="2"/>
        <v>140494.43899999998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301</v>
      </c>
      <c r="C31" s="90">
        <v>169</v>
      </c>
      <c r="D31" s="90">
        <v>161</v>
      </c>
      <c r="E31" s="90">
        <v>160</v>
      </c>
      <c r="F31" s="90">
        <v>160</v>
      </c>
      <c r="G31" s="90">
        <v>200</v>
      </c>
      <c r="H31" s="90">
        <v>188</v>
      </c>
      <c r="I31" s="90">
        <v>205</v>
      </c>
      <c r="J31" s="90">
        <v>195</v>
      </c>
      <c r="K31" s="90">
        <v>290</v>
      </c>
      <c r="L31" s="90">
        <v>298</v>
      </c>
      <c r="M31" s="90">
        <v>300</v>
      </c>
      <c r="N31" s="90">
        <v>300</v>
      </c>
      <c r="O31" s="90">
        <v>300</v>
      </c>
      <c r="P31" s="90">
        <v>300</v>
      </c>
      <c r="Q31" s="90">
        <v>298</v>
      </c>
      <c r="R31" s="90">
        <v>298</v>
      </c>
      <c r="S31" s="90">
        <v>205</v>
      </c>
      <c r="T31" s="90">
        <v>226</v>
      </c>
      <c r="U31" s="90">
        <v>226</v>
      </c>
      <c r="V31" s="90">
        <v>246</v>
      </c>
      <c r="W31" s="90">
        <v>235</v>
      </c>
      <c r="X31" s="90">
        <v>263</v>
      </c>
      <c r="Y31" s="90">
        <v>206</v>
      </c>
      <c r="Z31" s="91"/>
      <c r="AA31" s="69">
        <f t="shared" ref="AA31:AA36" si="3">SUM(B31:Z31)</f>
        <v>5730</v>
      </c>
    </row>
    <row r="32" spans="1:27" ht="24.95" customHeight="1" x14ac:dyDescent="0.2">
      <c r="A32" s="92" t="s">
        <v>37</v>
      </c>
      <c r="B32" s="93">
        <v>63</v>
      </c>
      <c r="C32" s="94">
        <v>59</v>
      </c>
      <c r="D32" s="94">
        <v>59</v>
      </c>
      <c r="E32" s="94">
        <v>59</v>
      </c>
      <c r="F32" s="94">
        <v>59</v>
      </c>
      <c r="G32" s="94">
        <v>59</v>
      </c>
      <c r="H32" s="94">
        <v>59</v>
      </c>
      <c r="I32" s="94">
        <v>69</v>
      </c>
      <c r="J32" s="94">
        <v>72</v>
      </c>
      <c r="K32" s="94">
        <v>199</v>
      </c>
      <c r="L32" s="94">
        <v>333</v>
      </c>
      <c r="M32" s="94">
        <v>408</v>
      </c>
      <c r="N32" s="94">
        <v>408</v>
      </c>
      <c r="O32" s="94">
        <v>422</v>
      </c>
      <c r="P32" s="94">
        <v>426</v>
      </c>
      <c r="Q32" s="94">
        <v>416</v>
      </c>
      <c r="R32" s="94">
        <v>381</v>
      </c>
      <c r="S32" s="94">
        <v>85</v>
      </c>
      <c r="T32" s="94">
        <v>69</v>
      </c>
      <c r="U32" s="94">
        <v>85</v>
      </c>
      <c r="V32" s="94">
        <v>119</v>
      </c>
      <c r="W32" s="94">
        <v>144</v>
      </c>
      <c r="X32" s="94">
        <v>155</v>
      </c>
      <c r="Y32" s="94">
        <v>92</v>
      </c>
      <c r="Z32" s="95"/>
      <c r="AA32" s="74">
        <f t="shared" si="3"/>
        <v>4300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3.5</v>
      </c>
      <c r="C35" s="94">
        <v>320.2</v>
      </c>
      <c r="D35" s="94">
        <v>387.9</v>
      </c>
      <c r="E35" s="94">
        <v>255.1</v>
      </c>
      <c r="F35" s="94">
        <v>346.3</v>
      </c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>
        <v>269.8</v>
      </c>
      <c r="Z35" s="95"/>
      <c r="AA35" s="74">
        <f t="shared" si="3"/>
        <v>1582.8</v>
      </c>
    </row>
    <row r="36" spans="1:27" ht="30" customHeight="1" thickBot="1" x14ac:dyDescent="0.25">
      <c r="A36" s="81" t="s">
        <v>41</v>
      </c>
      <c r="B36" s="82">
        <f>SUM(B31:B35)</f>
        <v>367.5</v>
      </c>
      <c r="C36" s="83">
        <f t="shared" ref="C36:Z36" si="4">SUM(C31:C35)</f>
        <v>548.20000000000005</v>
      </c>
      <c r="D36" s="83">
        <f t="shared" si="4"/>
        <v>607.9</v>
      </c>
      <c r="E36" s="83">
        <f t="shared" si="4"/>
        <v>474.1</v>
      </c>
      <c r="F36" s="83">
        <f t="shared" si="4"/>
        <v>565.29999999999995</v>
      </c>
      <c r="G36" s="83">
        <f t="shared" si="4"/>
        <v>259</v>
      </c>
      <c r="H36" s="83">
        <f t="shared" si="4"/>
        <v>247</v>
      </c>
      <c r="I36" s="83">
        <f t="shared" si="4"/>
        <v>274</v>
      </c>
      <c r="J36" s="83">
        <f t="shared" si="4"/>
        <v>267</v>
      </c>
      <c r="K36" s="83">
        <f t="shared" si="4"/>
        <v>489</v>
      </c>
      <c r="L36" s="83">
        <f t="shared" si="4"/>
        <v>631</v>
      </c>
      <c r="M36" s="83">
        <f t="shared" si="4"/>
        <v>708</v>
      </c>
      <c r="N36" s="83">
        <f t="shared" si="4"/>
        <v>708</v>
      </c>
      <c r="O36" s="83">
        <f t="shared" si="4"/>
        <v>722</v>
      </c>
      <c r="P36" s="83">
        <f t="shared" si="4"/>
        <v>726</v>
      </c>
      <c r="Q36" s="83">
        <f t="shared" si="4"/>
        <v>714</v>
      </c>
      <c r="R36" s="83">
        <f t="shared" si="4"/>
        <v>679</v>
      </c>
      <c r="S36" s="83">
        <f t="shared" si="4"/>
        <v>290</v>
      </c>
      <c r="T36" s="83">
        <f t="shared" si="4"/>
        <v>295</v>
      </c>
      <c r="U36" s="83">
        <f t="shared" si="4"/>
        <v>311</v>
      </c>
      <c r="V36" s="83">
        <f t="shared" si="4"/>
        <v>365</v>
      </c>
      <c r="W36" s="83">
        <f t="shared" si="4"/>
        <v>379</v>
      </c>
      <c r="X36" s="83">
        <f t="shared" si="4"/>
        <v>418</v>
      </c>
      <c r="Y36" s="83">
        <f t="shared" si="4"/>
        <v>567.79999999999995</v>
      </c>
      <c r="Z36" s="84">
        <f t="shared" si="4"/>
        <v>0</v>
      </c>
      <c r="AA36" s="85">
        <f t="shared" si="3"/>
        <v>11612.8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3.5</v>
      </c>
      <c r="C43" s="94">
        <v>320.2</v>
      </c>
      <c r="D43" s="94">
        <v>387.9</v>
      </c>
      <c r="E43" s="94">
        <v>255.1</v>
      </c>
      <c r="F43" s="94">
        <v>346.3</v>
      </c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>
        <v>269.8</v>
      </c>
      <c r="Z43" s="95"/>
      <c r="AA43" s="74">
        <f t="shared" si="5"/>
        <v>1582.8</v>
      </c>
    </row>
    <row r="44" spans="1:27" ht="30" customHeight="1" thickBot="1" x14ac:dyDescent="0.25">
      <c r="A44" s="81" t="s">
        <v>43</v>
      </c>
      <c r="B44" s="82">
        <f>SUM(B39:B43)</f>
        <v>3.5</v>
      </c>
      <c r="C44" s="83">
        <f t="shared" ref="C44:Z44" si="6">SUM(C39:C43)</f>
        <v>320.2</v>
      </c>
      <c r="D44" s="83">
        <f t="shared" si="6"/>
        <v>387.9</v>
      </c>
      <c r="E44" s="83">
        <f t="shared" si="6"/>
        <v>255.1</v>
      </c>
      <c r="F44" s="83">
        <f t="shared" si="6"/>
        <v>346.3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269.8</v>
      </c>
      <c r="Z44" s="84">
        <f t="shared" si="6"/>
        <v>0</v>
      </c>
      <c r="AA44" s="85">
        <f t="shared" si="5"/>
        <v>1582.8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4746.652</v>
      </c>
      <c r="C47" s="83">
        <f t="shared" ref="C47:Z47" si="8">SUM(C10:C13)+C22+C36</f>
        <v>4802.4259999999995</v>
      </c>
      <c r="D47" s="83">
        <f t="shared" si="8"/>
        <v>4793.9779999999992</v>
      </c>
      <c r="E47" s="83">
        <f t="shared" si="8"/>
        <v>4725.4210000000003</v>
      </c>
      <c r="F47" s="83">
        <f t="shared" si="8"/>
        <v>4854.2240000000002</v>
      </c>
      <c r="G47" s="83">
        <f t="shared" si="8"/>
        <v>4971.1550000000007</v>
      </c>
      <c r="H47" s="83">
        <f t="shared" si="8"/>
        <v>5518.9629999999997</v>
      </c>
      <c r="I47" s="83">
        <f t="shared" si="8"/>
        <v>5933.5870000000004</v>
      </c>
      <c r="J47" s="83">
        <f t="shared" si="8"/>
        <v>6257.8919999999998</v>
      </c>
      <c r="K47" s="83">
        <f t="shared" si="8"/>
        <v>6614.6559999999999</v>
      </c>
      <c r="L47" s="83">
        <f t="shared" si="8"/>
        <v>6836.7550000000001</v>
      </c>
      <c r="M47" s="83">
        <f t="shared" si="8"/>
        <v>6948.1309999999994</v>
      </c>
      <c r="N47" s="83">
        <f t="shared" si="8"/>
        <v>6854.0280000000002</v>
      </c>
      <c r="O47" s="83">
        <f t="shared" si="8"/>
        <v>6600.2029999999995</v>
      </c>
      <c r="P47" s="83">
        <f t="shared" si="8"/>
        <v>6376.7789999999995</v>
      </c>
      <c r="Q47" s="83">
        <f t="shared" si="8"/>
        <v>6256.9329999999991</v>
      </c>
      <c r="R47" s="83">
        <f t="shared" si="8"/>
        <v>6290.3259999999991</v>
      </c>
      <c r="S47" s="83">
        <f t="shared" si="8"/>
        <v>6096.68</v>
      </c>
      <c r="T47" s="83">
        <f t="shared" si="8"/>
        <v>6675.1100000000006</v>
      </c>
      <c r="U47" s="83">
        <f t="shared" si="8"/>
        <v>6752.2240000000002</v>
      </c>
      <c r="V47" s="83">
        <f t="shared" si="8"/>
        <v>6397.3850000000002</v>
      </c>
      <c r="W47" s="83">
        <f t="shared" si="8"/>
        <v>5901.4889999999996</v>
      </c>
      <c r="X47" s="83">
        <f t="shared" si="8"/>
        <v>5591.7009999999991</v>
      </c>
      <c r="Y47" s="83">
        <f t="shared" si="8"/>
        <v>5280.5410000000002</v>
      </c>
      <c r="Z47" s="84">
        <f t="shared" si="8"/>
        <v>0</v>
      </c>
      <c r="AA47" s="100">
        <f>SUM(B47:Z47)</f>
        <v>142077.23899999997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-546.5</v>
      </c>
      <c r="C4" s="18">
        <v>-229.8</v>
      </c>
      <c r="D4" s="18">
        <v>-162.10000000000002</v>
      </c>
      <c r="E4" s="18">
        <v>-294.89999999999998</v>
      </c>
      <c r="F4" s="18">
        <v>-203.7</v>
      </c>
      <c r="G4" s="18">
        <v>-709.5</v>
      </c>
      <c r="H4" s="18">
        <v>-987.2</v>
      </c>
      <c r="I4" s="18">
        <v>-726.3</v>
      </c>
      <c r="J4" s="18">
        <v>-798</v>
      </c>
      <c r="K4" s="18">
        <v>-733.59999999999991</v>
      </c>
      <c r="L4" s="18">
        <v>-948.4</v>
      </c>
      <c r="M4" s="18">
        <v>-1050</v>
      </c>
      <c r="N4" s="18">
        <v>-993.5</v>
      </c>
      <c r="O4" s="18">
        <v>-957.4</v>
      </c>
      <c r="P4" s="18">
        <v>-817.90000000000009</v>
      </c>
      <c r="Q4" s="18">
        <v>-554.29999999999995</v>
      </c>
      <c r="R4" s="18">
        <v>-818.4</v>
      </c>
      <c r="S4" s="18">
        <v>-764.5</v>
      </c>
      <c r="T4" s="18">
        <v>-786.5</v>
      </c>
      <c r="U4" s="18">
        <v>-869.5</v>
      </c>
      <c r="V4" s="18">
        <v>-749.7</v>
      </c>
      <c r="W4" s="18">
        <v>-605.70000000000005</v>
      </c>
      <c r="X4" s="18">
        <v>-711.9</v>
      </c>
      <c r="Y4" s="18">
        <v>-280.2</v>
      </c>
      <c r="Z4" s="19"/>
      <c r="AA4" s="107">
        <f>SUM(B4:Z4)</f>
        <v>-16299.5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188.87</v>
      </c>
      <c r="C7" s="113">
        <v>179.97</v>
      </c>
      <c r="D7" s="113">
        <v>175.5</v>
      </c>
      <c r="E7" s="113">
        <v>172</v>
      </c>
      <c r="F7" s="113">
        <v>175.5</v>
      </c>
      <c r="G7" s="113">
        <v>182.22</v>
      </c>
      <c r="H7" s="113">
        <v>241.35</v>
      </c>
      <c r="I7" s="113">
        <v>290.47000000000003</v>
      </c>
      <c r="J7" s="113">
        <v>296.02999999999997</v>
      </c>
      <c r="K7" s="113">
        <v>244.99</v>
      </c>
      <c r="L7" s="113">
        <v>210.23</v>
      </c>
      <c r="M7" s="113">
        <v>173.08</v>
      </c>
      <c r="N7" s="113">
        <v>157.44999999999999</v>
      </c>
      <c r="O7" s="113">
        <v>131.91</v>
      </c>
      <c r="P7" s="113">
        <v>153.25</v>
      </c>
      <c r="Q7" s="113">
        <v>176.33</v>
      </c>
      <c r="R7" s="113">
        <v>219.41</v>
      </c>
      <c r="S7" s="113">
        <v>248.08</v>
      </c>
      <c r="T7" s="113">
        <v>292.06</v>
      </c>
      <c r="U7" s="113">
        <v>306.77999999999997</v>
      </c>
      <c r="V7" s="113">
        <v>250</v>
      </c>
      <c r="W7" s="113">
        <v>218</v>
      </c>
      <c r="X7" s="113">
        <v>213.15</v>
      </c>
      <c r="Y7" s="113">
        <v>193.88</v>
      </c>
      <c r="Z7" s="114"/>
      <c r="AA7" s="115">
        <v>212.10458333333327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550</v>
      </c>
      <c r="C13" s="125">
        <v>550</v>
      </c>
      <c r="D13" s="125">
        <v>550</v>
      </c>
      <c r="E13" s="125">
        <v>550</v>
      </c>
      <c r="F13" s="125">
        <v>550</v>
      </c>
      <c r="G13" s="125">
        <v>488.3</v>
      </c>
      <c r="H13" s="125">
        <v>487.2</v>
      </c>
      <c r="I13" s="125">
        <v>226.3</v>
      </c>
      <c r="J13" s="125">
        <v>298</v>
      </c>
      <c r="K13" s="125">
        <v>246.7</v>
      </c>
      <c r="L13" s="125">
        <v>448.4</v>
      </c>
      <c r="M13" s="125">
        <v>550</v>
      </c>
      <c r="N13" s="125">
        <v>550</v>
      </c>
      <c r="O13" s="125">
        <v>550</v>
      </c>
      <c r="P13" s="125">
        <v>547.20000000000005</v>
      </c>
      <c r="Q13" s="125">
        <v>417.7</v>
      </c>
      <c r="R13" s="125">
        <v>318.39999999999998</v>
      </c>
      <c r="S13" s="125">
        <v>264.5</v>
      </c>
      <c r="T13" s="125">
        <v>286.5</v>
      </c>
      <c r="U13" s="125">
        <v>369.5</v>
      </c>
      <c r="V13" s="125">
        <v>288.3</v>
      </c>
      <c r="W13" s="125">
        <v>436.3</v>
      </c>
      <c r="X13" s="125">
        <v>550</v>
      </c>
      <c r="Y13" s="126">
        <v>550</v>
      </c>
      <c r="Z13" s="127"/>
      <c r="AA13" s="128">
        <f t="shared" si="0"/>
        <v>10623.299999999997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>
        <v>221.2</v>
      </c>
      <c r="H15" s="129">
        <v>500</v>
      </c>
      <c r="I15" s="129">
        <v>500</v>
      </c>
      <c r="J15" s="129">
        <v>500</v>
      </c>
      <c r="K15" s="129">
        <v>486.9</v>
      </c>
      <c r="L15" s="129">
        <v>500</v>
      </c>
      <c r="M15" s="129">
        <v>500</v>
      </c>
      <c r="N15" s="129">
        <v>443.5</v>
      </c>
      <c r="O15" s="129">
        <v>407.4</v>
      </c>
      <c r="P15" s="129">
        <v>270.7</v>
      </c>
      <c r="Q15" s="129">
        <v>136.6</v>
      </c>
      <c r="R15" s="129">
        <v>500</v>
      </c>
      <c r="S15" s="129">
        <v>500</v>
      </c>
      <c r="T15" s="129">
        <v>500</v>
      </c>
      <c r="U15" s="129">
        <v>500</v>
      </c>
      <c r="V15" s="125">
        <v>461.4</v>
      </c>
      <c r="W15" s="129">
        <v>169.4</v>
      </c>
      <c r="X15" s="129">
        <v>161.9</v>
      </c>
      <c r="Y15" s="129"/>
      <c r="Z15" s="127"/>
      <c r="AA15" s="128">
        <f t="shared" si="0"/>
        <v>7258.9999999999991</v>
      </c>
    </row>
    <row r="16" spans="1:27" ht="30" customHeight="1" thickBot="1" x14ac:dyDescent="0.25">
      <c r="A16" s="81" t="s">
        <v>45</v>
      </c>
      <c r="B16" s="130">
        <f>IF(LEN(B$2)&gt;0,SUM(B11:B15),"")</f>
        <v>550</v>
      </c>
      <c r="C16" s="131">
        <f t="shared" ref="C16:Z16" si="1">IF(LEN(C$2)&gt;0,SUM(C11:C15),"")</f>
        <v>550</v>
      </c>
      <c r="D16" s="131">
        <f t="shared" si="1"/>
        <v>550</v>
      </c>
      <c r="E16" s="131">
        <f t="shared" si="1"/>
        <v>550</v>
      </c>
      <c r="F16" s="131">
        <f t="shared" si="1"/>
        <v>550</v>
      </c>
      <c r="G16" s="131">
        <f t="shared" si="1"/>
        <v>709.5</v>
      </c>
      <c r="H16" s="131">
        <f t="shared" si="1"/>
        <v>987.2</v>
      </c>
      <c r="I16" s="131">
        <f t="shared" si="1"/>
        <v>726.3</v>
      </c>
      <c r="J16" s="131">
        <f t="shared" si="1"/>
        <v>798</v>
      </c>
      <c r="K16" s="131">
        <f t="shared" si="1"/>
        <v>733.59999999999991</v>
      </c>
      <c r="L16" s="131">
        <f t="shared" si="1"/>
        <v>948.4</v>
      </c>
      <c r="M16" s="131">
        <f t="shared" si="1"/>
        <v>1050</v>
      </c>
      <c r="N16" s="131">
        <f t="shared" si="1"/>
        <v>993.5</v>
      </c>
      <c r="O16" s="131">
        <f t="shared" si="1"/>
        <v>957.4</v>
      </c>
      <c r="P16" s="131">
        <f t="shared" si="1"/>
        <v>817.90000000000009</v>
      </c>
      <c r="Q16" s="131">
        <f t="shared" si="1"/>
        <v>554.29999999999995</v>
      </c>
      <c r="R16" s="131">
        <f t="shared" si="1"/>
        <v>818.4</v>
      </c>
      <c r="S16" s="131">
        <f t="shared" si="1"/>
        <v>764.5</v>
      </c>
      <c r="T16" s="131">
        <f t="shared" si="1"/>
        <v>786.5</v>
      </c>
      <c r="U16" s="131">
        <f t="shared" si="1"/>
        <v>869.5</v>
      </c>
      <c r="V16" s="131">
        <f t="shared" si="1"/>
        <v>749.7</v>
      </c>
      <c r="W16" s="131">
        <f t="shared" si="1"/>
        <v>605.70000000000005</v>
      </c>
      <c r="X16" s="131">
        <f t="shared" si="1"/>
        <v>711.9</v>
      </c>
      <c r="Y16" s="131">
        <f t="shared" si="1"/>
        <v>550</v>
      </c>
      <c r="Z16" s="132" t="str">
        <f t="shared" si="1"/>
        <v/>
      </c>
      <c r="AA16" s="85">
        <f t="shared" si="0"/>
        <v>17882.3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3.5</v>
      </c>
      <c r="C23" s="129">
        <v>320.2</v>
      </c>
      <c r="D23" s="129">
        <v>387.9</v>
      </c>
      <c r="E23" s="129">
        <v>255.1</v>
      </c>
      <c r="F23" s="129">
        <v>346.3</v>
      </c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>
        <v>269.8</v>
      </c>
      <c r="Z23" s="127"/>
      <c r="AA23" s="128">
        <f t="shared" si="2"/>
        <v>1582.8</v>
      </c>
    </row>
    <row r="24" spans="1:27" ht="30" customHeight="1" thickBot="1" x14ac:dyDescent="0.25">
      <c r="A24" s="81" t="s">
        <v>43</v>
      </c>
      <c r="B24" s="130">
        <f>IF(LEN(B$2)&gt;0,SUM(B19:B23),"")</f>
        <v>3.5</v>
      </c>
      <c r="C24" s="131">
        <f t="shared" ref="C24:Z24" si="3">IF(LEN(C$2)&gt;0,SUM(C19:C23),"")</f>
        <v>320.2</v>
      </c>
      <c r="D24" s="131">
        <f t="shared" si="3"/>
        <v>387.9</v>
      </c>
      <c r="E24" s="131">
        <f t="shared" si="3"/>
        <v>255.1</v>
      </c>
      <c r="F24" s="131">
        <f t="shared" si="3"/>
        <v>346.3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269.8</v>
      </c>
      <c r="Z24" s="132" t="str">
        <f t="shared" si="3"/>
        <v/>
      </c>
      <c r="AA24" s="85">
        <f t="shared" si="2"/>
        <v>1582.8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2021-10-20T11:08:30Z</dcterms:created>
  <dcterms:modified xsi:type="dcterms:W3CDTF">2021-10-20T11:08:30Z</dcterms:modified>
</cp:coreProperties>
</file>