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[1]SPOT_Orders_OverView_01!$A$44:$A$77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<sst xmlns="http://schemas.openxmlformats.org/spreadsheetml/2006/main" count="109" uniqueCount="48">
  <si>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19/10/2021 14:16:20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</si>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</sst>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590</c:v>
                </c:pt>
                <c:pt idx="1">
                  <c:v>410</c:v>
                </c:pt>
                <c:pt idx="2">
                  <c:v>410</c:v>
                </c:pt>
                <c:pt idx="3">
                  <c:v>410</c:v>
                </c:pt>
                <c:pt idx="4">
                  <c:v>410</c:v>
                </c:pt>
                <c:pt idx="5">
                  <c:v>410</c:v>
                </c:pt>
                <c:pt idx="6">
                  <c:v>410</c:v>
                </c:pt>
                <c:pt idx="7">
                  <c:v>410</c:v>
                </c:pt>
                <c:pt idx="8">
                  <c:v>410</c:v>
                </c:pt>
                <c:pt idx="9">
                  <c:v>410</c:v>
                </c:pt>
                <c:pt idx="10">
                  <c:v>410</c:v>
                </c:pt>
                <c:pt idx="11">
                  <c:v>410</c:v>
                </c:pt>
                <c:pt idx="12">
                  <c:v>410</c:v>
                </c:pt>
                <c:pt idx="13">
                  <c:v>410</c:v>
                </c:pt>
                <c:pt idx="14">
                  <c:v>410</c:v>
                </c:pt>
                <c:pt idx="15">
                  <c:v>410</c:v>
                </c:pt>
                <c:pt idx="16">
                  <c:v>410</c:v>
                </c:pt>
                <c:pt idx="17">
                  <c:v>410</c:v>
                </c:pt>
                <c:pt idx="18">
                  <c:v>410</c:v>
                </c:pt>
                <c:pt idx="19">
                  <c:v>410</c:v>
                </c:pt>
                <c:pt idx="20">
                  <c:v>410</c:v>
                </c:pt>
                <c:pt idx="21">
                  <c:v>410</c:v>
                </c:pt>
                <c:pt idx="22">
                  <c:v>410</c:v>
                </c:pt>
                <c:pt idx="23">
                  <c:v>410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2686.1880000000001</c:v>
                </c:pt>
                <c:pt idx="1">
                  <c:v>2591.502</c:v>
                </c:pt>
                <c:pt idx="2">
                  <c:v>2545.0619999999999</c:v>
                </c:pt>
                <c:pt idx="3">
                  <c:v>2524.5899999999997</c:v>
                </c:pt>
                <c:pt idx="4">
                  <c:v>2545.09</c:v>
                </c:pt>
                <c:pt idx="5">
                  <c:v>2759.248</c:v>
                </c:pt>
                <c:pt idx="6">
                  <c:v>2936.721</c:v>
                </c:pt>
                <c:pt idx="7">
                  <c:v>3101.9920000000002</c:v>
                </c:pt>
                <c:pt idx="8">
                  <c:v>3100.1120000000001</c:v>
                </c:pt>
                <c:pt idx="9">
                  <c:v>3050.4639999999999</c:v>
                </c:pt>
                <c:pt idx="10">
                  <c:v>2924.1750000000002</c:v>
                </c:pt>
                <c:pt idx="11">
                  <c:v>2699.4379999999996</c:v>
                </c:pt>
                <c:pt idx="12">
                  <c:v>2648.0819999999999</c:v>
                </c:pt>
                <c:pt idx="13">
                  <c:v>2648.0819999999999</c:v>
                </c:pt>
                <c:pt idx="14">
                  <c:v>2664.047</c:v>
                </c:pt>
                <c:pt idx="15">
                  <c:v>2754.7869999999998</c:v>
                </c:pt>
                <c:pt idx="16">
                  <c:v>2883.761</c:v>
                </c:pt>
                <c:pt idx="17">
                  <c:v>3192.2</c:v>
                </c:pt>
                <c:pt idx="18">
                  <c:v>3353.1149999999998</c:v>
                </c:pt>
                <c:pt idx="19">
                  <c:v>3412.6950000000002</c:v>
                </c:pt>
                <c:pt idx="20">
                  <c:v>3238.8229999999999</c:v>
                </c:pt>
                <c:pt idx="21">
                  <c:v>2952.2169999999996</c:v>
                </c:pt>
                <c:pt idx="22">
                  <c:v>2985.826</c:v>
                </c:pt>
                <c:pt idx="23">
                  <c:v>2722.692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878</c:v>
                </c:pt>
                <c:pt idx="1">
                  <c:v>924</c:v>
                </c:pt>
                <c:pt idx="2">
                  <c:v>961</c:v>
                </c:pt>
                <c:pt idx="3">
                  <c:v>944.93000000000006</c:v>
                </c:pt>
                <c:pt idx="4">
                  <c:v>978</c:v>
                </c:pt>
                <c:pt idx="5">
                  <c:v>878.048</c:v>
                </c:pt>
                <c:pt idx="6">
                  <c:v>811.37699999999995</c:v>
                </c:pt>
                <c:pt idx="7">
                  <c:v>512.4</c:v>
                </c:pt>
                <c:pt idx="8">
                  <c:v>347.9</c:v>
                </c:pt>
                <c:pt idx="9">
                  <c:v>272.39999999999998</c:v>
                </c:pt>
                <c:pt idx="10">
                  <c:v>585.20000000000005</c:v>
                </c:pt>
                <c:pt idx="11">
                  <c:v>756</c:v>
                </c:pt>
                <c:pt idx="12">
                  <c:v>756</c:v>
                </c:pt>
                <c:pt idx="13">
                  <c:v>756</c:v>
                </c:pt>
                <c:pt idx="14">
                  <c:v>790</c:v>
                </c:pt>
                <c:pt idx="15">
                  <c:v>867.40000000000009</c:v>
                </c:pt>
                <c:pt idx="16">
                  <c:v>1103.9000000000001</c:v>
                </c:pt>
                <c:pt idx="17">
                  <c:v>1105.5999999999999</c:v>
                </c:pt>
                <c:pt idx="18">
                  <c:v>1101</c:v>
                </c:pt>
                <c:pt idx="19">
                  <c:v>1267</c:v>
                </c:pt>
                <c:pt idx="20">
                  <c:v>1228</c:v>
                </c:pt>
                <c:pt idx="21">
                  <c:v>1321</c:v>
                </c:pt>
                <c:pt idx="22">
                  <c:v>1328</c:v>
                </c:pt>
                <c:pt idx="23">
                  <c:v>1388.8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1232.3089999999997</c:v>
                </c:pt>
                <c:pt idx="1">
                  <c:v>1244.8489999999999</c:v>
                </c:pt>
                <c:pt idx="2">
                  <c:v>1254.904</c:v>
                </c:pt>
                <c:pt idx="3">
                  <c:v>1246.559</c:v>
                </c:pt>
                <c:pt idx="4">
                  <c:v>1243.914</c:v>
                </c:pt>
                <c:pt idx="5">
                  <c:v>1250.6530000000002</c:v>
                </c:pt>
                <c:pt idx="6">
                  <c:v>1279.8120000000001</c:v>
                </c:pt>
                <c:pt idx="7">
                  <c:v>1515.5970000000002</c:v>
                </c:pt>
                <c:pt idx="8">
                  <c:v>2045.5639999999996</c:v>
                </c:pt>
                <c:pt idx="9">
                  <c:v>2547.5709999999999</c:v>
                </c:pt>
                <c:pt idx="10">
                  <c:v>2866.7009999999996</c:v>
                </c:pt>
                <c:pt idx="11">
                  <c:v>2952.8469999999998</c:v>
                </c:pt>
                <c:pt idx="12">
                  <c:v>2898.8439999999991</c:v>
                </c:pt>
                <c:pt idx="13">
                  <c:v>2717.1640000000002</c:v>
                </c:pt>
                <c:pt idx="14">
                  <c:v>2427.0550000000007</c:v>
                </c:pt>
                <c:pt idx="15">
                  <c:v>1975.7879999999998</c:v>
                </c:pt>
                <c:pt idx="16">
                  <c:v>1354.7719999999999</c:v>
                </c:pt>
                <c:pt idx="17">
                  <c:v>870.4319999999999</c:v>
                </c:pt>
                <c:pt idx="18">
                  <c:v>758.29299999999989</c:v>
                </c:pt>
                <c:pt idx="19">
                  <c:v>714.94600000000014</c:v>
                </c:pt>
                <c:pt idx="20">
                  <c:v>672.08300000000008</c:v>
                </c:pt>
                <c:pt idx="21">
                  <c:v>621.05200000000002</c:v>
                </c:pt>
                <c:pt idx="22">
                  <c:v>569.05100000000004</c:v>
                </c:pt>
                <c:pt idx="23">
                  <c:v>524.81000000000006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4">
                  <c:v>26</c:v>
                </c:pt>
                <c:pt idx="5">
                  <c:v>110</c:v>
                </c:pt>
                <c:pt idx="6">
                  <c:v>230</c:v>
                </c:pt>
                <c:pt idx="7">
                  <c:v>600</c:v>
                </c:pt>
                <c:pt idx="8">
                  <c:v>651</c:v>
                </c:pt>
                <c:pt idx="9">
                  <c:v>567</c:v>
                </c:pt>
                <c:pt idx="10">
                  <c:v>142</c:v>
                </c:pt>
                <c:pt idx="11">
                  <c:v>140</c:v>
                </c:pt>
                <c:pt idx="12">
                  <c:v>110</c:v>
                </c:pt>
                <c:pt idx="13">
                  <c:v>26</c:v>
                </c:pt>
                <c:pt idx="14">
                  <c:v>64</c:v>
                </c:pt>
                <c:pt idx="15">
                  <c:v>73</c:v>
                </c:pt>
                <c:pt idx="16">
                  <c:v>347</c:v>
                </c:pt>
                <c:pt idx="17">
                  <c:v>748</c:v>
                </c:pt>
                <c:pt idx="18">
                  <c:v>1279.3920000000001</c:v>
                </c:pt>
                <c:pt idx="19">
                  <c:v>1226</c:v>
                </c:pt>
                <c:pt idx="20">
                  <c:v>1053.8130000000001</c:v>
                </c:pt>
                <c:pt idx="21">
                  <c:v>686</c:v>
                </c:pt>
                <c:pt idx="22">
                  <c:v>357.70499999999998</c:v>
                </c:pt>
                <c:pt idx="23">
                  <c:v>140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5314712"/>
        <c:axId val="185317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5416.4969999999994</c:v>
                </c:pt>
                <c:pt idx="1">
                  <c:v>5200.3509999999997</c:v>
                </c:pt>
                <c:pt idx="2">
                  <c:v>5170.9660000000003</c:v>
                </c:pt>
                <c:pt idx="3">
                  <c:v>5126.0789999999997</c:v>
                </c:pt>
                <c:pt idx="4">
                  <c:v>5203.0039999999981</c:v>
                </c:pt>
                <c:pt idx="5">
                  <c:v>5407.9060000000009</c:v>
                </c:pt>
                <c:pt idx="6">
                  <c:v>5667.898000000002</c:v>
                </c:pt>
                <c:pt idx="7">
                  <c:v>6140.0649999999996</c:v>
                </c:pt>
                <c:pt idx="8">
                  <c:v>6554.53</c:v>
                </c:pt>
                <c:pt idx="9">
                  <c:v>6847.4120000000021</c:v>
                </c:pt>
                <c:pt idx="10">
                  <c:v>6928.0480000000016</c:v>
                </c:pt>
                <c:pt idx="11">
                  <c:v>6958.29</c:v>
                </c:pt>
                <c:pt idx="12">
                  <c:v>6822.9350000000004</c:v>
                </c:pt>
                <c:pt idx="13">
                  <c:v>6557.2470000000003</c:v>
                </c:pt>
                <c:pt idx="14">
                  <c:v>6355.1390000000001</c:v>
                </c:pt>
                <c:pt idx="15">
                  <c:v>6081.0039999999999</c:v>
                </c:pt>
                <c:pt idx="16">
                  <c:v>6099.4219999999996</c:v>
                </c:pt>
                <c:pt idx="17">
                  <c:v>6326.2120000000004</c:v>
                </c:pt>
                <c:pt idx="18">
                  <c:v>6901.7979999999989</c:v>
                </c:pt>
                <c:pt idx="19">
                  <c:v>7030.6409999999987</c:v>
                </c:pt>
                <c:pt idx="20">
                  <c:v>6602.6889999999994</c:v>
                </c:pt>
                <c:pt idx="21">
                  <c:v>5990.2690000000002</c:v>
                </c:pt>
                <c:pt idx="22">
                  <c:v>5650.5820000000012</c:v>
                </c:pt>
                <c:pt idx="23">
                  <c:v>5186.2690000000021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314712"/>
        <c:axId val="185317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180.07</c:v>
                </c:pt>
                <c:pt idx="1">
                  <c:v>172.87</c:v>
                </c:pt>
                <c:pt idx="2">
                  <c:v>172.69</c:v>
                </c:pt>
                <c:pt idx="3">
                  <c:v>163.32</c:v>
                </c:pt>
                <c:pt idx="4">
                  <c:v>172.7</c:v>
                </c:pt>
                <c:pt idx="5">
                  <c:v>206.61</c:v>
                </c:pt>
                <c:pt idx="6">
                  <c:v>245.02</c:v>
                </c:pt>
                <c:pt idx="7">
                  <c:v>300</c:v>
                </c:pt>
                <c:pt idx="8">
                  <c:v>313</c:v>
                </c:pt>
                <c:pt idx="9">
                  <c:v>255.07</c:v>
                </c:pt>
                <c:pt idx="10">
                  <c:v>215.22</c:v>
                </c:pt>
                <c:pt idx="11">
                  <c:v>196.98</c:v>
                </c:pt>
                <c:pt idx="12">
                  <c:v>184.99</c:v>
                </c:pt>
                <c:pt idx="13">
                  <c:v>184.99</c:v>
                </c:pt>
                <c:pt idx="14">
                  <c:v>188.37</c:v>
                </c:pt>
                <c:pt idx="15">
                  <c:v>207.34</c:v>
                </c:pt>
                <c:pt idx="16">
                  <c:v>249.87</c:v>
                </c:pt>
                <c:pt idx="17">
                  <c:v>283.52</c:v>
                </c:pt>
                <c:pt idx="18">
                  <c:v>313.31</c:v>
                </c:pt>
                <c:pt idx="19">
                  <c:v>322.42</c:v>
                </c:pt>
                <c:pt idx="20">
                  <c:v>293.52999999999997</c:v>
                </c:pt>
                <c:pt idx="21">
                  <c:v>230.73</c:v>
                </c:pt>
                <c:pt idx="22">
                  <c:v>227.89</c:v>
                </c:pt>
                <c:pt idx="23">
                  <c:v>197.03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316280"/>
        <c:axId val="185316672"/>
      </c:lineChart>
      <c:catAx>
        <c:axId val="185314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317064"/>
        <c:crosses val="autoZero"/>
        <c:auto val="1"/>
        <c:lblAlgn val="ctr"/>
        <c:lblOffset val="100"/>
        <c:noMultiLvlLbl val="0"/>
      </c:catAx>
      <c:valAx>
        <c:axId val="185317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314712"/>
        <c:crosses val="autoZero"/>
        <c:crossBetween val="between"/>
      </c:valAx>
      <c:valAx>
        <c:axId val="185316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316280"/>
        <c:crosses val="max"/>
        <c:crossBetween val="between"/>
      </c:valAx>
      <c:catAx>
        <c:axId val="185316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316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44489</v>
          </cell>
        </row>
        <row r="5">
          <cell r="C5" t="str">
            <v>DAM</v>
          </cell>
        </row>
        <row r="26">
          <cell r="C26">
            <v>10020</v>
          </cell>
        </row>
        <row r="27">
          <cell r="C27">
            <v>68920.909000000029</v>
          </cell>
        </row>
        <row r="28">
          <cell r="C28">
            <v>8636.91</v>
          </cell>
        </row>
        <row r="29">
          <cell r="C29">
            <v>21861.955000000002</v>
          </cell>
        </row>
        <row r="30">
          <cell r="C30">
            <v>36785.57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21300.165000000001</v>
          </cell>
        </row>
        <row r="39">
          <cell r="C39">
            <v>31928.821</v>
          </cell>
        </row>
        <row r="40">
          <cell r="C40">
            <v>74010.356999999989</v>
          </cell>
        </row>
        <row r="41">
          <cell r="C41">
            <v>264.07</v>
          </cell>
        </row>
        <row r="42">
          <cell r="C42">
            <v>15481.84</v>
          </cell>
        </row>
        <row r="43">
          <cell r="C43">
            <v>3240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180.07</v>
          </cell>
          <cell r="C7">
            <v>172.87</v>
          </cell>
          <cell r="D7">
            <v>172.69</v>
          </cell>
          <cell r="E7">
            <v>163.32</v>
          </cell>
          <cell r="F7">
            <v>172.7</v>
          </cell>
          <cell r="G7">
            <v>206.61</v>
          </cell>
          <cell r="H7">
            <v>245.02</v>
          </cell>
          <cell r="I7">
            <v>300</v>
          </cell>
          <cell r="J7">
            <v>313</v>
          </cell>
          <cell r="K7">
            <v>255.07</v>
          </cell>
          <cell r="L7">
            <v>215.22</v>
          </cell>
          <cell r="M7">
            <v>196.98</v>
          </cell>
          <cell r="N7">
            <v>184.99</v>
          </cell>
          <cell r="O7">
            <v>184.99</v>
          </cell>
          <cell r="P7">
            <v>188.37</v>
          </cell>
          <cell r="Q7">
            <v>207.34</v>
          </cell>
          <cell r="R7">
            <v>249.87</v>
          </cell>
          <cell r="S7">
            <v>283.52</v>
          </cell>
          <cell r="T7">
            <v>313.31</v>
          </cell>
          <cell r="U7">
            <v>322.42</v>
          </cell>
          <cell r="V7">
            <v>293.52999999999997</v>
          </cell>
          <cell r="W7">
            <v>230.73</v>
          </cell>
          <cell r="X7">
            <v>227.89</v>
          </cell>
          <cell r="Y7">
            <v>197.03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180.07</v>
          </cell>
          <cell r="C7">
            <v>172.87</v>
          </cell>
          <cell r="D7">
            <v>172.69</v>
          </cell>
          <cell r="E7">
            <v>163.32</v>
          </cell>
          <cell r="F7">
            <v>172.7</v>
          </cell>
          <cell r="G7">
            <v>206.61</v>
          </cell>
          <cell r="H7">
            <v>245.02</v>
          </cell>
          <cell r="I7">
            <v>300</v>
          </cell>
          <cell r="J7">
            <v>313</v>
          </cell>
          <cell r="K7">
            <v>255.07</v>
          </cell>
          <cell r="L7">
            <v>215.22</v>
          </cell>
          <cell r="M7">
            <v>196.98</v>
          </cell>
          <cell r="N7">
            <v>184.99</v>
          </cell>
          <cell r="O7">
            <v>184.99</v>
          </cell>
          <cell r="P7">
            <v>188.37</v>
          </cell>
          <cell r="Q7">
            <v>207.34</v>
          </cell>
          <cell r="R7">
            <v>249.87</v>
          </cell>
          <cell r="S7">
            <v>283.52</v>
          </cell>
          <cell r="T7">
            <v>313.31</v>
          </cell>
          <cell r="U7">
            <v>322.42</v>
          </cell>
          <cell r="V7">
            <v>293.52999999999997</v>
          </cell>
          <cell r="W7">
            <v>230.73</v>
          </cell>
          <cell r="X7">
            <v>227.89</v>
          </cell>
          <cell r="Y7">
            <v>197.03</v>
          </cell>
        </row>
        <row r="11">
          <cell r="B11">
            <v>180</v>
          </cell>
        </row>
        <row r="12">
          <cell r="B12">
            <v>205</v>
          </cell>
          <cell r="C12">
            <v>205</v>
          </cell>
          <cell r="D12">
            <v>205</v>
          </cell>
          <cell r="E12">
            <v>205</v>
          </cell>
          <cell r="F12">
            <v>205</v>
          </cell>
          <cell r="G12">
            <v>205</v>
          </cell>
          <cell r="H12">
            <v>205</v>
          </cell>
          <cell r="I12">
            <v>205</v>
          </cell>
          <cell r="J12">
            <v>205</v>
          </cell>
          <cell r="K12">
            <v>205</v>
          </cell>
          <cell r="L12">
            <v>205</v>
          </cell>
          <cell r="M12">
            <v>205</v>
          </cell>
          <cell r="N12">
            <v>205</v>
          </cell>
          <cell r="O12">
            <v>205</v>
          </cell>
          <cell r="P12">
            <v>205</v>
          </cell>
          <cell r="Q12">
            <v>205</v>
          </cell>
          <cell r="R12">
            <v>205</v>
          </cell>
          <cell r="S12">
            <v>205</v>
          </cell>
          <cell r="T12">
            <v>205</v>
          </cell>
          <cell r="U12">
            <v>205</v>
          </cell>
          <cell r="V12">
            <v>205</v>
          </cell>
          <cell r="W12">
            <v>205</v>
          </cell>
          <cell r="X12">
            <v>205</v>
          </cell>
          <cell r="Y12">
            <v>205</v>
          </cell>
        </row>
        <row r="13">
          <cell r="B13">
            <v>205</v>
          </cell>
          <cell r="C13">
            <v>205</v>
          </cell>
          <cell r="D13">
            <v>205</v>
          </cell>
          <cell r="E13">
            <v>205</v>
          </cell>
          <cell r="F13">
            <v>205</v>
          </cell>
          <cell r="G13">
            <v>205</v>
          </cell>
          <cell r="H13">
            <v>205</v>
          </cell>
          <cell r="I13">
            <v>205</v>
          </cell>
          <cell r="J13">
            <v>205</v>
          </cell>
          <cell r="K13">
            <v>205</v>
          </cell>
          <cell r="L13">
            <v>205</v>
          </cell>
          <cell r="M13">
            <v>205</v>
          </cell>
          <cell r="N13">
            <v>205</v>
          </cell>
          <cell r="O13">
            <v>205</v>
          </cell>
          <cell r="P13">
            <v>205</v>
          </cell>
          <cell r="Q13">
            <v>205</v>
          </cell>
          <cell r="R13">
            <v>205</v>
          </cell>
          <cell r="S13">
            <v>205</v>
          </cell>
          <cell r="T13">
            <v>205</v>
          </cell>
          <cell r="U13">
            <v>205</v>
          </cell>
          <cell r="V13">
            <v>205</v>
          </cell>
          <cell r="W13">
            <v>205</v>
          </cell>
          <cell r="X13">
            <v>205</v>
          </cell>
          <cell r="Y13">
            <v>205</v>
          </cell>
        </row>
        <row r="23">
          <cell r="B23">
            <v>408</v>
          </cell>
          <cell r="C23">
            <v>408</v>
          </cell>
          <cell r="D23">
            <v>408</v>
          </cell>
          <cell r="E23">
            <v>408</v>
          </cell>
          <cell r="F23">
            <v>408</v>
          </cell>
          <cell r="G23">
            <v>408</v>
          </cell>
          <cell r="H23">
            <v>408</v>
          </cell>
          <cell r="I23">
            <v>405</v>
          </cell>
          <cell r="J23">
            <v>405</v>
          </cell>
          <cell r="K23">
            <v>405</v>
          </cell>
          <cell r="L23">
            <v>402</v>
          </cell>
          <cell r="M23">
            <v>400</v>
          </cell>
          <cell r="N23">
            <v>400</v>
          </cell>
          <cell r="O23">
            <v>400</v>
          </cell>
          <cell r="P23">
            <v>400</v>
          </cell>
          <cell r="Q23">
            <v>402</v>
          </cell>
          <cell r="R23">
            <v>405</v>
          </cell>
          <cell r="S23">
            <v>405</v>
          </cell>
          <cell r="T23">
            <v>405</v>
          </cell>
          <cell r="U23">
            <v>408</v>
          </cell>
          <cell r="V23">
            <v>410</v>
          </cell>
          <cell r="W23">
            <v>410</v>
          </cell>
          <cell r="X23">
            <v>410</v>
          </cell>
          <cell r="Y23">
            <v>410</v>
          </cell>
        </row>
        <row r="24">
          <cell r="T24">
            <v>120</v>
          </cell>
          <cell r="U24">
            <v>174.49600000000001</v>
          </cell>
        </row>
        <row r="25">
          <cell r="B25">
            <v>322.041</v>
          </cell>
          <cell r="C25">
            <v>312.91800000000001</v>
          </cell>
          <cell r="D25">
            <v>313.66199999999998</v>
          </cell>
          <cell r="E25">
            <v>300.48599999999999</v>
          </cell>
          <cell r="F25">
            <v>313.68</v>
          </cell>
          <cell r="G25">
            <v>361.34800000000001</v>
          </cell>
          <cell r="H25">
            <v>369.38900000000001</v>
          </cell>
          <cell r="I25">
            <v>375</v>
          </cell>
          <cell r="J25">
            <v>373</v>
          </cell>
          <cell r="K25">
            <v>353.66300000000001</v>
          </cell>
          <cell r="L25">
            <v>341.92899999999997</v>
          </cell>
          <cell r="M25">
            <v>334.41</v>
          </cell>
          <cell r="N25">
            <v>322.95699999999999</v>
          </cell>
          <cell r="O25">
            <v>322.95699999999999</v>
          </cell>
          <cell r="P25">
            <v>328.709</v>
          </cell>
          <cell r="Q25">
            <v>350.66199999999998</v>
          </cell>
          <cell r="R25">
            <v>372</v>
          </cell>
          <cell r="S25">
            <v>372</v>
          </cell>
          <cell r="T25">
            <v>372</v>
          </cell>
          <cell r="U25">
            <v>374</v>
          </cell>
          <cell r="V25">
            <v>374</v>
          </cell>
          <cell r="W25">
            <v>365.97</v>
          </cell>
          <cell r="X25">
            <v>374</v>
          </cell>
          <cell r="Y25">
            <v>345.88299999999998</v>
          </cell>
        </row>
        <row r="26">
          <cell r="B26">
            <v>352</v>
          </cell>
          <cell r="C26">
            <v>272.04199999999997</v>
          </cell>
          <cell r="D26">
            <v>265</v>
          </cell>
          <cell r="E26">
            <v>265</v>
          </cell>
          <cell r="F26">
            <v>265</v>
          </cell>
          <cell r="G26">
            <v>352</v>
          </cell>
          <cell r="H26">
            <v>352</v>
          </cell>
          <cell r="I26">
            <v>352</v>
          </cell>
          <cell r="J26">
            <v>352</v>
          </cell>
          <cell r="K26">
            <v>352</v>
          </cell>
          <cell r="L26">
            <v>352</v>
          </cell>
          <cell r="M26">
            <v>352</v>
          </cell>
          <cell r="N26">
            <v>352</v>
          </cell>
          <cell r="O26">
            <v>352</v>
          </cell>
          <cell r="P26">
            <v>352</v>
          </cell>
          <cell r="Q26">
            <v>352</v>
          </cell>
          <cell r="R26">
            <v>352</v>
          </cell>
          <cell r="S26">
            <v>396.68900000000002</v>
          </cell>
          <cell r="T26">
            <v>436</v>
          </cell>
          <cell r="U26">
            <v>436</v>
          </cell>
          <cell r="V26">
            <v>436</v>
          </cell>
          <cell r="W26">
            <v>352</v>
          </cell>
          <cell r="X26">
            <v>352</v>
          </cell>
          <cell r="Y26">
            <v>352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550</v>
          </cell>
        </row>
        <row r="28">
          <cell r="I28">
            <v>49</v>
          </cell>
          <cell r="J28">
            <v>49</v>
          </cell>
          <cell r="K28">
            <v>49</v>
          </cell>
          <cell r="L28">
            <v>49</v>
          </cell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I29">
            <v>49</v>
          </cell>
          <cell r="J29">
            <v>49</v>
          </cell>
          <cell r="K29">
            <v>49</v>
          </cell>
          <cell r="L29">
            <v>49</v>
          </cell>
          <cell r="S29">
            <v>49</v>
          </cell>
          <cell r="T29">
            <v>49</v>
          </cell>
          <cell r="U29">
            <v>49</v>
          </cell>
          <cell r="V29">
            <v>49</v>
          </cell>
        </row>
        <row r="30">
          <cell r="I30">
            <v>49</v>
          </cell>
          <cell r="J30">
            <v>49</v>
          </cell>
          <cell r="K30">
            <v>49</v>
          </cell>
          <cell r="L30">
            <v>49</v>
          </cell>
          <cell r="S30">
            <v>49</v>
          </cell>
          <cell r="T30">
            <v>49</v>
          </cell>
          <cell r="U30">
            <v>49</v>
          </cell>
          <cell r="V30">
            <v>49</v>
          </cell>
        </row>
        <row r="32">
          <cell r="B32">
            <v>330</v>
          </cell>
          <cell r="C32">
            <v>330</v>
          </cell>
          <cell r="D32">
            <v>290</v>
          </cell>
          <cell r="E32">
            <v>290</v>
          </cell>
          <cell r="F32">
            <v>290</v>
          </cell>
          <cell r="G32">
            <v>340</v>
          </cell>
          <cell r="H32">
            <v>361.53699999999998</v>
          </cell>
          <cell r="I32">
            <v>375.09199999999998</v>
          </cell>
          <cell r="J32">
            <v>375.21199999999999</v>
          </cell>
          <cell r="K32">
            <v>364.52100000000002</v>
          </cell>
          <cell r="L32">
            <v>354.267</v>
          </cell>
          <cell r="M32">
            <v>332.37599999999998</v>
          </cell>
          <cell r="N32">
            <v>312.125</v>
          </cell>
          <cell r="O32">
            <v>312.125</v>
          </cell>
          <cell r="P32">
            <v>318.161</v>
          </cell>
          <cell r="Q32">
            <v>344.80799999999999</v>
          </cell>
          <cell r="R32">
            <v>368.96199999999999</v>
          </cell>
          <cell r="S32">
            <v>373.61099999999999</v>
          </cell>
          <cell r="T32">
            <v>375.21499999999997</v>
          </cell>
          <cell r="U32">
            <v>375.29899999999998</v>
          </cell>
          <cell r="V32">
            <v>375.03199999999998</v>
          </cell>
          <cell r="W32">
            <v>353.81900000000002</v>
          </cell>
          <cell r="X32">
            <v>351.92599999999999</v>
          </cell>
          <cell r="Y32">
            <v>334.06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280</v>
          </cell>
          <cell r="C35">
            <v>280</v>
          </cell>
          <cell r="D35">
            <v>280</v>
          </cell>
          <cell r="E35">
            <v>280</v>
          </cell>
          <cell r="F35">
            <v>280</v>
          </cell>
          <cell r="G35">
            <v>280</v>
          </cell>
          <cell r="H35">
            <v>348.61200000000002</v>
          </cell>
          <cell r="I35">
            <v>350</v>
          </cell>
          <cell r="J35">
            <v>350</v>
          </cell>
          <cell r="K35">
            <v>337.73700000000002</v>
          </cell>
          <cell r="L35">
            <v>301.07600000000002</v>
          </cell>
          <cell r="M35">
            <v>273.29899999999998</v>
          </cell>
          <cell r="N35">
            <v>266.29300000000001</v>
          </cell>
          <cell r="O35">
            <v>266.29300000000001</v>
          </cell>
          <cell r="P35">
            <v>268.26799999999997</v>
          </cell>
          <cell r="Q35">
            <v>287.41699999999997</v>
          </cell>
          <cell r="R35">
            <v>341.65499999999997</v>
          </cell>
          <cell r="S35">
            <v>350</v>
          </cell>
          <cell r="T35">
            <v>350</v>
          </cell>
          <cell r="U35">
            <v>350</v>
          </cell>
          <cell r="V35">
            <v>349.416</v>
          </cell>
          <cell r="W35">
            <v>331.68299999999999</v>
          </cell>
          <cell r="X35">
            <v>350</v>
          </cell>
          <cell r="Y35">
            <v>273.32900000000001</v>
          </cell>
        </row>
        <row r="36">
          <cell r="B36">
            <v>316.24700000000001</v>
          </cell>
          <cell r="C36">
            <v>310.642</v>
          </cell>
          <cell r="D36">
            <v>310.5</v>
          </cell>
          <cell r="E36">
            <v>303.20400000000001</v>
          </cell>
          <cell r="F36">
            <v>310.51</v>
          </cell>
          <cell r="G36">
            <v>340</v>
          </cell>
          <cell r="H36">
            <v>369.28300000000002</v>
          </cell>
          <cell r="I36">
            <v>370</v>
          </cell>
          <cell r="J36">
            <v>370</v>
          </cell>
          <cell r="K36">
            <v>362.64299999999997</v>
          </cell>
          <cell r="L36">
            <v>348.00299999999999</v>
          </cell>
          <cell r="M36">
            <v>329.45299999999997</v>
          </cell>
          <cell r="N36">
            <v>316.80700000000002</v>
          </cell>
          <cell r="O36">
            <v>316.80700000000002</v>
          </cell>
          <cell r="P36">
            <v>319.00900000000001</v>
          </cell>
          <cell r="Q36">
            <v>340</v>
          </cell>
          <cell r="R36">
            <v>366.24400000000003</v>
          </cell>
          <cell r="S36">
            <v>370</v>
          </cell>
          <cell r="T36">
            <v>370</v>
          </cell>
          <cell r="U36">
            <v>370</v>
          </cell>
          <cell r="V36">
            <v>369.47500000000002</v>
          </cell>
          <cell r="W36">
            <v>360.84500000000003</v>
          </cell>
          <cell r="X36">
            <v>370</v>
          </cell>
          <cell r="Y36">
            <v>329.52</v>
          </cell>
        </row>
        <row r="38">
          <cell r="T38">
            <v>90</v>
          </cell>
          <cell r="U38">
            <v>90</v>
          </cell>
        </row>
        <row r="39">
          <cell r="T39">
            <v>70</v>
          </cell>
          <cell r="U39">
            <v>70</v>
          </cell>
          <cell r="V39">
            <v>70</v>
          </cell>
          <cell r="W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I41">
            <v>65</v>
          </cell>
          <cell r="J41">
            <v>116</v>
          </cell>
          <cell r="K41">
            <v>65</v>
          </cell>
          <cell r="T41">
            <v>116</v>
          </cell>
          <cell r="U41">
            <v>116</v>
          </cell>
          <cell r="V41">
            <v>116</v>
          </cell>
          <cell r="W41">
            <v>116</v>
          </cell>
        </row>
        <row r="42">
          <cell r="T42">
            <v>108.392</v>
          </cell>
          <cell r="U42">
            <v>115</v>
          </cell>
          <cell r="V42">
            <v>112.813</v>
          </cell>
        </row>
        <row r="43">
          <cell r="T43">
            <v>185</v>
          </cell>
          <cell r="U43">
            <v>80</v>
          </cell>
        </row>
        <row r="44">
          <cell r="Q44">
            <v>35</v>
          </cell>
          <cell r="R44">
            <v>35</v>
          </cell>
        </row>
        <row r="45">
          <cell r="H45">
            <v>120</v>
          </cell>
          <cell r="I45">
            <v>120</v>
          </cell>
          <cell r="J45">
            <v>120</v>
          </cell>
          <cell r="K45">
            <v>120</v>
          </cell>
          <cell r="R45">
            <v>120</v>
          </cell>
          <cell r="S45">
            <v>120</v>
          </cell>
          <cell r="T45">
            <v>120</v>
          </cell>
          <cell r="U45">
            <v>120</v>
          </cell>
          <cell r="V45">
            <v>120</v>
          </cell>
          <cell r="W45">
            <v>120</v>
          </cell>
          <cell r="X45">
            <v>120</v>
          </cell>
        </row>
        <row r="46">
          <cell r="I46">
            <v>120</v>
          </cell>
          <cell r="J46">
            <v>120</v>
          </cell>
          <cell r="K46">
            <v>120</v>
          </cell>
          <cell r="S46">
            <v>120</v>
          </cell>
          <cell r="T46">
            <v>120</v>
          </cell>
          <cell r="U46">
            <v>120</v>
          </cell>
          <cell r="V46">
            <v>120</v>
          </cell>
          <cell r="W46">
            <v>120</v>
          </cell>
          <cell r="X46">
            <v>97.704999999999998</v>
          </cell>
        </row>
        <row r="47">
          <cell r="I47">
            <v>120</v>
          </cell>
          <cell r="J47">
            <v>120</v>
          </cell>
          <cell r="K47">
            <v>120</v>
          </cell>
          <cell r="S47">
            <v>120</v>
          </cell>
          <cell r="T47">
            <v>120</v>
          </cell>
          <cell r="U47">
            <v>120</v>
          </cell>
          <cell r="V47">
            <v>120</v>
          </cell>
          <cell r="W47">
            <v>120</v>
          </cell>
        </row>
        <row r="48">
          <cell r="F48">
            <v>26</v>
          </cell>
          <cell r="G48">
            <v>110</v>
          </cell>
          <cell r="H48">
            <v>110</v>
          </cell>
          <cell r="I48">
            <v>110</v>
          </cell>
          <cell r="J48">
            <v>110</v>
          </cell>
          <cell r="K48">
            <v>110</v>
          </cell>
          <cell r="L48">
            <v>110</v>
          </cell>
          <cell r="M48">
            <v>110</v>
          </cell>
          <cell r="N48">
            <v>110</v>
          </cell>
          <cell r="O48">
            <v>26</v>
          </cell>
          <cell r="P48">
            <v>26</v>
          </cell>
          <cell r="R48">
            <v>110</v>
          </cell>
          <cell r="S48">
            <v>110</v>
          </cell>
          <cell r="T48">
            <v>110</v>
          </cell>
          <cell r="U48">
            <v>110</v>
          </cell>
          <cell r="V48">
            <v>110</v>
          </cell>
          <cell r="W48">
            <v>110</v>
          </cell>
          <cell r="X48">
            <v>110</v>
          </cell>
          <cell r="Y48">
            <v>110</v>
          </cell>
        </row>
        <row r="51">
          <cell r="S51">
            <v>210</v>
          </cell>
          <cell r="T51">
            <v>210</v>
          </cell>
          <cell r="U51">
            <v>210</v>
          </cell>
          <cell r="V51">
            <v>210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P53">
            <v>38</v>
          </cell>
          <cell r="Q53">
            <v>38</v>
          </cell>
          <cell r="R53">
            <v>38</v>
          </cell>
          <cell r="S53">
            <v>38</v>
          </cell>
        </row>
        <row r="54">
          <cell r="K54">
            <v>14</v>
          </cell>
          <cell r="L54">
            <v>14</v>
          </cell>
          <cell r="M54">
            <v>14</v>
          </cell>
          <cell r="R54">
            <v>14</v>
          </cell>
        </row>
        <row r="55">
          <cell r="I55">
            <v>20</v>
          </cell>
          <cell r="J55">
            <v>20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1232.3089999999997</v>
          </cell>
          <cell r="C57">
            <v>1244.8489999999999</v>
          </cell>
          <cell r="D57">
            <v>1254.904</v>
          </cell>
          <cell r="E57">
            <v>1246.559</v>
          </cell>
          <cell r="F57">
            <v>1243.914</v>
          </cell>
          <cell r="G57">
            <v>1250.6530000000002</v>
          </cell>
          <cell r="H57">
            <v>1279.8120000000001</v>
          </cell>
          <cell r="I57">
            <v>1515.5970000000002</v>
          </cell>
          <cell r="J57">
            <v>2045.5639999999996</v>
          </cell>
          <cell r="K57">
            <v>2547.5709999999999</v>
          </cell>
          <cell r="L57">
            <v>2866.7009999999996</v>
          </cell>
          <cell r="M57">
            <v>2952.8469999999998</v>
          </cell>
          <cell r="N57">
            <v>2898.8439999999991</v>
          </cell>
          <cell r="O57">
            <v>2717.1640000000002</v>
          </cell>
          <cell r="P57">
            <v>2427.0550000000007</v>
          </cell>
          <cell r="Q57">
            <v>1975.7879999999998</v>
          </cell>
          <cell r="R57">
            <v>1354.7719999999999</v>
          </cell>
          <cell r="S57">
            <v>870.4319999999999</v>
          </cell>
          <cell r="T57">
            <v>758.29299999999989</v>
          </cell>
          <cell r="U57">
            <v>714.94600000000014</v>
          </cell>
          <cell r="V57">
            <v>672.08300000000008</v>
          </cell>
          <cell r="W57">
            <v>621.05200000000002</v>
          </cell>
          <cell r="X57">
            <v>569.05100000000004</v>
          </cell>
          <cell r="Y57">
            <v>524.81000000000006</v>
          </cell>
        </row>
        <row r="70">
          <cell r="B70">
            <v>115</v>
          </cell>
          <cell r="C70">
            <v>115</v>
          </cell>
          <cell r="D70">
            <v>119</v>
          </cell>
          <cell r="E70">
            <v>119</v>
          </cell>
          <cell r="F70">
            <v>119</v>
          </cell>
          <cell r="G70">
            <v>115</v>
          </cell>
          <cell r="H70">
            <v>115</v>
          </cell>
          <cell r="I70">
            <v>25</v>
          </cell>
          <cell r="J70">
            <v>25</v>
          </cell>
          <cell r="K70">
            <v>25</v>
          </cell>
          <cell r="L70">
            <v>25</v>
          </cell>
          <cell r="M70">
            <v>25</v>
          </cell>
          <cell r="N70">
            <v>25</v>
          </cell>
          <cell r="O70">
            <v>25</v>
          </cell>
          <cell r="P70">
            <v>25</v>
          </cell>
          <cell r="Q70">
            <v>25</v>
          </cell>
          <cell r="R70">
            <v>25</v>
          </cell>
          <cell r="S70">
            <v>25</v>
          </cell>
          <cell r="T70">
            <v>20</v>
          </cell>
          <cell r="U70">
            <v>20</v>
          </cell>
          <cell r="V70">
            <v>20</v>
          </cell>
          <cell r="W70">
            <v>25</v>
          </cell>
          <cell r="X70">
            <v>33</v>
          </cell>
          <cell r="Y70">
            <v>123</v>
          </cell>
        </row>
        <row r="71">
          <cell r="B71">
            <v>113</v>
          </cell>
          <cell r="C71">
            <v>159</v>
          </cell>
          <cell r="D71">
            <v>192</v>
          </cell>
          <cell r="E71">
            <v>175.93</v>
          </cell>
          <cell r="F71">
            <v>209</v>
          </cell>
          <cell r="G71">
            <v>180.44800000000001</v>
          </cell>
          <cell r="H71">
            <v>58.177</v>
          </cell>
          <cell r="I71">
            <v>80</v>
          </cell>
          <cell r="J71">
            <v>52</v>
          </cell>
          <cell r="K71">
            <v>48</v>
          </cell>
          <cell r="L71">
            <v>81</v>
          </cell>
          <cell r="M71">
            <v>81</v>
          </cell>
          <cell r="N71">
            <v>81</v>
          </cell>
          <cell r="O71">
            <v>81</v>
          </cell>
          <cell r="P71">
            <v>115</v>
          </cell>
          <cell r="Q71">
            <v>111</v>
          </cell>
          <cell r="R71">
            <v>105</v>
          </cell>
          <cell r="S71">
            <v>83</v>
          </cell>
          <cell r="T71">
            <v>94</v>
          </cell>
          <cell r="U71">
            <v>97</v>
          </cell>
          <cell r="V71">
            <v>95</v>
          </cell>
          <cell r="W71">
            <v>146</v>
          </cell>
          <cell r="X71">
            <v>145</v>
          </cell>
          <cell r="Y71">
            <v>178</v>
          </cell>
        </row>
        <row r="72">
          <cell r="B72">
            <v>600</v>
          </cell>
          <cell r="C72">
            <v>600</v>
          </cell>
          <cell r="D72">
            <v>600</v>
          </cell>
          <cell r="E72">
            <v>600</v>
          </cell>
          <cell r="F72">
            <v>600</v>
          </cell>
          <cell r="G72">
            <v>532.6</v>
          </cell>
          <cell r="H72">
            <v>209.1</v>
          </cell>
          <cell r="I72">
            <v>50</v>
          </cell>
          <cell r="J72">
            <v>220.9</v>
          </cell>
          <cell r="K72">
            <v>149.4</v>
          </cell>
          <cell r="L72">
            <v>429.2</v>
          </cell>
          <cell r="M72">
            <v>600</v>
          </cell>
          <cell r="N72">
            <v>600</v>
          </cell>
          <cell r="O72">
            <v>600</v>
          </cell>
          <cell r="P72">
            <v>600</v>
          </cell>
          <cell r="Q72">
            <v>475.6</v>
          </cell>
          <cell r="R72">
            <v>423.9</v>
          </cell>
          <cell r="S72">
            <v>447.6</v>
          </cell>
          <cell r="T72">
            <v>437</v>
          </cell>
          <cell r="U72">
            <v>600</v>
          </cell>
          <cell r="V72">
            <v>563</v>
          </cell>
          <cell r="W72">
            <v>600</v>
          </cell>
          <cell r="X72">
            <v>600</v>
          </cell>
          <cell r="Y72">
            <v>600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H74">
            <v>379.1</v>
          </cell>
          <cell r="I74">
            <v>307.39999999999998</v>
          </cell>
          <cell r="Q74">
            <v>205.8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437.8</v>
          </cell>
        </row>
      </sheetData>
      <sheetData sheetId="17">
        <row r="62">
          <cell r="B62">
            <v>987.59700000000009</v>
          </cell>
          <cell r="C62">
            <v>989.78499999999997</v>
          </cell>
          <cell r="D62">
            <v>981.77299999999991</v>
          </cell>
          <cell r="E62">
            <v>976.96799999999996</v>
          </cell>
          <cell r="F62">
            <v>964.69400000000007</v>
          </cell>
          <cell r="G62">
            <v>966.48299999999995</v>
          </cell>
          <cell r="H62">
            <v>966.83799999999997</v>
          </cell>
          <cell r="I62">
            <v>965.55099999999993</v>
          </cell>
          <cell r="J62">
            <v>927.83999999999992</v>
          </cell>
          <cell r="K62">
            <v>886.94599999999991</v>
          </cell>
          <cell r="L62">
            <v>845.09599999999989</v>
          </cell>
          <cell r="M62">
            <v>814.39699999999993</v>
          </cell>
          <cell r="N62">
            <v>794.20899999999995</v>
          </cell>
          <cell r="O62">
            <v>800.78099999999995</v>
          </cell>
          <cell r="P62">
            <v>795.59500000000003</v>
          </cell>
          <cell r="Q62">
            <v>805.61899999999991</v>
          </cell>
          <cell r="R62">
            <v>818.30399999999997</v>
          </cell>
          <cell r="S62">
            <v>809.21299999999997</v>
          </cell>
          <cell r="T62">
            <v>811.85700000000008</v>
          </cell>
          <cell r="U62">
            <v>816.02800000000002</v>
          </cell>
          <cell r="V62">
            <v>824.899</v>
          </cell>
          <cell r="W62">
            <v>817.58100000000002</v>
          </cell>
          <cell r="X62">
            <v>955.14499999999998</v>
          </cell>
          <cell r="Y62">
            <v>976.96600000000001</v>
          </cell>
        </row>
        <row r="63">
          <cell r="B63">
            <v>1041.0239999999999</v>
          </cell>
          <cell r="C63">
            <v>1031.6080000000002</v>
          </cell>
          <cell r="D63">
            <v>1020.3020000000001</v>
          </cell>
          <cell r="E63">
            <v>1020.578</v>
          </cell>
          <cell r="F63">
            <v>1066.5919999999999</v>
          </cell>
          <cell r="G63">
            <v>1206.7839999999999</v>
          </cell>
          <cell r="H63">
            <v>1384.258</v>
          </cell>
          <cell r="I63">
            <v>1511.7139999999999</v>
          </cell>
          <cell r="J63">
            <v>1574.8260000000002</v>
          </cell>
          <cell r="K63">
            <v>1597.1220000000003</v>
          </cell>
          <cell r="L63">
            <v>1592.7239999999999</v>
          </cell>
          <cell r="M63">
            <v>1590.9560000000001</v>
          </cell>
          <cell r="N63">
            <v>1587.5419999999997</v>
          </cell>
          <cell r="O63">
            <v>1549.5549999999998</v>
          </cell>
          <cell r="P63">
            <v>1504.3320000000003</v>
          </cell>
          <cell r="Q63">
            <v>1457.0530000000001</v>
          </cell>
          <cell r="R63">
            <v>1408.2830000000001</v>
          </cell>
          <cell r="S63">
            <v>1387.617</v>
          </cell>
          <cell r="T63">
            <v>1413.79</v>
          </cell>
          <cell r="U63">
            <v>1359.9110000000001</v>
          </cell>
          <cell r="V63">
            <v>1267.0740000000003</v>
          </cell>
          <cell r="W63">
            <v>1171.0959999999998</v>
          </cell>
          <cell r="X63">
            <v>1112.3150000000001</v>
          </cell>
          <cell r="Y63">
            <v>1071.7650000000001</v>
          </cell>
        </row>
        <row r="64">
          <cell r="B64">
            <v>2230.665</v>
          </cell>
          <cell r="C64">
            <v>2115.4580000000001</v>
          </cell>
          <cell r="D64">
            <v>2066.3910000000001</v>
          </cell>
          <cell r="E64">
            <v>2046.5329999999999</v>
          </cell>
          <cell r="F64">
            <v>2128.1479999999997</v>
          </cell>
          <cell r="G64">
            <v>2387.6389999999997</v>
          </cell>
          <cell r="H64">
            <v>2713.3019999999997</v>
          </cell>
          <cell r="I64">
            <v>3024.2000000000003</v>
          </cell>
          <cell r="J64">
            <v>3357.9639999999995</v>
          </cell>
          <cell r="K64">
            <v>3525.2150000000001</v>
          </cell>
          <cell r="L64">
            <v>3591.0279999999998</v>
          </cell>
          <cell r="M64">
            <v>3664.5370000000003</v>
          </cell>
          <cell r="N64">
            <v>3622.6840000000002</v>
          </cell>
          <cell r="O64">
            <v>3436.4110000000001</v>
          </cell>
          <cell r="P64">
            <v>3283.8119999999999</v>
          </cell>
          <cell r="Q64">
            <v>3212.8320000000003</v>
          </cell>
          <cell r="R64">
            <v>3250.8349999999991</v>
          </cell>
          <cell r="S64">
            <v>3464.3820000000001</v>
          </cell>
          <cell r="T64">
            <v>3961.1510000000003</v>
          </cell>
          <cell r="U64">
            <v>4144.7020000000002</v>
          </cell>
          <cell r="V64">
            <v>3834.2159999999994</v>
          </cell>
          <cell r="W64">
            <v>3407.5919999999996</v>
          </cell>
          <cell r="X64">
            <v>2987.6219999999998</v>
          </cell>
          <cell r="Y64">
            <v>2553.0379999999996</v>
          </cell>
        </row>
        <row r="65">
          <cell r="D65">
            <v>110</v>
          </cell>
          <cell r="E65">
            <v>110</v>
          </cell>
          <cell r="F65">
            <v>44.07</v>
          </cell>
        </row>
        <row r="66">
          <cell r="B66">
            <v>116</v>
          </cell>
          <cell r="C66">
            <v>117.5</v>
          </cell>
          <cell r="D66">
            <v>125.5</v>
          </cell>
          <cell r="E66">
            <v>130</v>
          </cell>
          <cell r="F66">
            <v>132.5</v>
          </cell>
          <cell r="G66">
            <v>121</v>
          </cell>
          <cell r="H66">
            <v>134.5</v>
          </cell>
          <cell r="I66">
            <v>138.5</v>
          </cell>
          <cell r="J66">
            <v>148.5</v>
          </cell>
          <cell r="K66">
            <v>147</v>
          </cell>
          <cell r="L66">
            <v>144</v>
          </cell>
          <cell r="M66">
            <v>144</v>
          </cell>
          <cell r="N66">
            <v>134</v>
          </cell>
          <cell r="O66">
            <v>136</v>
          </cell>
          <cell r="P66">
            <v>134</v>
          </cell>
          <cell r="Q66">
            <v>125.5</v>
          </cell>
          <cell r="R66">
            <v>134</v>
          </cell>
          <cell r="S66">
            <v>137</v>
          </cell>
          <cell r="T66">
            <v>145</v>
          </cell>
          <cell r="U66">
            <v>147</v>
          </cell>
          <cell r="V66">
            <v>143.5</v>
          </cell>
          <cell r="W66">
            <v>132</v>
          </cell>
          <cell r="X66">
            <v>134.5</v>
          </cell>
          <cell r="Y66">
            <v>138.5</v>
          </cell>
        </row>
        <row r="70">
          <cell r="B70">
            <v>330</v>
          </cell>
          <cell r="C70">
            <v>274</v>
          </cell>
          <cell r="D70">
            <v>254</v>
          </cell>
          <cell r="E70">
            <v>246</v>
          </cell>
          <cell r="F70">
            <v>257</v>
          </cell>
          <cell r="G70">
            <v>280</v>
          </cell>
          <cell r="H70">
            <v>289</v>
          </cell>
          <cell r="I70">
            <v>262</v>
          </cell>
          <cell r="J70">
            <v>278</v>
          </cell>
          <cell r="K70">
            <v>297</v>
          </cell>
          <cell r="L70">
            <v>300</v>
          </cell>
          <cell r="M70">
            <v>300</v>
          </cell>
          <cell r="N70">
            <v>300</v>
          </cell>
          <cell r="O70">
            <v>300</v>
          </cell>
          <cell r="P70">
            <v>300</v>
          </cell>
          <cell r="Q70">
            <v>298</v>
          </cell>
          <cell r="R70">
            <v>298</v>
          </cell>
          <cell r="S70">
            <v>298</v>
          </cell>
          <cell r="T70">
            <v>298</v>
          </cell>
          <cell r="U70">
            <v>298</v>
          </cell>
          <cell r="V70">
            <v>298</v>
          </cell>
          <cell r="W70">
            <v>298</v>
          </cell>
          <cell r="X70">
            <v>298</v>
          </cell>
          <cell r="Y70">
            <v>329</v>
          </cell>
        </row>
        <row r="71">
          <cell r="B71">
            <v>211.21100000000001</v>
          </cell>
          <cell r="C71">
            <v>172</v>
          </cell>
          <cell r="D71">
            <v>113</v>
          </cell>
          <cell r="E71">
            <v>96</v>
          </cell>
          <cell r="F71">
            <v>110</v>
          </cell>
          <cell r="G71">
            <v>97</v>
          </cell>
          <cell r="H71">
            <v>180</v>
          </cell>
          <cell r="I71">
            <v>223</v>
          </cell>
          <cell r="J71">
            <v>249</v>
          </cell>
          <cell r="K71">
            <v>303.529</v>
          </cell>
          <cell r="L71">
            <v>351</v>
          </cell>
          <cell r="M71">
            <v>287</v>
          </cell>
          <cell r="N71">
            <v>252</v>
          </cell>
          <cell r="O71">
            <v>250</v>
          </cell>
          <cell r="P71">
            <v>222</v>
          </cell>
          <cell r="Q71">
            <v>182</v>
          </cell>
          <cell r="R71">
            <v>190</v>
          </cell>
          <cell r="S71">
            <v>230</v>
          </cell>
          <cell r="T71">
            <v>272</v>
          </cell>
          <cell r="U71">
            <v>265</v>
          </cell>
          <cell r="V71">
            <v>235</v>
          </cell>
          <cell r="W71">
            <v>164</v>
          </cell>
          <cell r="X71">
            <v>163</v>
          </cell>
          <cell r="Y71">
            <v>117</v>
          </cell>
        </row>
        <row r="72">
          <cell r="I72">
            <v>15.1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349</v>
          </cell>
          <cell r="J74">
            <v>18.399999999999999</v>
          </cell>
          <cell r="K74">
            <v>90.6</v>
          </cell>
          <cell r="L74">
            <v>104.2</v>
          </cell>
          <cell r="M74">
            <v>157.4</v>
          </cell>
          <cell r="N74">
            <v>132.5</v>
          </cell>
          <cell r="O74">
            <v>84.5</v>
          </cell>
          <cell r="P74">
            <v>115.4</v>
          </cell>
        </row>
      </sheetData>
      <sheetData sheetId="18">
        <row r="7">
          <cell r="B7">
            <v>180.07</v>
          </cell>
          <cell r="C7">
            <v>172.87</v>
          </cell>
          <cell r="D7">
            <v>172.69</v>
          </cell>
          <cell r="E7">
            <v>163.32</v>
          </cell>
          <cell r="F7">
            <v>172.7</v>
          </cell>
          <cell r="G7">
            <v>206.61</v>
          </cell>
          <cell r="H7">
            <v>245.02</v>
          </cell>
          <cell r="I7">
            <v>300</v>
          </cell>
          <cell r="J7">
            <v>313</v>
          </cell>
          <cell r="K7">
            <v>255.07</v>
          </cell>
          <cell r="L7">
            <v>215.22</v>
          </cell>
          <cell r="M7">
            <v>196.98</v>
          </cell>
          <cell r="N7">
            <v>184.99</v>
          </cell>
          <cell r="O7">
            <v>184.99</v>
          </cell>
          <cell r="P7">
            <v>188.37</v>
          </cell>
          <cell r="Q7">
            <v>207.34</v>
          </cell>
          <cell r="R7">
            <v>249.87</v>
          </cell>
          <cell r="S7">
            <v>283.52</v>
          </cell>
          <cell r="T7">
            <v>313.31</v>
          </cell>
          <cell r="U7">
            <v>322.42</v>
          </cell>
          <cell r="V7">
            <v>293.52999999999997</v>
          </cell>
          <cell r="W7">
            <v>230.73</v>
          </cell>
          <cell r="X7">
            <v>227.89</v>
          </cell>
          <cell r="Y7">
            <v>197.03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ENSCO-AG-ST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KORINTHOS_POWER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5416.4970000000012</v>
      </c>
      <c r="C4" s="18">
        <v>5200.3509999999997</v>
      </c>
      <c r="D4" s="18">
        <v>5170.9660000000003</v>
      </c>
      <c r="E4" s="18">
        <v>5126.0790000000006</v>
      </c>
      <c r="F4" s="18">
        <v>5203.003999999999</v>
      </c>
      <c r="G4" s="18">
        <v>5407.9490000000005</v>
      </c>
      <c r="H4" s="18">
        <v>5667.9100000000008</v>
      </c>
      <c r="I4" s="18">
        <v>6139.9890000000005</v>
      </c>
      <c r="J4" s="18">
        <v>6554.576</v>
      </c>
      <c r="K4" s="18">
        <v>6847.4349999999995</v>
      </c>
      <c r="L4" s="18">
        <v>6928.076</v>
      </c>
      <c r="M4" s="18">
        <v>6958.2850000000008</v>
      </c>
      <c r="N4" s="18">
        <v>6822.9260000000004</v>
      </c>
      <c r="O4" s="18">
        <v>6557.246000000001</v>
      </c>
      <c r="P4" s="18">
        <v>6355.1020000000008</v>
      </c>
      <c r="Q4" s="18">
        <v>6080.9750000000022</v>
      </c>
      <c r="R4" s="18">
        <v>6099.4330000000009</v>
      </c>
      <c r="S4" s="18">
        <v>6326.2319999999982</v>
      </c>
      <c r="T4" s="18">
        <v>6901.8</v>
      </c>
      <c r="U4" s="18">
        <v>7030.6409999999996</v>
      </c>
      <c r="V4" s="18">
        <v>6602.7190000000001</v>
      </c>
      <c r="W4" s="18">
        <v>5990.2690000000002</v>
      </c>
      <c r="X4" s="18">
        <v>5650.5820000000003</v>
      </c>
      <c r="Y4" s="18">
        <v>5186.3020000000006</v>
      </c>
      <c r="Z4" s="19"/>
      <c r="AA4" s="20">
        <f>SUM(B4:Z4)</f>
        <v>146225.34400000001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180.07</v>
      </c>
      <c r="C7" s="28">
        <v>172.87</v>
      </c>
      <c r="D7" s="28">
        <v>172.69</v>
      </c>
      <c r="E7" s="28">
        <v>163.32</v>
      </c>
      <c r="F7" s="28">
        <v>172.7</v>
      </c>
      <c r="G7" s="28">
        <v>206.61</v>
      </c>
      <c r="H7" s="28">
        <v>245.02</v>
      </c>
      <c r="I7" s="28">
        <v>300</v>
      </c>
      <c r="J7" s="28">
        <v>313</v>
      </c>
      <c r="K7" s="28">
        <v>255.07</v>
      </c>
      <c r="L7" s="28">
        <v>215.22</v>
      </c>
      <c r="M7" s="28">
        <v>196.98</v>
      </c>
      <c r="N7" s="28">
        <v>184.99</v>
      </c>
      <c r="O7" s="28">
        <v>184.99</v>
      </c>
      <c r="P7" s="28">
        <v>188.37</v>
      </c>
      <c r="Q7" s="28">
        <v>207.34</v>
      </c>
      <c r="R7" s="28">
        <v>249.87</v>
      </c>
      <c r="S7" s="28">
        <v>283.52</v>
      </c>
      <c r="T7" s="28">
        <v>313.31</v>
      </c>
      <c r="U7" s="28">
        <v>322.42</v>
      </c>
      <c r="V7" s="28">
        <v>293.52999999999997</v>
      </c>
      <c r="W7" s="28">
        <v>230.73</v>
      </c>
      <c r="X7" s="28">
        <v>227.89</v>
      </c>
      <c r="Y7" s="28">
        <v>197.03</v>
      </c>
      <c r="Z7" s="29"/>
      <c r="AA7" s="30">
        <f>IF(SUM(GR_MAINLAND_MCP_SUM_SELL)&lt;&gt;0,AVERAGEIF(GR_MAINLAND_MCP_SUM_SELL,"&lt;&gt;"""),"")</f>
        <v>228.23083333333329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590</v>
      </c>
      <c r="C10" s="42">
        <v>410</v>
      </c>
      <c r="D10" s="42">
        <v>410</v>
      </c>
      <c r="E10" s="42">
        <v>410</v>
      </c>
      <c r="F10" s="42">
        <v>410</v>
      </c>
      <c r="G10" s="42">
        <v>410</v>
      </c>
      <c r="H10" s="42">
        <v>410</v>
      </c>
      <c r="I10" s="42">
        <v>410</v>
      </c>
      <c r="J10" s="42">
        <v>410</v>
      </c>
      <c r="K10" s="42">
        <v>410</v>
      </c>
      <c r="L10" s="42">
        <v>410</v>
      </c>
      <c r="M10" s="42">
        <v>410</v>
      </c>
      <c r="N10" s="42">
        <v>410</v>
      </c>
      <c r="O10" s="42">
        <v>410</v>
      </c>
      <c r="P10" s="42">
        <v>410</v>
      </c>
      <c r="Q10" s="42">
        <v>410</v>
      </c>
      <c r="R10" s="42">
        <v>410</v>
      </c>
      <c r="S10" s="42">
        <v>410</v>
      </c>
      <c r="T10" s="42">
        <v>410</v>
      </c>
      <c r="U10" s="42">
        <v>410</v>
      </c>
      <c r="V10" s="42">
        <v>410</v>
      </c>
      <c r="W10" s="42">
        <v>410</v>
      </c>
      <c r="X10" s="42">
        <v>410</v>
      </c>
      <c r="Y10" s="42">
        <v>410</v>
      </c>
      <c r="Z10" s="43"/>
      <c r="AA10" s="44">
        <f>SUM(B10:Z10)</f>
        <v>10020</v>
      </c>
    </row>
    <row r="11" spans="1:27" ht="24.95" customHeight="1" x14ac:dyDescent="0.2">
      <c r="A11" s="45" t="s">
        <v>7</v>
      </c>
      <c r="B11" s="46">
        <v>2686.1880000000001</v>
      </c>
      <c r="C11" s="47">
        <v>2591.502</v>
      </c>
      <c r="D11" s="47">
        <v>2545.0619999999999</v>
      </c>
      <c r="E11" s="47">
        <v>2524.5899999999997</v>
      </c>
      <c r="F11" s="47">
        <v>2545.09</v>
      </c>
      <c r="G11" s="47">
        <v>2759.248</v>
      </c>
      <c r="H11" s="47">
        <v>2936.721</v>
      </c>
      <c r="I11" s="47">
        <v>3101.9920000000002</v>
      </c>
      <c r="J11" s="47">
        <v>3100.1120000000001</v>
      </c>
      <c r="K11" s="47">
        <v>3050.4639999999999</v>
      </c>
      <c r="L11" s="47">
        <v>2924.1750000000002</v>
      </c>
      <c r="M11" s="47">
        <v>2699.4379999999996</v>
      </c>
      <c r="N11" s="47">
        <v>2648.0819999999999</v>
      </c>
      <c r="O11" s="47">
        <v>2648.0819999999999</v>
      </c>
      <c r="P11" s="47">
        <v>2664.047</v>
      </c>
      <c r="Q11" s="47">
        <v>2754.7869999999998</v>
      </c>
      <c r="R11" s="47">
        <v>2883.761</v>
      </c>
      <c r="S11" s="47">
        <v>3192.2</v>
      </c>
      <c r="T11" s="47">
        <v>3353.1149999999998</v>
      </c>
      <c r="U11" s="47">
        <v>3412.6950000000002</v>
      </c>
      <c r="V11" s="47">
        <v>3238.8229999999999</v>
      </c>
      <c r="W11" s="47">
        <v>2952.2169999999996</v>
      </c>
      <c r="X11" s="47">
        <v>2985.826</v>
      </c>
      <c r="Y11" s="47">
        <v>2722.692</v>
      </c>
      <c r="Z11" s="48"/>
      <c r="AA11" s="49">
        <f>SUM(B11:Z11)</f>
        <v>68920.908999999985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>
        <v>26</v>
      </c>
      <c r="G12" s="47">
        <v>110</v>
      </c>
      <c r="H12" s="47">
        <v>230</v>
      </c>
      <c r="I12" s="47">
        <v>600</v>
      </c>
      <c r="J12" s="47">
        <v>651</v>
      </c>
      <c r="K12" s="47">
        <v>567</v>
      </c>
      <c r="L12" s="47">
        <v>142</v>
      </c>
      <c r="M12" s="47">
        <v>140</v>
      </c>
      <c r="N12" s="47">
        <v>110</v>
      </c>
      <c r="O12" s="47">
        <v>26</v>
      </c>
      <c r="P12" s="47">
        <v>64</v>
      </c>
      <c r="Q12" s="47">
        <v>73</v>
      </c>
      <c r="R12" s="47">
        <v>347</v>
      </c>
      <c r="S12" s="47">
        <v>748</v>
      </c>
      <c r="T12" s="47">
        <v>1279.3920000000001</v>
      </c>
      <c r="U12" s="47">
        <v>1226</v>
      </c>
      <c r="V12" s="47">
        <v>1053.8130000000001</v>
      </c>
      <c r="W12" s="47">
        <v>686</v>
      </c>
      <c r="X12" s="47">
        <v>357.70499999999998</v>
      </c>
      <c r="Y12" s="47">
        <v>140</v>
      </c>
      <c r="Z12" s="48"/>
      <c r="AA12" s="49">
        <f>SUM(B12:Z12)</f>
        <v>8636.91</v>
      </c>
    </row>
    <row r="13" spans="1:27" ht="24.95" customHeight="1" x14ac:dyDescent="0.2">
      <c r="A13" s="50" t="s">
        <v>9</v>
      </c>
      <c r="B13" s="51">
        <v>1232.3089999999997</v>
      </c>
      <c r="C13" s="52">
        <v>1244.8489999999999</v>
      </c>
      <c r="D13" s="52">
        <v>1254.904</v>
      </c>
      <c r="E13" s="52">
        <v>1246.559</v>
      </c>
      <c r="F13" s="52">
        <v>1243.914</v>
      </c>
      <c r="G13" s="52">
        <v>1250.6530000000002</v>
      </c>
      <c r="H13" s="52">
        <v>1279.8120000000001</v>
      </c>
      <c r="I13" s="52">
        <v>1515.5970000000002</v>
      </c>
      <c r="J13" s="52">
        <v>2045.5639999999996</v>
      </c>
      <c r="K13" s="52">
        <v>2547.5709999999999</v>
      </c>
      <c r="L13" s="52">
        <v>2866.7009999999996</v>
      </c>
      <c r="M13" s="52">
        <v>2952.8469999999998</v>
      </c>
      <c r="N13" s="52">
        <v>2898.8439999999991</v>
      </c>
      <c r="O13" s="52">
        <v>2717.1640000000002</v>
      </c>
      <c r="P13" s="52">
        <v>2427.0550000000007</v>
      </c>
      <c r="Q13" s="52">
        <v>1975.7879999999998</v>
      </c>
      <c r="R13" s="52">
        <v>1354.7719999999999</v>
      </c>
      <c r="S13" s="52">
        <v>870.4319999999999</v>
      </c>
      <c r="T13" s="52">
        <v>758.29299999999989</v>
      </c>
      <c r="U13" s="52">
        <v>714.94600000000014</v>
      </c>
      <c r="V13" s="52">
        <v>672.08300000000008</v>
      </c>
      <c r="W13" s="52">
        <v>621.05200000000002</v>
      </c>
      <c r="X13" s="52">
        <v>569.05100000000004</v>
      </c>
      <c r="Y13" s="52">
        <v>524.81000000000006</v>
      </c>
      <c r="Z13" s="53"/>
      <c r="AA13" s="54">
        <f>SUM(B13:Z13)</f>
        <v>36785.57</v>
      </c>
    </row>
    <row r="14" spans="1:27" ht="30" customHeight="1" thickBot="1" x14ac:dyDescent="0.25">
      <c r="A14" s="55" t="s">
        <v>10</v>
      </c>
      <c r="B14" s="56">
        <f>IF(LEN(B$2)&gt;0,SUM(B10:B13),"")</f>
        <v>4538.4969999999994</v>
      </c>
      <c r="C14" s="57">
        <f t="shared" ref="C14:Z14" si="0">IF(LEN(C$2)&gt;0,SUM(C10:C13),"")</f>
        <v>4276.3509999999997</v>
      </c>
      <c r="D14" s="57">
        <f t="shared" si="0"/>
        <v>4209.9660000000003</v>
      </c>
      <c r="E14" s="57">
        <f t="shared" si="0"/>
        <v>4181.1489999999994</v>
      </c>
      <c r="F14" s="57">
        <f t="shared" si="0"/>
        <v>4225.0039999999999</v>
      </c>
      <c r="G14" s="57">
        <f t="shared" si="0"/>
        <v>4529.9009999999998</v>
      </c>
      <c r="H14" s="57">
        <f t="shared" si="0"/>
        <v>4856.5330000000004</v>
      </c>
      <c r="I14" s="57">
        <f t="shared" si="0"/>
        <v>5627.5889999999999</v>
      </c>
      <c r="J14" s="57">
        <f t="shared" si="0"/>
        <v>6206.6759999999995</v>
      </c>
      <c r="K14" s="57">
        <f t="shared" si="0"/>
        <v>6575.0349999999999</v>
      </c>
      <c r="L14" s="57">
        <f t="shared" si="0"/>
        <v>6342.8760000000002</v>
      </c>
      <c r="M14" s="57">
        <f t="shared" si="0"/>
        <v>6202.2849999999999</v>
      </c>
      <c r="N14" s="57">
        <f t="shared" si="0"/>
        <v>6066.9259999999995</v>
      </c>
      <c r="O14" s="57">
        <f t="shared" si="0"/>
        <v>5801.2460000000001</v>
      </c>
      <c r="P14" s="57">
        <f t="shared" si="0"/>
        <v>5565.1020000000008</v>
      </c>
      <c r="Q14" s="57">
        <f t="shared" si="0"/>
        <v>5213.5749999999998</v>
      </c>
      <c r="R14" s="57">
        <f t="shared" si="0"/>
        <v>4995.5329999999994</v>
      </c>
      <c r="S14" s="57">
        <f t="shared" si="0"/>
        <v>5220.6319999999996</v>
      </c>
      <c r="T14" s="57">
        <f t="shared" si="0"/>
        <v>5800.7999999999993</v>
      </c>
      <c r="U14" s="57">
        <f t="shared" si="0"/>
        <v>5763.6409999999996</v>
      </c>
      <c r="V14" s="57">
        <f t="shared" si="0"/>
        <v>5374.719000000001</v>
      </c>
      <c r="W14" s="57">
        <f t="shared" si="0"/>
        <v>4669.2689999999993</v>
      </c>
      <c r="X14" s="57">
        <f t="shared" si="0"/>
        <v>4322.5820000000003</v>
      </c>
      <c r="Y14" s="57">
        <f t="shared" si="0"/>
        <v>3797.502</v>
      </c>
      <c r="Z14" s="58" t="str">
        <f t="shared" si="0"/>
        <v/>
      </c>
      <c r="AA14" s="59">
        <f>SUM(AA9:AA13)</f>
        <v>124363.389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1127.9000000000001</v>
      </c>
      <c r="C25" s="67">
        <v>1141.9000000000001</v>
      </c>
      <c r="D25" s="67">
        <v>1145.9000000000001</v>
      </c>
      <c r="E25" s="67">
        <v>1145.9000000000001</v>
      </c>
      <c r="F25" s="67">
        <v>1160.9000000000001</v>
      </c>
      <c r="G25" s="67">
        <v>1166.9000000000001</v>
      </c>
      <c r="H25" s="67">
        <v>1129.9000000000001</v>
      </c>
      <c r="I25" s="67">
        <v>1286.9000000000001</v>
      </c>
      <c r="J25" s="67">
        <v>1676.9</v>
      </c>
      <c r="K25" s="67">
        <v>2019.9</v>
      </c>
      <c r="L25" s="67">
        <v>2252.9</v>
      </c>
      <c r="M25" s="67">
        <v>2329.9</v>
      </c>
      <c r="N25" s="67">
        <v>2302.9</v>
      </c>
      <c r="O25" s="67">
        <v>2171.9</v>
      </c>
      <c r="P25" s="67">
        <v>1999.9</v>
      </c>
      <c r="Q25" s="67">
        <v>1672.9</v>
      </c>
      <c r="R25" s="67">
        <v>1209.9000000000001</v>
      </c>
      <c r="S25" s="67">
        <v>822.9</v>
      </c>
      <c r="T25" s="67">
        <v>1246.9000000000001</v>
      </c>
      <c r="U25" s="67">
        <v>1171.9000000000001</v>
      </c>
      <c r="V25" s="67">
        <v>980.9</v>
      </c>
      <c r="W25" s="67">
        <v>861.9</v>
      </c>
      <c r="X25" s="67">
        <v>685.9</v>
      </c>
      <c r="Y25" s="67">
        <v>700.9</v>
      </c>
      <c r="Z25" s="68"/>
      <c r="AA25" s="69">
        <f>SUM(B25:Z25)</f>
        <v>33414.600000000013</v>
      </c>
    </row>
    <row r="26" spans="1:27" ht="24.95" customHeight="1" x14ac:dyDescent="0.2">
      <c r="A26" s="70" t="s">
        <v>20</v>
      </c>
      <c r="B26" s="71">
        <v>1093.597</v>
      </c>
      <c r="C26" s="72">
        <v>1013.451</v>
      </c>
      <c r="D26" s="72">
        <v>1020.066</v>
      </c>
      <c r="E26" s="72">
        <v>975.17899999999997</v>
      </c>
      <c r="F26" s="72">
        <v>1037.104</v>
      </c>
      <c r="G26" s="72">
        <v>1253.4490000000001</v>
      </c>
      <c r="H26" s="72">
        <v>1614.81</v>
      </c>
      <c r="I26" s="72">
        <v>2013.6890000000001</v>
      </c>
      <c r="J26" s="72">
        <v>2174.7759999999998</v>
      </c>
      <c r="K26" s="72">
        <v>2196.1350000000002</v>
      </c>
      <c r="L26" s="72">
        <v>1763.9760000000001</v>
      </c>
      <c r="M26" s="72">
        <v>1693.385</v>
      </c>
      <c r="N26" s="72">
        <v>1585.0260000000001</v>
      </c>
      <c r="O26" s="72">
        <v>1450.346</v>
      </c>
      <c r="P26" s="72">
        <v>1420.202</v>
      </c>
      <c r="Q26" s="72">
        <v>1391.675</v>
      </c>
      <c r="R26" s="72">
        <v>1630.633</v>
      </c>
      <c r="S26" s="72">
        <v>2073.732</v>
      </c>
      <c r="T26" s="72">
        <v>2115.9</v>
      </c>
      <c r="U26" s="72">
        <v>2156.741</v>
      </c>
      <c r="V26" s="72">
        <v>2076.819</v>
      </c>
      <c r="W26" s="72">
        <v>1693.3689999999999</v>
      </c>
      <c r="X26" s="72">
        <v>1529.682</v>
      </c>
      <c r="Y26" s="72">
        <v>1112.6020000000001</v>
      </c>
      <c r="Z26" s="73"/>
      <c r="AA26" s="74">
        <f>SUM(B26:Z26)</f>
        <v>38086.344000000005</v>
      </c>
    </row>
    <row r="27" spans="1:27" ht="24.95" customHeight="1" x14ac:dyDescent="0.2">
      <c r="A27" s="77" t="s">
        <v>21</v>
      </c>
      <c r="B27" s="75">
        <v>2645</v>
      </c>
      <c r="C27" s="76">
        <v>2495</v>
      </c>
      <c r="D27" s="76">
        <v>2455</v>
      </c>
      <c r="E27" s="76">
        <v>2455</v>
      </c>
      <c r="F27" s="76">
        <v>2455</v>
      </c>
      <c r="G27" s="76">
        <v>2505</v>
      </c>
      <c r="H27" s="76">
        <v>2385</v>
      </c>
      <c r="I27" s="76">
        <v>2532</v>
      </c>
      <c r="J27" s="76">
        <v>2532</v>
      </c>
      <c r="K27" s="76">
        <v>2532</v>
      </c>
      <c r="L27" s="76">
        <v>2532</v>
      </c>
      <c r="M27" s="76">
        <v>2385</v>
      </c>
      <c r="N27" s="76">
        <v>2385</v>
      </c>
      <c r="O27" s="76">
        <v>2385</v>
      </c>
      <c r="P27" s="76">
        <v>2385</v>
      </c>
      <c r="Q27" s="76">
        <v>2385</v>
      </c>
      <c r="R27" s="76">
        <v>2385</v>
      </c>
      <c r="S27" s="76">
        <v>2532</v>
      </c>
      <c r="T27" s="76">
        <v>2652</v>
      </c>
      <c r="U27" s="76">
        <v>2652</v>
      </c>
      <c r="V27" s="76">
        <v>2532</v>
      </c>
      <c r="W27" s="76">
        <v>2385</v>
      </c>
      <c r="X27" s="76">
        <v>2385</v>
      </c>
      <c r="Y27" s="76">
        <v>2385</v>
      </c>
      <c r="Z27" s="78"/>
      <c r="AA27" s="79">
        <f>SUM(B27:Z27)</f>
        <v>59356</v>
      </c>
    </row>
    <row r="28" spans="1:27" ht="30" customHeight="1" thickBot="1" x14ac:dyDescent="0.25">
      <c r="A28" s="55" t="s">
        <v>22</v>
      </c>
      <c r="B28" s="56">
        <f>IF(LEN(B$2)&gt;0,SUM(B25:B27),"")</f>
        <v>4866.4970000000003</v>
      </c>
      <c r="C28" s="57">
        <f t="shared" ref="C28:Z28" si="2">IF(LEN(C$2)&gt;0,SUM(C25:C27),"")</f>
        <v>4650.3510000000006</v>
      </c>
      <c r="D28" s="57">
        <f t="shared" si="2"/>
        <v>4620.9660000000003</v>
      </c>
      <c r="E28" s="57">
        <f t="shared" si="2"/>
        <v>4576.0789999999997</v>
      </c>
      <c r="F28" s="57">
        <f t="shared" si="2"/>
        <v>4653.0039999999999</v>
      </c>
      <c r="G28" s="57">
        <f t="shared" si="2"/>
        <v>4925.3490000000002</v>
      </c>
      <c r="H28" s="57">
        <f t="shared" si="2"/>
        <v>5129.71</v>
      </c>
      <c r="I28" s="57">
        <f t="shared" si="2"/>
        <v>5832.5889999999999</v>
      </c>
      <c r="J28" s="57">
        <f t="shared" si="2"/>
        <v>6383.6759999999995</v>
      </c>
      <c r="K28" s="57">
        <f t="shared" si="2"/>
        <v>6748.0349999999999</v>
      </c>
      <c r="L28" s="57">
        <f t="shared" si="2"/>
        <v>6548.8760000000002</v>
      </c>
      <c r="M28" s="57">
        <f t="shared" si="2"/>
        <v>6408.2849999999999</v>
      </c>
      <c r="N28" s="57">
        <f t="shared" si="2"/>
        <v>6272.9260000000004</v>
      </c>
      <c r="O28" s="57">
        <f t="shared" si="2"/>
        <v>6007.2460000000001</v>
      </c>
      <c r="P28" s="57">
        <f t="shared" si="2"/>
        <v>5805.1019999999999</v>
      </c>
      <c r="Q28" s="57">
        <f t="shared" si="2"/>
        <v>5449.5749999999998</v>
      </c>
      <c r="R28" s="57">
        <f t="shared" si="2"/>
        <v>5225.5330000000004</v>
      </c>
      <c r="S28" s="57">
        <f t="shared" si="2"/>
        <v>5428.6319999999996</v>
      </c>
      <c r="T28" s="57">
        <f t="shared" si="2"/>
        <v>6014.8</v>
      </c>
      <c r="U28" s="57">
        <f t="shared" si="2"/>
        <v>5980.6409999999996</v>
      </c>
      <c r="V28" s="57">
        <f t="shared" si="2"/>
        <v>5589.7190000000001</v>
      </c>
      <c r="W28" s="57">
        <f t="shared" si="2"/>
        <v>4940.2690000000002</v>
      </c>
      <c r="X28" s="57">
        <f t="shared" si="2"/>
        <v>4600.5820000000003</v>
      </c>
      <c r="Y28" s="57">
        <f t="shared" si="2"/>
        <v>4198.5020000000004</v>
      </c>
      <c r="Z28" s="58" t="str">
        <f t="shared" si="2"/>
        <v/>
      </c>
      <c r="AA28" s="59">
        <f>SUM(AA25:AA27)</f>
        <v>130856.94400000002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115</v>
      </c>
      <c r="C31" s="90">
        <v>115</v>
      </c>
      <c r="D31" s="90">
        <v>119</v>
      </c>
      <c r="E31" s="90">
        <v>119</v>
      </c>
      <c r="F31" s="90">
        <v>119</v>
      </c>
      <c r="G31" s="90">
        <v>115</v>
      </c>
      <c r="H31" s="90">
        <v>115</v>
      </c>
      <c r="I31" s="90">
        <v>25</v>
      </c>
      <c r="J31" s="90">
        <v>25</v>
      </c>
      <c r="K31" s="90">
        <v>25</v>
      </c>
      <c r="L31" s="90">
        <v>25</v>
      </c>
      <c r="M31" s="90">
        <v>25</v>
      </c>
      <c r="N31" s="90">
        <v>25</v>
      </c>
      <c r="O31" s="90">
        <v>25</v>
      </c>
      <c r="P31" s="90">
        <v>25</v>
      </c>
      <c r="Q31" s="90">
        <v>25</v>
      </c>
      <c r="R31" s="90">
        <v>25</v>
      </c>
      <c r="S31" s="90">
        <v>25</v>
      </c>
      <c r="T31" s="90">
        <v>20</v>
      </c>
      <c r="U31" s="90">
        <v>20</v>
      </c>
      <c r="V31" s="90">
        <v>20</v>
      </c>
      <c r="W31" s="90">
        <v>25</v>
      </c>
      <c r="X31" s="90">
        <v>33</v>
      </c>
      <c r="Y31" s="90">
        <v>123</v>
      </c>
      <c r="Z31" s="91"/>
      <c r="AA31" s="69">
        <f t="shared" ref="AA31:AA36" si="3">SUM(B31:Z31)</f>
        <v>1333</v>
      </c>
    </row>
    <row r="32" spans="1:27" ht="24.95" customHeight="1" x14ac:dyDescent="0.2">
      <c r="A32" s="92" t="s">
        <v>25</v>
      </c>
      <c r="B32" s="93">
        <v>113</v>
      </c>
      <c r="C32" s="94">
        <v>159</v>
      </c>
      <c r="D32" s="94">
        <v>192</v>
      </c>
      <c r="E32" s="94">
        <v>175.93</v>
      </c>
      <c r="F32" s="94">
        <v>209</v>
      </c>
      <c r="G32" s="94">
        <v>180.44800000000001</v>
      </c>
      <c r="H32" s="94">
        <v>58.177</v>
      </c>
      <c r="I32" s="94">
        <v>80</v>
      </c>
      <c r="J32" s="94">
        <v>52</v>
      </c>
      <c r="K32" s="94">
        <v>48</v>
      </c>
      <c r="L32" s="94">
        <v>81</v>
      </c>
      <c r="M32" s="94">
        <v>81</v>
      </c>
      <c r="N32" s="94">
        <v>81</v>
      </c>
      <c r="O32" s="94">
        <v>81</v>
      </c>
      <c r="P32" s="94">
        <v>115</v>
      </c>
      <c r="Q32" s="94">
        <v>111</v>
      </c>
      <c r="R32" s="94">
        <v>105</v>
      </c>
      <c r="S32" s="94">
        <v>83</v>
      </c>
      <c r="T32" s="94">
        <v>94</v>
      </c>
      <c r="U32" s="94">
        <v>97</v>
      </c>
      <c r="V32" s="94">
        <v>95</v>
      </c>
      <c r="W32" s="94">
        <v>146</v>
      </c>
      <c r="X32" s="94">
        <v>145</v>
      </c>
      <c r="Y32" s="94">
        <v>178</v>
      </c>
      <c r="Z32" s="95"/>
      <c r="AA32" s="74">
        <f t="shared" si="3"/>
        <v>2760.5550000000003</v>
      </c>
    </row>
    <row r="33" spans="1:27" ht="24.95" customHeight="1" x14ac:dyDescent="0.2">
      <c r="A33" s="92" t="s">
        <v>26</v>
      </c>
      <c r="B33" s="93">
        <v>600</v>
      </c>
      <c r="C33" s="94">
        <v>600</v>
      </c>
      <c r="D33" s="94">
        <v>600</v>
      </c>
      <c r="E33" s="94">
        <v>600</v>
      </c>
      <c r="F33" s="94">
        <v>600</v>
      </c>
      <c r="G33" s="94">
        <v>532.6</v>
      </c>
      <c r="H33" s="94">
        <v>209.1</v>
      </c>
      <c r="I33" s="94">
        <v>50</v>
      </c>
      <c r="J33" s="94">
        <v>220.9</v>
      </c>
      <c r="K33" s="94">
        <v>149.4</v>
      </c>
      <c r="L33" s="94">
        <v>429.2</v>
      </c>
      <c r="M33" s="94">
        <v>600</v>
      </c>
      <c r="N33" s="94">
        <v>600</v>
      </c>
      <c r="O33" s="94">
        <v>600</v>
      </c>
      <c r="P33" s="94">
        <v>600</v>
      </c>
      <c r="Q33" s="94">
        <v>475.6</v>
      </c>
      <c r="R33" s="94">
        <v>423.9</v>
      </c>
      <c r="S33" s="94">
        <v>447.6</v>
      </c>
      <c r="T33" s="94">
        <v>437</v>
      </c>
      <c r="U33" s="94">
        <v>600</v>
      </c>
      <c r="V33" s="94">
        <v>563</v>
      </c>
      <c r="W33" s="94">
        <v>600</v>
      </c>
      <c r="X33" s="94">
        <v>600</v>
      </c>
      <c r="Y33" s="94">
        <v>600</v>
      </c>
      <c r="Z33" s="95"/>
      <c r="AA33" s="74">
        <f t="shared" si="3"/>
        <v>11738.3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379.1</v>
      </c>
      <c r="I35" s="94">
        <v>307.39999999999998</v>
      </c>
      <c r="J35" s="94"/>
      <c r="K35" s="94"/>
      <c r="L35" s="94"/>
      <c r="M35" s="94"/>
      <c r="N35" s="94"/>
      <c r="O35" s="94"/>
      <c r="P35" s="94"/>
      <c r="Q35" s="94">
        <v>205.8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437.8</v>
      </c>
      <c r="Z35" s="95"/>
      <c r="AA35" s="74">
        <f t="shared" si="3"/>
        <v>4830.1000000000004</v>
      </c>
    </row>
    <row r="36" spans="1:27" ht="30" customHeight="1" thickBot="1" x14ac:dyDescent="0.25">
      <c r="A36" s="81" t="s">
        <v>29</v>
      </c>
      <c r="B36" s="82">
        <f>IF(LEN(B$2)&gt;0,SUM(B31:B35),"")</f>
        <v>878</v>
      </c>
      <c r="C36" s="83">
        <f t="shared" ref="C36:Z36" si="4">IF(LEN(C$2)&gt;0,SUM(C31:C35),"")</f>
        <v>924</v>
      </c>
      <c r="D36" s="83">
        <f t="shared" si="4"/>
        <v>961</v>
      </c>
      <c r="E36" s="83">
        <f t="shared" si="4"/>
        <v>944.93000000000006</v>
      </c>
      <c r="F36" s="83">
        <f t="shared" si="4"/>
        <v>978</v>
      </c>
      <c r="G36" s="83">
        <f t="shared" si="4"/>
        <v>878.048</v>
      </c>
      <c r="H36" s="83">
        <f t="shared" si="4"/>
        <v>811.37699999999995</v>
      </c>
      <c r="I36" s="83">
        <f t="shared" si="4"/>
        <v>512.4</v>
      </c>
      <c r="J36" s="83">
        <f t="shared" si="4"/>
        <v>347.9</v>
      </c>
      <c r="K36" s="83">
        <f t="shared" si="4"/>
        <v>272.39999999999998</v>
      </c>
      <c r="L36" s="83">
        <f t="shared" si="4"/>
        <v>585.20000000000005</v>
      </c>
      <c r="M36" s="83">
        <f t="shared" si="4"/>
        <v>756</v>
      </c>
      <c r="N36" s="83">
        <f t="shared" si="4"/>
        <v>756</v>
      </c>
      <c r="O36" s="83">
        <f t="shared" si="4"/>
        <v>756</v>
      </c>
      <c r="P36" s="83">
        <f t="shared" si="4"/>
        <v>790</v>
      </c>
      <c r="Q36" s="83">
        <f t="shared" si="4"/>
        <v>867.40000000000009</v>
      </c>
      <c r="R36" s="83">
        <f t="shared" si="4"/>
        <v>1103.9000000000001</v>
      </c>
      <c r="S36" s="83">
        <f t="shared" si="4"/>
        <v>1105.5999999999999</v>
      </c>
      <c r="T36" s="83">
        <f t="shared" si="4"/>
        <v>1101</v>
      </c>
      <c r="U36" s="83">
        <f t="shared" si="4"/>
        <v>1267</v>
      </c>
      <c r="V36" s="83">
        <f t="shared" si="4"/>
        <v>1228</v>
      </c>
      <c r="W36" s="83">
        <f t="shared" si="4"/>
        <v>1321</v>
      </c>
      <c r="X36" s="83">
        <f t="shared" si="4"/>
        <v>1328</v>
      </c>
      <c r="Y36" s="83">
        <f t="shared" si="4"/>
        <v>1388.8</v>
      </c>
      <c r="Z36" s="84" t="str">
        <f t="shared" si="4"/>
        <v/>
      </c>
      <c r="AA36" s="85">
        <f t="shared" si="3"/>
        <v>21861.954999999998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550</v>
      </c>
      <c r="C41" s="94">
        <v>550</v>
      </c>
      <c r="D41" s="94">
        <v>550</v>
      </c>
      <c r="E41" s="94">
        <v>550</v>
      </c>
      <c r="F41" s="94">
        <v>550</v>
      </c>
      <c r="G41" s="94">
        <v>482.6</v>
      </c>
      <c r="H41" s="94">
        <v>159.1</v>
      </c>
      <c r="I41" s="94"/>
      <c r="J41" s="94">
        <v>170.9</v>
      </c>
      <c r="K41" s="94">
        <v>99.4</v>
      </c>
      <c r="L41" s="94">
        <v>379.2</v>
      </c>
      <c r="M41" s="94">
        <v>550</v>
      </c>
      <c r="N41" s="94">
        <v>550</v>
      </c>
      <c r="O41" s="94">
        <v>550</v>
      </c>
      <c r="P41" s="94">
        <v>550</v>
      </c>
      <c r="Q41" s="94">
        <v>425.6</v>
      </c>
      <c r="R41" s="94">
        <v>373.9</v>
      </c>
      <c r="S41" s="94">
        <v>397.6</v>
      </c>
      <c r="T41" s="94">
        <v>387</v>
      </c>
      <c r="U41" s="94">
        <v>550</v>
      </c>
      <c r="V41" s="94">
        <v>513</v>
      </c>
      <c r="W41" s="94">
        <v>550</v>
      </c>
      <c r="X41" s="94">
        <v>550</v>
      </c>
      <c r="Y41" s="94">
        <v>550</v>
      </c>
      <c r="Z41" s="95"/>
      <c r="AA41" s="74">
        <f t="shared" si="5"/>
        <v>10538.3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379.1</v>
      </c>
      <c r="I43" s="94">
        <v>307.39999999999998</v>
      </c>
      <c r="J43" s="94"/>
      <c r="K43" s="94"/>
      <c r="L43" s="94"/>
      <c r="M43" s="94"/>
      <c r="N43" s="94"/>
      <c r="O43" s="94"/>
      <c r="P43" s="94"/>
      <c r="Q43" s="94">
        <v>205.8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437.8</v>
      </c>
      <c r="Z43" s="95"/>
      <c r="AA43" s="74">
        <f t="shared" si="5"/>
        <v>4830.1000000000004</v>
      </c>
    </row>
    <row r="44" spans="1:27" ht="30" customHeight="1" thickBot="1" x14ac:dyDescent="0.25">
      <c r="A44" s="81" t="s">
        <v>31</v>
      </c>
      <c r="B44" s="82">
        <f>IF(LEN(B$2)&gt;0,SUM(B39:B43),"")</f>
        <v>550</v>
      </c>
      <c r="C44" s="83">
        <f t="shared" ref="C44:Z44" si="6">IF(LEN(C$2)&gt;0,SUM(C39:C43),"")</f>
        <v>550</v>
      </c>
      <c r="D44" s="83">
        <f t="shared" si="6"/>
        <v>550</v>
      </c>
      <c r="E44" s="83">
        <f t="shared" si="6"/>
        <v>550</v>
      </c>
      <c r="F44" s="83">
        <f t="shared" si="6"/>
        <v>550</v>
      </c>
      <c r="G44" s="83">
        <f t="shared" si="6"/>
        <v>482.6</v>
      </c>
      <c r="H44" s="83">
        <f t="shared" si="6"/>
        <v>538.20000000000005</v>
      </c>
      <c r="I44" s="83">
        <f t="shared" si="6"/>
        <v>307.39999999999998</v>
      </c>
      <c r="J44" s="83">
        <f t="shared" si="6"/>
        <v>170.9</v>
      </c>
      <c r="K44" s="83">
        <f t="shared" si="6"/>
        <v>99.4</v>
      </c>
      <c r="L44" s="83">
        <f t="shared" si="6"/>
        <v>379.2</v>
      </c>
      <c r="M44" s="83">
        <f t="shared" si="6"/>
        <v>550</v>
      </c>
      <c r="N44" s="83">
        <f t="shared" si="6"/>
        <v>550</v>
      </c>
      <c r="O44" s="83">
        <f t="shared" si="6"/>
        <v>550</v>
      </c>
      <c r="P44" s="83">
        <f t="shared" si="6"/>
        <v>550</v>
      </c>
      <c r="Q44" s="83">
        <f t="shared" si="6"/>
        <v>631.40000000000009</v>
      </c>
      <c r="R44" s="83">
        <f t="shared" si="6"/>
        <v>873.9</v>
      </c>
      <c r="S44" s="83">
        <f t="shared" si="6"/>
        <v>897.6</v>
      </c>
      <c r="T44" s="83">
        <f t="shared" si="6"/>
        <v>887</v>
      </c>
      <c r="U44" s="83">
        <f t="shared" si="6"/>
        <v>1050</v>
      </c>
      <c r="V44" s="83">
        <f t="shared" si="6"/>
        <v>1013</v>
      </c>
      <c r="W44" s="83">
        <f t="shared" si="6"/>
        <v>1050</v>
      </c>
      <c r="X44" s="83">
        <f t="shared" si="6"/>
        <v>1050</v>
      </c>
      <c r="Y44" s="83">
        <f t="shared" si="6"/>
        <v>987.8</v>
      </c>
      <c r="Z44" s="84" t="str">
        <f t="shared" si="6"/>
        <v/>
      </c>
      <c r="AA44" s="85">
        <f t="shared" si="5"/>
        <v>15368.4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5416.4969999999994</v>
      </c>
      <c r="C47" s="83">
        <f t="shared" ref="C47:Z47" si="8">IF(LEN(C$2)&gt;0,C14+C22+C36,"")</f>
        <v>5200.3509999999997</v>
      </c>
      <c r="D47" s="83">
        <f t="shared" si="8"/>
        <v>5170.9660000000003</v>
      </c>
      <c r="E47" s="83">
        <f t="shared" si="8"/>
        <v>5126.0789999999997</v>
      </c>
      <c r="F47" s="83">
        <f t="shared" si="8"/>
        <v>5203.0039999999999</v>
      </c>
      <c r="G47" s="83">
        <f t="shared" si="8"/>
        <v>5407.9489999999996</v>
      </c>
      <c r="H47" s="83">
        <f t="shared" si="8"/>
        <v>5667.91</v>
      </c>
      <c r="I47" s="83">
        <f t="shared" si="8"/>
        <v>6139.9889999999996</v>
      </c>
      <c r="J47" s="83">
        <f t="shared" si="8"/>
        <v>6554.5759999999991</v>
      </c>
      <c r="K47" s="83">
        <f t="shared" si="8"/>
        <v>6847.4349999999995</v>
      </c>
      <c r="L47" s="83">
        <f t="shared" si="8"/>
        <v>6928.076</v>
      </c>
      <c r="M47" s="83">
        <f t="shared" si="8"/>
        <v>6958.2849999999999</v>
      </c>
      <c r="N47" s="83">
        <f t="shared" si="8"/>
        <v>6822.9259999999995</v>
      </c>
      <c r="O47" s="83">
        <f t="shared" si="8"/>
        <v>6557.2460000000001</v>
      </c>
      <c r="P47" s="83">
        <f t="shared" si="8"/>
        <v>6355.1020000000008</v>
      </c>
      <c r="Q47" s="83">
        <f t="shared" si="8"/>
        <v>6080.9750000000004</v>
      </c>
      <c r="R47" s="83">
        <f t="shared" si="8"/>
        <v>6099.4329999999991</v>
      </c>
      <c r="S47" s="83">
        <f t="shared" si="8"/>
        <v>6326.232</v>
      </c>
      <c r="T47" s="83">
        <f t="shared" si="8"/>
        <v>6901.7999999999993</v>
      </c>
      <c r="U47" s="83">
        <f t="shared" si="8"/>
        <v>7030.6409999999996</v>
      </c>
      <c r="V47" s="83">
        <f t="shared" si="8"/>
        <v>6602.719000000001</v>
      </c>
      <c r="W47" s="83">
        <f t="shared" si="8"/>
        <v>5990.2689999999993</v>
      </c>
      <c r="X47" s="83">
        <f t="shared" si="8"/>
        <v>5650.5820000000003</v>
      </c>
      <c r="Y47" s="83">
        <f t="shared" si="8"/>
        <v>5186.3019999999997</v>
      </c>
      <c r="Z47" s="84" t="str">
        <f t="shared" si="8"/>
        <v/>
      </c>
      <c r="AA47" s="100">
        <f>SUM(B47:Z47)</f>
        <v>146225.34400000001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5416.4969999999994</v>
      </c>
      <c r="C4" s="18">
        <v>5200.3509999999997</v>
      </c>
      <c r="D4" s="18">
        <v>5170.9660000000003</v>
      </c>
      <c r="E4" s="18">
        <v>5126.0789999999997</v>
      </c>
      <c r="F4" s="18">
        <v>5203.0039999999981</v>
      </c>
      <c r="G4" s="18">
        <v>5407.9060000000009</v>
      </c>
      <c r="H4" s="18">
        <v>5667.898000000002</v>
      </c>
      <c r="I4" s="18">
        <v>6140.0649999999996</v>
      </c>
      <c r="J4" s="18">
        <v>6554.53</v>
      </c>
      <c r="K4" s="18">
        <v>6847.4120000000021</v>
      </c>
      <c r="L4" s="18">
        <v>6928.0480000000016</v>
      </c>
      <c r="M4" s="18">
        <v>6958.29</v>
      </c>
      <c r="N4" s="18">
        <v>6822.9350000000004</v>
      </c>
      <c r="O4" s="18">
        <v>6557.2470000000003</v>
      </c>
      <c r="P4" s="18">
        <v>6355.1390000000001</v>
      </c>
      <c r="Q4" s="18">
        <v>6081.0039999999999</v>
      </c>
      <c r="R4" s="18">
        <v>6099.4219999999996</v>
      </c>
      <c r="S4" s="18">
        <v>6326.2120000000004</v>
      </c>
      <c r="T4" s="18">
        <v>6901.7979999999989</v>
      </c>
      <c r="U4" s="18">
        <v>7030.6409999999987</v>
      </c>
      <c r="V4" s="18">
        <v>6602.6889999999994</v>
      </c>
      <c r="W4" s="18">
        <v>5990.2690000000002</v>
      </c>
      <c r="X4" s="18">
        <v>5650.5820000000012</v>
      </c>
      <c r="Y4" s="18">
        <v>5186.2690000000021</v>
      </c>
      <c r="Z4" s="19"/>
      <c r="AA4" s="20">
        <f>SUM(B4:Z4)</f>
        <v>146225.253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180.07</v>
      </c>
      <c r="C7" s="28">
        <v>172.87</v>
      </c>
      <c r="D7" s="28">
        <v>172.69</v>
      </c>
      <c r="E7" s="28">
        <v>163.32</v>
      </c>
      <c r="F7" s="28">
        <v>172.7</v>
      </c>
      <c r="G7" s="28">
        <v>206.61</v>
      </c>
      <c r="H7" s="28">
        <v>245.02</v>
      </c>
      <c r="I7" s="28">
        <v>300</v>
      </c>
      <c r="J7" s="28">
        <v>313</v>
      </c>
      <c r="K7" s="28">
        <v>255.07</v>
      </c>
      <c r="L7" s="28">
        <v>215.22</v>
      </c>
      <c r="M7" s="28">
        <v>196.98</v>
      </c>
      <c r="N7" s="28">
        <v>184.99</v>
      </c>
      <c r="O7" s="28">
        <v>184.99</v>
      </c>
      <c r="P7" s="28">
        <v>188.37</v>
      </c>
      <c r="Q7" s="28">
        <v>207.34</v>
      </c>
      <c r="R7" s="28">
        <v>249.87</v>
      </c>
      <c r="S7" s="28">
        <v>283.52</v>
      </c>
      <c r="T7" s="28">
        <v>313.31</v>
      </c>
      <c r="U7" s="28">
        <v>322.42</v>
      </c>
      <c r="V7" s="28">
        <v>293.52999999999997</v>
      </c>
      <c r="W7" s="28">
        <v>230.73</v>
      </c>
      <c r="X7" s="28">
        <v>227.89</v>
      </c>
      <c r="Y7" s="28">
        <v>197.03</v>
      </c>
      <c r="Z7" s="29"/>
      <c r="AA7" s="30">
        <v>228.23083333333329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987.59700000000009</v>
      </c>
      <c r="C17" s="67">
        <v>989.78499999999997</v>
      </c>
      <c r="D17" s="67">
        <v>981.77299999999991</v>
      </c>
      <c r="E17" s="67">
        <v>976.96799999999996</v>
      </c>
      <c r="F17" s="67">
        <v>964.69400000000007</v>
      </c>
      <c r="G17" s="67">
        <v>966.48299999999995</v>
      </c>
      <c r="H17" s="67">
        <v>966.83799999999997</v>
      </c>
      <c r="I17" s="67">
        <v>965.55099999999993</v>
      </c>
      <c r="J17" s="67">
        <v>927.83999999999992</v>
      </c>
      <c r="K17" s="67">
        <v>886.94599999999991</v>
      </c>
      <c r="L17" s="67">
        <v>845.09599999999989</v>
      </c>
      <c r="M17" s="67">
        <v>814.39699999999993</v>
      </c>
      <c r="N17" s="67">
        <v>794.20899999999995</v>
      </c>
      <c r="O17" s="67">
        <v>800.78099999999995</v>
      </c>
      <c r="P17" s="67">
        <v>795.59500000000003</v>
      </c>
      <c r="Q17" s="67">
        <v>805.61899999999991</v>
      </c>
      <c r="R17" s="67">
        <v>818.30399999999997</v>
      </c>
      <c r="S17" s="67">
        <v>809.21299999999997</v>
      </c>
      <c r="T17" s="67">
        <v>811.85700000000008</v>
      </c>
      <c r="U17" s="67">
        <v>816.02800000000002</v>
      </c>
      <c r="V17" s="67">
        <v>824.899</v>
      </c>
      <c r="W17" s="67">
        <v>817.58100000000002</v>
      </c>
      <c r="X17" s="67">
        <v>955.14499999999998</v>
      </c>
      <c r="Y17" s="67">
        <v>976.96600000000001</v>
      </c>
      <c r="Z17" s="68"/>
      <c r="AA17" s="69">
        <f>SUM(B17:Z17)</f>
        <v>21300.165000000001</v>
      </c>
    </row>
    <row r="18" spans="1:27" ht="24.95" customHeight="1" x14ac:dyDescent="0.2">
      <c r="A18" s="70" t="s">
        <v>13</v>
      </c>
      <c r="B18" s="71">
        <v>1041.0239999999999</v>
      </c>
      <c r="C18" s="72">
        <v>1031.6080000000002</v>
      </c>
      <c r="D18" s="72">
        <v>1020.3020000000001</v>
      </c>
      <c r="E18" s="72">
        <v>1020.578</v>
      </c>
      <c r="F18" s="72">
        <v>1066.5919999999999</v>
      </c>
      <c r="G18" s="72">
        <v>1206.7839999999999</v>
      </c>
      <c r="H18" s="72">
        <v>1384.258</v>
      </c>
      <c r="I18" s="72">
        <v>1511.7139999999999</v>
      </c>
      <c r="J18" s="72">
        <v>1574.8260000000002</v>
      </c>
      <c r="K18" s="72">
        <v>1597.1220000000003</v>
      </c>
      <c r="L18" s="72">
        <v>1592.7239999999999</v>
      </c>
      <c r="M18" s="72">
        <v>1590.9560000000001</v>
      </c>
      <c r="N18" s="72">
        <v>1587.5419999999997</v>
      </c>
      <c r="O18" s="72">
        <v>1549.5549999999998</v>
      </c>
      <c r="P18" s="72">
        <v>1504.3320000000003</v>
      </c>
      <c r="Q18" s="72">
        <v>1457.0530000000001</v>
      </c>
      <c r="R18" s="72">
        <v>1408.2830000000001</v>
      </c>
      <c r="S18" s="72">
        <v>1387.617</v>
      </c>
      <c r="T18" s="72">
        <v>1413.79</v>
      </c>
      <c r="U18" s="72">
        <v>1359.9110000000001</v>
      </c>
      <c r="V18" s="72">
        <v>1267.0740000000003</v>
      </c>
      <c r="W18" s="72">
        <v>1171.0959999999998</v>
      </c>
      <c r="X18" s="72">
        <v>1112.3150000000001</v>
      </c>
      <c r="Y18" s="72">
        <v>1071.7650000000001</v>
      </c>
      <c r="Z18" s="73"/>
      <c r="AA18" s="74">
        <f>SUM(B18:Z18)</f>
        <v>31928.821</v>
      </c>
    </row>
    <row r="19" spans="1:27" ht="24.95" customHeight="1" x14ac:dyDescent="0.2">
      <c r="A19" s="70" t="s">
        <v>14</v>
      </c>
      <c r="B19" s="75">
        <v>2230.665</v>
      </c>
      <c r="C19" s="76">
        <v>2115.4580000000001</v>
      </c>
      <c r="D19" s="76">
        <v>2066.3910000000001</v>
      </c>
      <c r="E19" s="76">
        <v>2046.5329999999999</v>
      </c>
      <c r="F19" s="76">
        <v>2128.1479999999997</v>
      </c>
      <c r="G19" s="76">
        <v>2387.6389999999997</v>
      </c>
      <c r="H19" s="76">
        <v>2713.3019999999997</v>
      </c>
      <c r="I19" s="76">
        <v>3024.2000000000003</v>
      </c>
      <c r="J19" s="76">
        <v>3357.9639999999995</v>
      </c>
      <c r="K19" s="76">
        <v>3525.2150000000001</v>
      </c>
      <c r="L19" s="76">
        <v>3591.0279999999998</v>
      </c>
      <c r="M19" s="76">
        <v>3664.5370000000003</v>
      </c>
      <c r="N19" s="76">
        <v>3622.6840000000002</v>
      </c>
      <c r="O19" s="76">
        <v>3436.4110000000001</v>
      </c>
      <c r="P19" s="76">
        <v>3283.8119999999999</v>
      </c>
      <c r="Q19" s="76">
        <v>3212.8320000000003</v>
      </c>
      <c r="R19" s="76">
        <v>3250.8349999999991</v>
      </c>
      <c r="S19" s="76">
        <v>3464.3820000000001</v>
      </c>
      <c r="T19" s="76">
        <v>3961.1510000000003</v>
      </c>
      <c r="U19" s="76">
        <v>4144.7020000000002</v>
      </c>
      <c r="V19" s="76">
        <v>3834.2159999999994</v>
      </c>
      <c r="W19" s="76">
        <v>3407.5919999999996</v>
      </c>
      <c r="X19" s="76">
        <v>2987.6219999999998</v>
      </c>
      <c r="Y19" s="76">
        <v>2553.0379999999996</v>
      </c>
      <c r="Z19" s="73"/>
      <c r="AA19" s="74">
        <f>SUM(B19:Z19)</f>
        <v>74010.356999999989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110</v>
      </c>
      <c r="F20" s="76">
        <v>44.07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264.07</v>
      </c>
    </row>
    <row r="21" spans="1:27" ht="24.95" customHeight="1" x14ac:dyDescent="0.2">
      <c r="A21" s="80" t="s">
        <v>16</v>
      </c>
      <c r="B21" s="72">
        <v>116</v>
      </c>
      <c r="C21" s="72">
        <v>117.5</v>
      </c>
      <c r="D21" s="72">
        <v>125.5</v>
      </c>
      <c r="E21" s="72">
        <v>130</v>
      </c>
      <c r="F21" s="72">
        <v>132.5</v>
      </c>
      <c r="G21" s="72">
        <v>121</v>
      </c>
      <c r="H21" s="72">
        <v>134.5</v>
      </c>
      <c r="I21" s="72">
        <v>138.5</v>
      </c>
      <c r="J21" s="72">
        <v>148.5</v>
      </c>
      <c r="K21" s="72">
        <v>147</v>
      </c>
      <c r="L21" s="72">
        <v>144</v>
      </c>
      <c r="M21" s="72">
        <v>144</v>
      </c>
      <c r="N21" s="72">
        <v>134</v>
      </c>
      <c r="O21" s="72">
        <v>136</v>
      </c>
      <c r="P21" s="72">
        <v>134</v>
      </c>
      <c r="Q21" s="72">
        <v>125.5</v>
      </c>
      <c r="R21" s="72">
        <v>134</v>
      </c>
      <c r="S21" s="72">
        <v>137</v>
      </c>
      <c r="T21" s="72">
        <v>145</v>
      </c>
      <c r="U21" s="72">
        <v>147</v>
      </c>
      <c r="V21" s="72">
        <v>143.5</v>
      </c>
      <c r="W21" s="72">
        <v>132</v>
      </c>
      <c r="X21" s="72">
        <v>134.5</v>
      </c>
      <c r="Y21" s="72">
        <v>138.5</v>
      </c>
      <c r="Z21" s="72"/>
      <c r="AA21" s="74">
        <f>SUM(B21:Z21)</f>
        <v>3240</v>
      </c>
    </row>
    <row r="22" spans="1:27" ht="30" customHeight="1" thickBot="1" x14ac:dyDescent="0.25">
      <c r="A22" s="81" t="s">
        <v>17</v>
      </c>
      <c r="B22" s="82">
        <f t="shared" ref="B22:AA22" si="1">SUM(B17:B21)</f>
        <v>4375.2860000000001</v>
      </c>
      <c r="C22" s="83">
        <f t="shared" si="1"/>
        <v>4254.3510000000006</v>
      </c>
      <c r="D22" s="83">
        <f t="shared" si="1"/>
        <v>4303.9660000000003</v>
      </c>
      <c r="E22" s="83">
        <f t="shared" si="1"/>
        <v>4284.0789999999997</v>
      </c>
      <c r="F22" s="83">
        <f t="shared" si="1"/>
        <v>4336.003999999999</v>
      </c>
      <c r="G22" s="83">
        <f t="shared" si="1"/>
        <v>4681.905999999999</v>
      </c>
      <c r="H22" s="83">
        <f t="shared" si="1"/>
        <v>5198.8979999999992</v>
      </c>
      <c r="I22" s="83">
        <f t="shared" si="1"/>
        <v>5639.9650000000001</v>
      </c>
      <c r="J22" s="83">
        <f t="shared" si="1"/>
        <v>6009.1299999999992</v>
      </c>
      <c r="K22" s="83">
        <f t="shared" si="1"/>
        <v>6156.2830000000004</v>
      </c>
      <c r="L22" s="83">
        <f t="shared" si="1"/>
        <v>6172.848</v>
      </c>
      <c r="M22" s="83">
        <f t="shared" si="1"/>
        <v>6213.89</v>
      </c>
      <c r="N22" s="83">
        <f t="shared" si="1"/>
        <v>6138.4349999999995</v>
      </c>
      <c r="O22" s="83">
        <f t="shared" si="1"/>
        <v>5922.7469999999994</v>
      </c>
      <c r="P22" s="83">
        <f t="shared" si="1"/>
        <v>5717.7390000000005</v>
      </c>
      <c r="Q22" s="83">
        <f t="shared" si="1"/>
        <v>5601.0040000000008</v>
      </c>
      <c r="R22" s="83">
        <f t="shared" si="1"/>
        <v>5611.4219999999987</v>
      </c>
      <c r="S22" s="83">
        <f t="shared" si="1"/>
        <v>5798.2119999999995</v>
      </c>
      <c r="T22" s="83">
        <f t="shared" si="1"/>
        <v>6331.7980000000007</v>
      </c>
      <c r="U22" s="83">
        <f t="shared" si="1"/>
        <v>6467.6410000000005</v>
      </c>
      <c r="V22" s="83">
        <f t="shared" si="1"/>
        <v>6069.6890000000003</v>
      </c>
      <c r="W22" s="83">
        <f t="shared" si="1"/>
        <v>5528.2689999999993</v>
      </c>
      <c r="X22" s="83">
        <f t="shared" si="1"/>
        <v>5189.5820000000003</v>
      </c>
      <c r="Y22" s="83">
        <f t="shared" si="1"/>
        <v>4740.2690000000002</v>
      </c>
      <c r="Z22" s="84">
        <f t="shared" si="1"/>
        <v>0</v>
      </c>
      <c r="AA22" s="85">
        <f t="shared" si="1"/>
        <v>130743.413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348</v>
      </c>
      <c r="C25" s="67">
        <v>349.5</v>
      </c>
      <c r="D25" s="67">
        <v>357.5</v>
      </c>
      <c r="E25" s="67">
        <v>362</v>
      </c>
      <c r="F25" s="67">
        <v>364.5</v>
      </c>
      <c r="G25" s="67">
        <v>353</v>
      </c>
      <c r="H25" s="67">
        <v>366.5</v>
      </c>
      <c r="I25" s="67">
        <v>376.5</v>
      </c>
      <c r="J25" s="67">
        <v>384.5</v>
      </c>
      <c r="K25" s="67">
        <v>383</v>
      </c>
      <c r="L25" s="67">
        <v>380</v>
      </c>
      <c r="M25" s="67">
        <v>380</v>
      </c>
      <c r="N25" s="67">
        <v>370</v>
      </c>
      <c r="O25" s="67">
        <v>372</v>
      </c>
      <c r="P25" s="67">
        <v>370</v>
      </c>
      <c r="Q25" s="67">
        <v>361.5</v>
      </c>
      <c r="R25" s="67">
        <v>371</v>
      </c>
      <c r="S25" s="67">
        <v>374</v>
      </c>
      <c r="T25" s="67">
        <v>382</v>
      </c>
      <c r="U25" s="67">
        <v>386</v>
      </c>
      <c r="V25" s="67">
        <v>382.5</v>
      </c>
      <c r="W25" s="67">
        <v>371</v>
      </c>
      <c r="X25" s="67">
        <v>373.5</v>
      </c>
      <c r="Y25" s="67">
        <v>372.5</v>
      </c>
      <c r="Z25" s="68"/>
      <c r="AA25" s="69">
        <f>SUM(B25:Z25)</f>
        <v>8891</v>
      </c>
    </row>
    <row r="26" spans="1:27" ht="24.95" customHeight="1" x14ac:dyDescent="0.2">
      <c r="A26" s="70" t="s">
        <v>20</v>
      </c>
      <c r="B26" s="71">
        <v>4568.4970000000003</v>
      </c>
      <c r="C26" s="72">
        <v>4350.8509999999997</v>
      </c>
      <c r="D26" s="72">
        <v>4313.4660000000003</v>
      </c>
      <c r="E26" s="72">
        <v>4264.0789999999997</v>
      </c>
      <c r="F26" s="72">
        <v>4338.5039999999999</v>
      </c>
      <c r="G26" s="72">
        <v>4705.9059999999999</v>
      </c>
      <c r="H26" s="72">
        <v>5301.3980000000001</v>
      </c>
      <c r="I26" s="72">
        <v>5748.4650000000001</v>
      </c>
      <c r="J26" s="72">
        <v>6151.63</v>
      </c>
      <c r="K26" s="72">
        <v>6373.8119999999999</v>
      </c>
      <c r="L26" s="72">
        <v>6443.848</v>
      </c>
      <c r="M26" s="72">
        <v>6420.89</v>
      </c>
      <c r="N26" s="72">
        <v>6320.4350000000004</v>
      </c>
      <c r="O26" s="72">
        <v>6100.7470000000003</v>
      </c>
      <c r="P26" s="72">
        <v>5869.7389999999996</v>
      </c>
      <c r="Q26" s="72">
        <v>5719.5039999999999</v>
      </c>
      <c r="R26" s="72">
        <v>5728.4219999999996</v>
      </c>
      <c r="S26" s="72">
        <v>5952.2120000000004</v>
      </c>
      <c r="T26" s="72">
        <v>6519.7979999999998</v>
      </c>
      <c r="U26" s="72">
        <v>6644.6409999999996</v>
      </c>
      <c r="V26" s="72">
        <v>6220.1890000000003</v>
      </c>
      <c r="W26" s="72">
        <v>5619.2690000000002</v>
      </c>
      <c r="X26" s="72">
        <v>5277.0820000000003</v>
      </c>
      <c r="Y26" s="72">
        <v>4813.7690000000002</v>
      </c>
      <c r="Z26" s="73"/>
      <c r="AA26" s="74">
        <f>SUM(B26:Z26)</f>
        <v>133767.15299999999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4916.4970000000003</v>
      </c>
      <c r="C28" s="57">
        <f t="shared" si="2"/>
        <v>4700.3509999999997</v>
      </c>
      <c r="D28" s="57">
        <f t="shared" si="2"/>
        <v>4670.9660000000003</v>
      </c>
      <c r="E28" s="57">
        <f t="shared" si="2"/>
        <v>4626.0789999999997</v>
      </c>
      <c r="F28" s="57">
        <f t="shared" si="2"/>
        <v>4703.0039999999999</v>
      </c>
      <c r="G28" s="57">
        <f t="shared" si="2"/>
        <v>5058.9059999999999</v>
      </c>
      <c r="H28" s="57">
        <f t="shared" si="2"/>
        <v>5667.8980000000001</v>
      </c>
      <c r="I28" s="57">
        <f t="shared" si="2"/>
        <v>6124.9650000000001</v>
      </c>
      <c r="J28" s="57">
        <f t="shared" si="2"/>
        <v>6536.13</v>
      </c>
      <c r="K28" s="57">
        <f t="shared" si="2"/>
        <v>6756.8119999999999</v>
      </c>
      <c r="L28" s="57">
        <f t="shared" si="2"/>
        <v>6823.848</v>
      </c>
      <c r="M28" s="57">
        <f t="shared" si="2"/>
        <v>6800.89</v>
      </c>
      <c r="N28" s="57">
        <f t="shared" si="2"/>
        <v>6690.4350000000004</v>
      </c>
      <c r="O28" s="57">
        <f t="shared" si="2"/>
        <v>6472.7470000000003</v>
      </c>
      <c r="P28" s="57">
        <f t="shared" si="2"/>
        <v>6239.7389999999996</v>
      </c>
      <c r="Q28" s="57">
        <f t="shared" si="2"/>
        <v>6081.0039999999999</v>
      </c>
      <c r="R28" s="57">
        <f t="shared" si="2"/>
        <v>6099.4219999999996</v>
      </c>
      <c r="S28" s="57">
        <f t="shared" si="2"/>
        <v>6326.2120000000004</v>
      </c>
      <c r="T28" s="57">
        <f t="shared" si="2"/>
        <v>6901.7979999999998</v>
      </c>
      <c r="U28" s="57">
        <f t="shared" si="2"/>
        <v>7030.6409999999996</v>
      </c>
      <c r="V28" s="57">
        <f t="shared" si="2"/>
        <v>6602.6890000000003</v>
      </c>
      <c r="W28" s="57">
        <f t="shared" si="2"/>
        <v>5990.2690000000002</v>
      </c>
      <c r="X28" s="57">
        <f t="shared" si="2"/>
        <v>5650.5820000000003</v>
      </c>
      <c r="Y28" s="57">
        <f t="shared" si="2"/>
        <v>5186.2690000000002</v>
      </c>
      <c r="Z28" s="58">
        <f t="shared" si="2"/>
        <v>0</v>
      </c>
      <c r="AA28" s="59">
        <f t="shared" si="2"/>
        <v>142658.15299999999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330</v>
      </c>
      <c r="C31" s="90">
        <v>274</v>
      </c>
      <c r="D31" s="90">
        <v>254</v>
      </c>
      <c r="E31" s="90">
        <v>246</v>
      </c>
      <c r="F31" s="90">
        <v>257</v>
      </c>
      <c r="G31" s="90">
        <v>280</v>
      </c>
      <c r="H31" s="90">
        <v>289</v>
      </c>
      <c r="I31" s="90">
        <v>262</v>
      </c>
      <c r="J31" s="90">
        <v>278</v>
      </c>
      <c r="K31" s="90">
        <v>297</v>
      </c>
      <c r="L31" s="90">
        <v>300</v>
      </c>
      <c r="M31" s="90">
        <v>300</v>
      </c>
      <c r="N31" s="90">
        <v>300</v>
      </c>
      <c r="O31" s="90">
        <v>300</v>
      </c>
      <c r="P31" s="90">
        <v>300</v>
      </c>
      <c r="Q31" s="90">
        <v>298</v>
      </c>
      <c r="R31" s="90">
        <v>298</v>
      </c>
      <c r="S31" s="90">
        <v>298</v>
      </c>
      <c r="T31" s="90">
        <v>298</v>
      </c>
      <c r="U31" s="90">
        <v>298</v>
      </c>
      <c r="V31" s="90">
        <v>298</v>
      </c>
      <c r="W31" s="90">
        <v>298</v>
      </c>
      <c r="X31" s="90">
        <v>298</v>
      </c>
      <c r="Y31" s="90">
        <v>329</v>
      </c>
      <c r="Z31" s="91"/>
      <c r="AA31" s="69">
        <f t="shared" ref="AA31:AA36" si="3">SUM(B31:Z31)</f>
        <v>6980</v>
      </c>
    </row>
    <row r="32" spans="1:27" ht="24.95" customHeight="1" x14ac:dyDescent="0.2">
      <c r="A32" s="92" t="s">
        <v>37</v>
      </c>
      <c r="B32" s="93">
        <v>211.21100000000001</v>
      </c>
      <c r="C32" s="94">
        <v>172</v>
      </c>
      <c r="D32" s="94">
        <v>113</v>
      </c>
      <c r="E32" s="94">
        <v>96</v>
      </c>
      <c r="F32" s="94">
        <v>110</v>
      </c>
      <c r="G32" s="94">
        <v>97</v>
      </c>
      <c r="H32" s="94">
        <v>180</v>
      </c>
      <c r="I32" s="94">
        <v>223</v>
      </c>
      <c r="J32" s="94">
        <v>249</v>
      </c>
      <c r="K32" s="94">
        <v>303.529</v>
      </c>
      <c r="L32" s="94">
        <v>351</v>
      </c>
      <c r="M32" s="94">
        <v>287</v>
      </c>
      <c r="N32" s="94">
        <v>252</v>
      </c>
      <c r="O32" s="94">
        <v>250</v>
      </c>
      <c r="P32" s="94">
        <v>222</v>
      </c>
      <c r="Q32" s="94">
        <v>182</v>
      </c>
      <c r="R32" s="94">
        <v>190</v>
      </c>
      <c r="S32" s="94">
        <v>230</v>
      </c>
      <c r="T32" s="94">
        <v>272</v>
      </c>
      <c r="U32" s="94">
        <v>265</v>
      </c>
      <c r="V32" s="94">
        <v>235</v>
      </c>
      <c r="W32" s="94">
        <v>164</v>
      </c>
      <c r="X32" s="94">
        <v>163</v>
      </c>
      <c r="Y32" s="94">
        <v>117</v>
      </c>
      <c r="Z32" s="95"/>
      <c r="AA32" s="74">
        <f t="shared" si="3"/>
        <v>4934.74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15.1</v>
      </c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15.1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349</v>
      </c>
      <c r="H35" s="94"/>
      <c r="I35" s="94"/>
      <c r="J35" s="94">
        <v>18.399999999999999</v>
      </c>
      <c r="K35" s="94">
        <v>90.6</v>
      </c>
      <c r="L35" s="94">
        <v>104.2</v>
      </c>
      <c r="M35" s="94">
        <v>157.4</v>
      </c>
      <c r="N35" s="94">
        <v>132.5</v>
      </c>
      <c r="O35" s="94">
        <v>84.5</v>
      </c>
      <c r="P35" s="94">
        <v>115.4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3552</v>
      </c>
    </row>
    <row r="36" spans="1:27" ht="30" customHeight="1" thickBot="1" x14ac:dyDescent="0.25">
      <c r="A36" s="81" t="s">
        <v>41</v>
      </c>
      <c r="B36" s="82">
        <f>SUM(B31:B35)</f>
        <v>1041.211</v>
      </c>
      <c r="C36" s="83">
        <f t="shared" ref="C36:Z36" si="4">SUM(C31:C35)</f>
        <v>946</v>
      </c>
      <c r="D36" s="83">
        <f t="shared" si="4"/>
        <v>867</v>
      </c>
      <c r="E36" s="83">
        <f t="shared" si="4"/>
        <v>842</v>
      </c>
      <c r="F36" s="83">
        <f t="shared" si="4"/>
        <v>867</v>
      </c>
      <c r="G36" s="83">
        <f t="shared" si="4"/>
        <v>726</v>
      </c>
      <c r="H36" s="83">
        <f t="shared" si="4"/>
        <v>469</v>
      </c>
      <c r="I36" s="83">
        <f t="shared" si="4"/>
        <v>500.1</v>
      </c>
      <c r="J36" s="83">
        <f t="shared" si="4"/>
        <v>545.4</v>
      </c>
      <c r="K36" s="83">
        <f t="shared" si="4"/>
        <v>691.12900000000002</v>
      </c>
      <c r="L36" s="83">
        <f t="shared" si="4"/>
        <v>755.2</v>
      </c>
      <c r="M36" s="83">
        <f t="shared" si="4"/>
        <v>744.4</v>
      </c>
      <c r="N36" s="83">
        <f t="shared" si="4"/>
        <v>684.5</v>
      </c>
      <c r="O36" s="83">
        <f t="shared" si="4"/>
        <v>634.5</v>
      </c>
      <c r="P36" s="83">
        <f t="shared" si="4"/>
        <v>637.4</v>
      </c>
      <c r="Q36" s="83">
        <f t="shared" si="4"/>
        <v>480</v>
      </c>
      <c r="R36" s="83">
        <f t="shared" si="4"/>
        <v>488</v>
      </c>
      <c r="S36" s="83">
        <f t="shared" si="4"/>
        <v>528</v>
      </c>
      <c r="T36" s="83">
        <f t="shared" si="4"/>
        <v>570</v>
      </c>
      <c r="U36" s="83">
        <f t="shared" si="4"/>
        <v>563</v>
      </c>
      <c r="V36" s="83">
        <f t="shared" si="4"/>
        <v>533</v>
      </c>
      <c r="W36" s="83">
        <f t="shared" si="4"/>
        <v>462</v>
      </c>
      <c r="X36" s="83">
        <f t="shared" si="4"/>
        <v>461</v>
      </c>
      <c r="Y36" s="83">
        <f t="shared" si="4"/>
        <v>446</v>
      </c>
      <c r="Z36" s="84">
        <f t="shared" si="4"/>
        <v>0</v>
      </c>
      <c r="AA36" s="85">
        <f t="shared" si="3"/>
        <v>15481.84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15.1</v>
      </c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15.1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349</v>
      </c>
      <c r="H43" s="94"/>
      <c r="I43" s="94"/>
      <c r="J43" s="94">
        <v>18.399999999999999</v>
      </c>
      <c r="K43" s="94">
        <v>90.6</v>
      </c>
      <c r="L43" s="94">
        <v>104.2</v>
      </c>
      <c r="M43" s="94">
        <v>157.4</v>
      </c>
      <c r="N43" s="94">
        <v>132.5</v>
      </c>
      <c r="O43" s="94">
        <v>84.5</v>
      </c>
      <c r="P43" s="94">
        <v>115.4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3552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349</v>
      </c>
      <c r="H44" s="83">
        <f t="shared" si="6"/>
        <v>0</v>
      </c>
      <c r="I44" s="83">
        <f t="shared" si="6"/>
        <v>15.1</v>
      </c>
      <c r="J44" s="83">
        <f t="shared" si="6"/>
        <v>18.399999999999999</v>
      </c>
      <c r="K44" s="83">
        <f t="shared" si="6"/>
        <v>90.6</v>
      </c>
      <c r="L44" s="83">
        <f t="shared" si="6"/>
        <v>104.2</v>
      </c>
      <c r="M44" s="83">
        <f t="shared" si="6"/>
        <v>157.4</v>
      </c>
      <c r="N44" s="83">
        <f t="shared" si="6"/>
        <v>132.5</v>
      </c>
      <c r="O44" s="83">
        <f t="shared" si="6"/>
        <v>84.5</v>
      </c>
      <c r="P44" s="83">
        <f t="shared" si="6"/>
        <v>115.4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3567.1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5416.4970000000003</v>
      </c>
      <c r="C47" s="83">
        <f t="shared" ref="C47:Z47" si="8">SUM(C10:C13)+C22+C36</f>
        <v>5200.3510000000006</v>
      </c>
      <c r="D47" s="83">
        <f t="shared" si="8"/>
        <v>5170.9660000000003</v>
      </c>
      <c r="E47" s="83">
        <f t="shared" si="8"/>
        <v>5126.0789999999997</v>
      </c>
      <c r="F47" s="83">
        <f t="shared" si="8"/>
        <v>5203.003999999999</v>
      </c>
      <c r="G47" s="83">
        <f t="shared" si="8"/>
        <v>5407.905999999999</v>
      </c>
      <c r="H47" s="83">
        <f t="shared" si="8"/>
        <v>5667.8979999999992</v>
      </c>
      <c r="I47" s="83">
        <f t="shared" si="8"/>
        <v>6140.0650000000005</v>
      </c>
      <c r="J47" s="83">
        <f t="shared" si="8"/>
        <v>6554.5299999999988</v>
      </c>
      <c r="K47" s="83">
        <f t="shared" si="8"/>
        <v>6847.4120000000003</v>
      </c>
      <c r="L47" s="83">
        <f t="shared" si="8"/>
        <v>6928.0479999999998</v>
      </c>
      <c r="M47" s="83">
        <f t="shared" si="8"/>
        <v>6958.29</v>
      </c>
      <c r="N47" s="83">
        <f t="shared" si="8"/>
        <v>6822.9349999999995</v>
      </c>
      <c r="O47" s="83">
        <f t="shared" si="8"/>
        <v>6557.2469999999994</v>
      </c>
      <c r="P47" s="83">
        <f t="shared" si="8"/>
        <v>6355.1390000000001</v>
      </c>
      <c r="Q47" s="83">
        <f t="shared" si="8"/>
        <v>6081.0040000000008</v>
      </c>
      <c r="R47" s="83">
        <f t="shared" si="8"/>
        <v>6099.4219999999987</v>
      </c>
      <c r="S47" s="83">
        <f t="shared" si="8"/>
        <v>6326.2119999999995</v>
      </c>
      <c r="T47" s="83">
        <f t="shared" si="8"/>
        <v>6901.7980000000007</v>
      </c>
      <c r="U47" s="83">
        <f t="shared" si="8"/>
        <v>7030.6410000000005</v>
      </c>
      <c r="V47" s="83">
        <f t="shared" si="8"/>
        <v>6602.6890000000003</v>
      </c>
      <c r="W47" s="83">
        <f t="shared" si="8"/>
        <v>5990.2689999999993</v>
      </c>
      <c r="X47" s="83">
        <f t="shared" si="8"/>
        <v>5650.5820000000003</v>
      </c>
      <c r="Y47" s="83">
        <f t="shared" si="8"/>
        <v>5186.2690000000002</v>
      </c>
      <c r="Z47" s="84">
        <f t="shared" si="8"/>
        <v>0</v>
      </c>
      <c r="AA47" s="100">
        <f>SUM(B47:Z47)</f>
        <v>146225.253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</v>
      </c>
      <c r="C4" s="18">
        <v>-50</v>
      </c>
      <c r="D4" s="18">
        <v>-50</v>
      </c>
      <c r="E4" s="18">
        <v>-50</v>
      </c>
      <c r="F4" s="18">
        <v>-50</v>
      </c>
      <c r="G4" s="18">
        <v>-133.60000000000002</v>
      </c>
      <c r="H4" s="18">
        <v>-538.20000000000005</v>
      </c>
      <c r="I4" s="18">
        <v>-292.29999999999995</v>
      </c>
      <c r="J4" s="18">
        <v>-152.5</v>
      </c>
      <c r="K4" s="18">
        <v>-8.8000000000000114</v>
      </c>
      <c r="L4" s="18">
        <v>-275</v>
      </c>
      <c r="M4" s="18">
        <v>-392.6</v>
      </c>
      <c r="N4" s="18">
        <v>-417.5</v>
      </c>
      <c r="O4" s="18">
        <v>-465.5</v>
      </c>
      <c r="P4" s="18">
        <v>-434.6</v>
      </c>
      <c r="Q4" s="18">
        <v>-631.40000000000009</v>
      </c>
      <c r="R4" s="18">
        <v>-873.9</v>
      </c>
      <c r="S4" s="18">
        <v>-897.6</v>
      </c>
      <c r="T4" s="18">
        <v>-887</v>
      </c>
      <c r="U4" s="18">
        <v>-1050</v>
      </c>
      <c r="V4" s="18">
        <v>-1013</v>
      </c>
      <c r="W4" s="18">
        <v>-1050</v>
      </c>
      <c r="X4" s="18">
        <v>-1050</v>
      </c>
      <c r="Y4" s="18">
        <v>-987.8</v>
      </c>
      <c r="Z4" s="19"/>
      <c r="AA4" s="107">
        <f>SUM(B4:Z4)</f>
        <v>-11801.3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180.07</v>
      </c>
      <c r="C7" s="113">
        <v>172.87</v>
      </c>
      <c r="D7" s="113">
        <v>172.69</v>
      </c>
      <c r="E7" s="113">
        <v>163.32</v>
      </c>
      <c r="F7" s="113">
        <v>172.7</v>
      </c>
      <c r="G7" s="113">
        <v>206.61</v>
      </c>
      <c r="H7" s="113">
        <v>245.02</v>
      </c>
      <c r="I7" s="113">
        <v>300</v>
      </c>
      <c r="J7" s="113">
        <v>313</v>
      </c>
      <c r="K7" s="113">
        <v>255.07</v>
      </c>
      <c r="L7" s="113">
        <v>215.22</v>
      </c>
      <c r="M7" s="113">
        <v>196.98</v>
      </c>
      <c r="N7" s="113">
        <v>184.99</v>
      </c>
      <c r="O7" s="113">
        <v>184.99</v>
      </c>
      <c r="P7" s="113">
        <v>188.37</v>
      </c>
      <c r="Q7" s="113">
        <v>207.34</v>
      </c>
      <c r="R7" s="113">
        <v>249.87</v>
      </c>
      <c r="S7" s="113">
        <v>283.52</v>
      </c>
      <c r="T7" s="113">
        <v>313.31</v>
      </c>
      <c r="U7" s="113">
        <v>322.42</v>
      </c>
      <c r="V7" s="113">
        <v>293.52999999999997</v>
      </c>
      <c r="W7" s="113">
        <v>230.73</v>
      </c>
      <c r="X7" s="113">
        <v>227.89</v>
      </c>
      <c r="Y7" s="113">
        <v>197.03</v>
      </c>
      <c r="Z7" s="114"/>
      <c r="AA7" s="115">
        <v>228.23083333333329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550</v>
      </c>
      <c r="C13" s="125">
        <v>550</v>
      </c>
      <c r="D13" s="125">
        <v>550</v>
      </c>
      <c r="E13" s="125">
        <v>550</v>
      </c>
      <c r="F13" s="125">
        <v>550</v>
      </c>
      <c r="G13" s="125">
        <v>482.6</v>
      </c>
      <c r="H13" s="125">
        <v>159.1</v>
      </c>
      <c r="I13" s="125"/>
      <c r="J13" s="125">
        <v>170.9</v>
      </c>
      <c r="K13" s="125">
        <v>99.4</v>
      </c>
      <c r="L13" s="125">
        <v>379.2</v>
      </c>
      <c r="M13" s="125">
        <v>550</v>
      </c>
      <c r="N13" s="125">
        <v>550</v>
      </c>
      <c r="O13" s="125">
        <v>550</v>
      </c>
      <c r="P13" s="125">
        <v>550</v>
      </c>
      <c r="Q13" s="125">
        <v>425.6</v>
      </c>
      <c r="R13" s="125">
        <v>373.9</v>
      </c>
      <c r="S13" s="125">
        <v>397.6</v>
      </c>
      <c r="T13" s="125">
        <v>387</v>
      </c>
      <c r="U13" s="125">
        <v>550</v>
      </c>
      <c r="V13" s="125">
        <v>513</v>
      </c>
      <c r="W13" s="125">
        <v>550</v>
      </c>
      <c r="X13" s="125">
        <v>550</v>
      </c>
      <c r="Y13" s="126">
        <v>550</v>
      </c>
      <c r="Z13" s="127"/>
      <c r="AA13" s="128">
        <f t="shared" si="0"/>
        <v>10538.3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379.1</v>
      </c>
      <c r="I15" s="129">
        <v>307.39999999999998</v>
      </c>
      <c r="J15" s="129"/>
      <c r="K15" s="129"/>
      <c r="L15" s="129"/>
      <c r="M15" s="129"/>
      <c r="N15" s="129"/>
      <c r="O15" s="129"/>
      <c r="P15" s="129"/>
      <c r="Q15" s="129">
        <v>205.8</v>
      </c>
      <c r="R15" s="129">
        <v>500</v>
      </c>
      <c r="S15" s="129">
        <v>500</v>
      </c>
      <c r="T15" s="129">
        <v>500</v>
      </c>
      <c r="U15" s="129">
        <v>500</v>
      </c>
      <c r="V15" s="125">
        <v>500</v>
      </c>
      <c r="W15" s="129">
        <v>500</v>
      </c>
      <c r="X15" s="129">
        <v>500</v>
      </c>
      <c r="Y15" s="129">
        <v>437.8</v>
      </c>
      <c r="Z15" s="127"/>
      <c r="AA15" s="128">
        <f t="shared" si="0"/>
        <v>4830.1000000000004</v>
      </c>
    </row>
    <row r="16" spans="1:27" ht="30" customHeight="1" thickBot="1" x14ac:dyDescent="0.25">
      <c r="A16" s="81" t="s">
        <v>45</v>
      </c>
      <c r="B16" s="130">
        <f>IF(LEN(B$2)&gt;0,SUM(B11:B15),"")</f>
        <v>550</v>
      </c>
      <c r="C16" s="131">
        <f t="shared" ref="C16:Z16" si="1">IF(LEN(C$2)&gt;0,SUM(C11:C15),"")</f>
        <v>550</v>
      </c>
      <c r="D16" s="131">
        <f t="shared" si="1"/>
        <v>550</v>
      </c>
      <c r="E16" s="131">
        <f t="shared" si="1"/>
        <v>550</v>
      </c>
      <c r="F16" s="131">
        <f t="shared" si="1"/>
        <v>550</v>
      </c>
      <c r="G16" s="131">
        <f t="shared" si="1"/>
        <v>482.6</v>
      </c>
      <c r="H16" s="131">
        <f t="shared" si="1"/>
        <v>538.20000000000005</v>
      </c>
      <c r="I16" s="131">
        <f t="shared" si="1"/>
        <v>307.39999999999998</v>
      </c>
      <c r="J16" s="131">
        <f t="shared" si="1"/>
        <v>170.9</v>
      </c>
      <c r="K16" s="131">
        <f t="shared" si="1"/>
        <v>99.4</v>
      </c>
      <c r="L16" s="131">
        <f t="shared" si="1"/>
        <v>379.2</v>
      </c>
      <c r="M16" s="131">
        <f t="shared" si="1"/>
        <v>550</v>
      </c>
      <c r="N16" s="131">
        <f t="shared" si="1"/>
        <v>550</v>
      </c>
      <c r="O16" s="131">
        <f t="shared" si="1"/>
        <v>550</v>
      </c>
      <c r="P16" s="131">
        <f t="shared" si="1"/>
        <v>550</v>
      </c>
      <c r="Q16" s="131">
        <f t="shared" si="1"/>
        <v>631.40000000000009</v>
      </c>
      <c r="R16" s="131">
        <f t="shared" si="1"/>
        <v>873.9</v>
      </c>
      <c r="S16" s="131">
        <f t="shared" si="1"/>
        <v>897.6</v>
      </c>
      <c r="T16" s="131">
        <f t="shared" si="1"/>
        <v>887</v>
      </c>
      <c r="U16" s="131">
        <f t="shared" si="1"/>
        <v>1050</v>
      </c>
      <c r="V16" s="131">
        <f t="shared" si="1"/>
        <v>1013</v>
      </c>
      <c r="W16" s="131">
        <f t="shared" si="1"/>
        <v>1050</v>
      </c>
      <c r="X16" s="131">
        <f t="shared" si="1"/>
        <v>1050</v>
      </c>
      <c r="Y16" s="131">
        <f t="shared" si="1"/>
        <v>987.8</v>
      </c>
      <c r="Z16" s="132" t="str">
        <f t="shared" si="1"/>
        <v/>
      </c>
      <c r="AA16" s="85">
        <f t="shared" si="0"/>
        <v>15368.4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15.1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15.1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349</v>
      </c>
      <c r="H23" s="129"/>
      <c r="I23" s="129"/>
      <c r="J23" s="129">
        <v>18.399999999999999</v>
      </c>
      <c r="K23" s="129">
        <v>90.6</v>
      </c>
      <c r="L23" s="129">
        <v>104.2</v>
      </c>
      <c r="M23" s="129">
        <v>157.4</v>
      </c>
      <c r="N23" s="129">
        <v>132.5</v>
      </c>
      <c r="O23" s="129">
        <v>84.5</v>
      </c>
      <c r="P23" s="129">
        <v>115.4</v>
      </c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3552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349</v>
      </c>
      <c r="H24" s="131">
        <f t="shared" si="3"/>
        <v>0</v>
      </c>
      <c r="I24" s="131">
        <f t="shared" si="3"/>
        <v>15.1</v>
      </c>
      <c r="J24" s="131">
        <f t="shared" si="3"/>
        <v>18.399999999999999</v>
      </c>
      <c r="K24" s="131">
        <f t="shared" si="3"/>
        <v>90.6</v>
      </c>
      <c r="L24" s="131">
        <f t="shared" si="3"/>
        <v>104.2</v>
      </c>
      <c r="M24" s="131">
        <f t="shared" si="3"/>
        <v>157.4</v>
      </c>
      <c r="N24" s="131">
        <f t="shared" si="3"/>
        <v>132.5</v>
      </c>
      <c r="O24" s="131">
        <f t="shared" si="3"/>
        <v>84.5</v>
      </c>
      <c r="P24" s="131">
        <f t="shared" si="3"/>
        <v>115.4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3567.1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2021-10-19T11:16:20Z</dcterms:created>
  <dcterms:modified xsi:type="dcterms:W3CDTF">2021-10-19T11:16:20Z</dcterms:modified>
</cp:coreProperties>
</file>