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[1]SPOT_Orders_OverView_01!$A$39:$A$72</definedName>
    <definedName name="MKT_OVW_PARTICIPANTS_S">[1]SPOT_Orders_OverView_01!$A$5:$A$35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5" l="1"/>
  <c r="AA47" i="4"/>
</calcChain>
</file>

<file path=xl/sharedStrings.xml><?xml version="1.0" encoding="utf-8"?>
<sst xmlns="http://schemas.openxmlformats.org/spreadsheetml/2006/main" count="109" uniqueCount="48">
  <si>
    <t>Publication on: 18/10/2021 14:13:36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</si>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</sst>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740</c:v>
                </c:pt>
                <c:pt idx="1">
                  <c:v>410</c:v>
                </c:pt>
                <c:pt idx="2">
                  <c:v>410</c:v>
                </c:pt>
                <c:pt idx="3">
                  <c:v>410</c:v>
                </c:pt>
                <c:pt idx="4">
                  <c:v>410</c:v>
                </c:pt>
                <c:pt idx="5">
                  <c:v>410</c:v>
                </c:pt>
                <c:pt idx="6">
                  <c:v>410</c:v>
                </c:pt>
                <c:pt idx="7">
                  <c:v>410</c:v>
                </c:pt>
                <c:pt idx="8">
                  <c:v>410</c:v>
                </c:pt>
                <c:pt idx="9">
                  <c:v>410</c:v>
                </c:pt>
                <c:pt idx="10">
                  <c:v>410</c:v>
                </c:pt>
                <c:pt idx="11">
                  <c:v>410</c:v>
                </c:pt>
                <c:pt idx="12">
                  <c:v>410</c:v>
                </c:pt>
                <c:pt idx="13">
                  <c:v>410</c:v>
                </c:pt>
                <c:pt idx="14">
                  <c:v>410</c:v>
                </c:pt>
                <c:pt idx="15">
                  <c:v>410</c:v>
                </c:pt>
                <c:pt idx="16">
                  <c:v>410</c:v>
                </c:pt>
                <c:pt idx="17">
                  <c:v>410</c:v>
                </c:pt>
                <c:pt idx="18">
                  <c:v>410</c:v>
                </c:pt>
                <c:pt idx="19">
                  <c:v>410</c:v>
                </c:pt>
                <c:pt idx="20">
                  <c:v>410</c:v>
                </c:pt>
                <c:pt idx="21">
                  <c:v>410</c:v>
                </c:pt>
                <c:pt idx="22">
                  <c:v>410</c:v>
                </c:pt>
                <c:pt idx="23">
                  <c:v>410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2298.65</c:v>
                </c:pt>
                <c:pt idx="1">
                  <c:v>2261.3919999999998</c:v>
                </c:pt>
                <c:pt idx="2">
                  <c:v>2244.7529999999997</c:v>
                </c:pt>
                <c:pt idx="3">
                  <c:v>2246.0169999999998</c:v>
                </c:pt>
                <c:pt idx="4">
                  <c:v>2252.1459999999997</c:v>
                </c:pt>
                <c:pt idx="5">
                  <c:v>2367.7470000000003</c:v>
                </c:pt>
                <c:pt idx="6">
                  <c:v>2838.212</c:v>
                </c:pt>
                <c:pt idx="7">
                  <c:v>3232.5309999999999</c:v>
                </c:pt>
                <c:pt idx="8">
                  <c:v>3698.6620000000003</c:v>
                </c:pt>
                <c:pt idx="9">
                  <c:v>3187.509</c:v>
                </c:pt>
                <c:pt idx="10">
                  <c:v>2906.8690000000001</c:v>
                </c:pt>
                <c:pt idx="11">
                  <c:v>2739.3159999999998</c:v>
                </c:pt>
                <c:pt idx="12">
                  <c:v>2732.35</c:v>
                </c:pt>
                <c:pt idx="13">
                  <c:v>2728.7080000000001</c:v>
                </c:pt>
                <c:pt idx="14">
                  <c:v>2731.7080000000001</c:v>
                </c:pt>
                <c:pt idx="15">
                  <c:v>2917.1</c:v>
                </c:pt>
                <c:pt idx="16">
                  <c:v>3009.297</c:v>
                </c:pt>
                <c:pt idx="17">
                  <c:v>3518.0070000000001</c:v>
                </c:pt>
                <c:pt idx="18">
                  <c:v>3671.3470000000002</c:v>
                </c:pt>
                <c:pt idx="19">
                  <c:v>3675.027</c:v>
                </c:pt>
                <c:pt idx="20">
                  <c:v>3561.547</c:v>
                </c:pt>
                <c:pt idx="21">
                  <c:v>3289.5</c:v>
                </c:pt>
                <c:pt idx="22">
                  <c:v>3175.5389999999998</c:v>
                </c:pt>
                <c:pt idx="23">
                  <c:v>3113.2129999999997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820</c:v>
                </c:pt>
                <c:pt idx="1">
                  <c:v>944</c:v>
                </c:pt>
                <c:pt idx="2">
                  <c:v>935</c:v>
                </c:pt>
                <c:pt idx="3">
                  <c:v>951</c:v>
                </c:pt>
                <c:pt idx="4">
                  <c:v>947.6</c:v>
                </c:pt>
                <c:pt idx="5">
                  <c:v>869.90000000000009</c:v>
                </c:pt>
                <c:pt idx="6">
                  <c:v>995.1</c:v>
                </c:pt>
                <c:pt idx="7">
                  <c:v>726</c:v>
                </c:pt>
                <c:pt idx="8">
                  <c:v>273</c:v>
                </c:pt>
                <c:pt idx="9">
                  <c:v>185</c:v>
                </c:pt>
                <c:pt idx="10">
                  <c:v>174.6</c:v>
                </c:pt>
                <c:pt idx="11">
                  <c:v>396.4</c:v>
                </c:pt>
                <c:pt idx="12">
                  <c:v>467.2</c:v>
                </c:pt>
                <c:pt idx="13">
                  <c:v>308.5</c:v>
                </c:pt>
                <c:pt idx="14">
                  <c:v>354.7</c:v>
                </c:pt>
                <c:pt idx="15">
                  <c:v>192.4</c:v>
                </c:pt>
                <c:pt idx="16">
                  <c:v>356.1</c:v>
                </c:pt>
                <c:pt idx="17">
                  <c:v>241.6</c:v>
                </c:pt>
                <c:pt idx="18">
                  <c:v>339.4</c:v>
                </c:pt>
                <c:pt idx="19">
                  <c:v>470.24</c:v>
                </c:pt>
                <c:pt idx="20">
                  <c:v>364</c:v>
                </c:pt>
                <c:pt idx="21">
                  <c:v>355.3</c:v>
                </c:pt>
                <c:pt idx="22">
                  <c:v>680</c:v>
                </c:pt>
                <c:pt idx="23">
                  <c:v>747.3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1040.4470000000001</c:v>
                </c:pt>
                <c:pt idx="1">
                  <c:v>1117.6329999999998</c:v>
                </c:pt>
                <c:pt idx="2">
                  <c:v>1233.9570000000001</c:v>
                </c:pt>
                <c:pt idx="3">
                  <c:v>1339.9399999999998</c:v>
                </c:pt>
                <c:pt idx="4">
                  <c:v>1425.3230000000003</c:v>
                </c:pt>
                <c:pt idx="5">
                  <c:v>1467.8609999999999</c:v>
                </c:pt>
                <c:pt idx="6">
                  <c:v>1474.4259999999999</c:v>
                </c:pt>
                <c:pt idx="7">
                  <c:v>1681.7740000000001</c:v>
                </c:pt>
                <c:pt idx="8">
                  <c:v>2194.9279999999999</c:v>
                </c:pt>
                <c:pt idx="9">
                  <c:v>2702.7129999999997</c:v>
                </c:pt>
                <c:pt idx="10">
                  <c:v>3037.9339999999993</c:v>
                </c:pt>
                <c:pt idx="11">
                  <c:v>3176.7940000000003</c:v>
                </c:pt>
                <c:pt idx="12">
                  <c:v>3188.9899999999993</c:v>
                </c:pt>
                <c:pt idx="13">
                  <c:v>3062.1999999999994</c:v>
                </c:pt>
                <c:pt idx="14">
                  <c:v>2806.0790000000002</c:v>
                </c:pt>
                <c:pt idx="15">
                  <c:v>2361.8029999999999</c:v>
                </c:pt>
                <c:pt idx="16">
                  <c:v>1765.0360000000003</c:v>
                </c:pt>
                <c:pt idx="17">
                  <c:v>1326.9880000000001</c:v>
                </c:pt>
                <c:pt idx="18">
                  <c:v>1234.0770000000002</c:v>
                </c:pt>
                <c:pt idx="19">
                  <c:v>1246.6219999999996</c:v>
                </c:pt>
                <c:pt idx="20">
                  <c:v>1270.9959999999999</c:v>
                </c:pt>
                <c:pt idx="21">
                  <c:v>1278.954</c:v>
                </c:pt>
                <c:pt idx="22">
                  <c:v>1279.6489999999999</c:v>
                </c:pt>
                <c:pt idx="23">
                  <c:v>1265.0650000000003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80</c:v>
                </c:pt>
                <c:pt idx="1">
                  <c:v>80</c:v>
                </c:pt>
                <c:pt idx="2">
                  <c:v>50</c:v>
                </c:pt>
                <c:pt idx="3">
                  <c:v>50</c:v>
                </c:pt>
                <c:pt idx="4">
                  <c:v>50</c:v>
                </c:pt>
                <c:pt idx="5">
                  <c:v>52</c:v>
                </c:pt>
                <c:pt idx="6">
                  <c:v>179.858</c:v>
                </c:pt>
                <c:pt idx="7">
                  <c:v>471.20699999999999</c:v>
                </c:pt>
                <c:pt idx="8">
                  <c:v>758</c:v>
                </c:pt>
                <c:pt idx="9">
                  <c:v>672</c:v>
                </c:pt>
                <c:pt idx="10">
                  <c:v>502</c:v>
                </c:pt>
                <c:pt idx="11">
                  <c:v>340.173</c:v>
                </c:pt>
                <c:pt idx="12">
                  <c:v>202.471</c:v>
                </c:pt>
                <c:pt idx="13">
                  <c:v>308.22000000000003</c:v>
                </c:pt>
                <c:pt idx="14">
                  <c:v>337.96100000000001</c:v>
                </c:pt>
                <c:pt idx="15">
                  <c:v>517.35199999999998</c:v>
                </c:pt>
                <c:pt idx="16">
                  <c:v>979</c:v>
                </c:pt>
                <c:pt idx="17">
                  <c:v>1030</c:v>
                </c:pt>
                <c:pt idx="18">
                  <c:v>1687</c:v>
                </c:pt>
                <c:pt idx="19">
                  <c:v>1860</c:v>
                </c:pt>
                <c:pt idx="20">
                  <c:v>1636</c:v>
                </c:pt>
                <c:pt idx="21">
                  <c:v>983</c:v>
                </c:pt>
                <c:pt idx="22">
                  <c:v>380</c:v>
                </c:pt>
                <c:pt idx="23">
                  <c:v>260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90474648"/>
        <c:axId val="39222608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4979.0250000000015</c:v>
                </c:pt>
                <c:pt idx="1">
                  <c:v>4813.0390000000007</c:v>
                </c:pt>
                <c:pt idx="2">
                  <c:v>4873.6940000000013</c:v>
                </c:pt>
                <c:pt idx="3">
                  <c:v>4996.963999999999</c:v>
                </c:pt>
                <c:pt idx="4">
                  <c:v>5085.0659999999998</c:v>
                </c:pt>
                <c:pt idx="5">
                  <c:v>5167.4749999999995</c:v>
                </c:pt>
                <c:pt idx="6">
                  <c:v>5897.5909999999985</c:v>
                </c:pt>
                <c:pt idx="7">
                  <c:v>6521.4880000000003</c:v>
                </c:pt>
                <c:pt idx="8">
                  <c:v>7334.6289999999999</c:v>
                </c:pt>
                <c:pt idx="9">
                  <c:v>7157.2529999999997</c:v>
                </c:pt>
                <c:pt idx="10">
                  <c:v>7031.4109999999991</c:v>
                </c:pt>
                <c:pt idx="11">
                  <c:v>7062.6519999999991</c:v>
                </c:pt>
                <c:pt idx="12">
                  <c:v>7000.9899999999989</c:v>
                </c:pt>
                <c:pt idx="13">
                  <c:v>6817.6239999999998</c:v>
                </c:pt>
                <c:pt idx="14">
                  <c:v>6640.4799999999987</c:v>
                </c:pt>
                <c:pt idx="15">
                  <c:v>6398.6309999999985</c:v>
                </c:pt>
                <c:pt idx="16">
                  <c:v>6519.4800000000005</c:v>
                </c:pt>
                <c:pt idx="17">
                  <c:v>6526.543999999999</c:v>
                </c:pt>
                <c:pt idx="18">
                  <c:v>7341.8509999999978</c:v>
                </c:pt>
                <c:pt idx="19">
                  <c:v>7661.8750000000009</c:v>
                </c:pt>
                <c:pt idx="20">
                  <c:v>7242.5630000000001</c:v>
                </c:pt>
                <c:pt idx="21">
                  <c:v>6316.7869999999984</c:v>
                </c:pt>
                <c:pt idx="22">
                  <c:v>5925.1960000000008</c:v>
                </c:pt>
                <c:pt idx="23">
                  <c:v>5795.5589999999993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0474648"/>
        <c:axId val="39222608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203</c:v>
                </c:pt>
                <c:pt idx="1">
                  <c:v>195.61</c:v>
                </c:pt>
                <c:pt idx="2">
                  <c:v>188.05</c:v>
                </c:pt>
                <c:pt idx="3">
                  <c:v>188.17</c:v>
                </c:pt>
                <c:pt idx="4">
                  <c:v>190.5</c:v>
                </c:pt>
                <c:pt idx="5">
                  <c:v>209.25</c:v>
                </c:pt>
                <c:pt idx="6">
                  <c:v>263.51</c:v>
                </c:pt>
                <c:pt idx="7">
                  <c:v>298.7</c:v>
                </c:pt>
                <c:pt idx="8">
                  <c:v>313.12</c:v>
                </c:pt>
                <c:pt idx="9">
                  <c:v>296.23</c:v>
                </c:pt>
                <c:pt idx="10">
                  <c:v>259.18</c:v>
                </c:pt>
                <c:pt idx="11">
                  <c:v>239.18</c:v>
                </c:pt>
                <c:pt idx="12">
                  <c:v>230.82</c:v>
                </c:pt>
                <c:pt idx="13">
                  <c:v>228.85</c:v>
                </c:pt>
                <c:pt idx="14">
                  <c:v>232.45</c:v>
                </c:pt>
                <c:pt idx="15">
                  <c:v>251.13</c:v>
                </c:pt>
                <c:pt idx="16">
                  <c:v>272.83</c:v>
                </c:pt>
                <c:pt idx="17">
                  <c:v>292.45999999999998</c:v>
                </c:pt>
                <c:pt idx="18">
                  <c:v>330</c:v>
                </c:pt>
                <c:pt idx="19">
                  <c:v>344</c:v>
                </c:pt>
                <c:pt idx="20">
                  <c:v>312</c:v>
                </c:pt>
                <c:pt idx="21">
                  <c:v>274</c:v>
                </c:pt>
                <c:pt idx="22">
                  <c:v>240.71</c:v>
                </c:pt>
                <c:pt idx="23">
                  <c:v>226.16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4777392"/>
        <c:axId val="392226480"/>
      </c:lineChart>
      <c:catAx>
        <c:axId val="3904746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2226088"/>
        <c:crosses val="autoZero"/>
        <c:auto val="1"/>
        <c:lblAlgn val="ctr"/>
        <c:lblOffset val="100"/>
        <c:noMultiLvlLbl val="0"/>
      </c:catAx>
      <c:valAx>
        <c:axId val="392226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0474648"/>
        <c:crosses val="autoZero"/>
        <c:crossBetween val="between"/>
      </c:valAx>
      <c:valAx>
        <c:axId val="3922264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4777392"/>
        <c:crosses val="max"/>
        <c:crossBetween val="between"/>
      </c:valAx>
      <c:catAx>
        <c:axId val="314777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22264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44488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44488</v>
          </cell>
        </row>
        <row r="5">
          <cell r="C5" t="str">
            <v>DAM</v>
          </cell>
        </row>
        <row r="26">
          <cell r="C26">
            <v>10170</v>
          </cell>
        </row>
        <row r="27">
          <cell r="C27">
            <v>70397.147000000026</v>
          </cell>
        </row>
        <row r="28">
          <cell r="C28">
            <v>13466.242</v>
          </cell>
        </row>
        <row r="29">
          <cell r="C29">
            <v>13094.340000000002</v>
          </cell>
        </row>
        <row r="30">
          <cell r="C30">
            <v>43980.188999999991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21029.867000000002</v>
          </cell>
        </row>
        <row r="39">
          <cell r="C39">
            <v>32425.691000000003</v>
          </cell>
        </row>
        <row r="40">
          <cell r="C40">
            <v>77265.308999999994</v>
          </cell>
        </row>
        <row r="41">
          <cell r="C41">
            <v>0</v>
          </cell>
        </row>
        <row r="42">
          <cell r="C42">
            <v>16716.5</v>
          </cell>
        </row>
        <row r="43">
          <cell r="C43">
            <v>3670.5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203</v>
          </cell>
          <cell r="C7">
            <v>195.61</v>
          </cell>
          <cell r="D7">
            <v>188.05</v>
          </cell>
          <cell r="E7">
            <v>188.17</v>
          </cell>
          <cell r="F7">
            <v>190.5</v>
          </cell>
          <cell r="G7">
            <v>209.25</v>
          </cell>
          <cell r="H7">
            <v>263.51</v>
          </cell>
          <cell r="I7">
            <v>298.7</v>
          </cell>
          <cell r="J7">
            <v>313.12</v>
          </cell>
          <cell r="K7">
            <v>296.23</v>
          </cell>
          <cell r="L7">
            <v>259.18</v>
          </cell>
          <cell r="M7">
            <v>239.18</v>
          </cell>
          <cell r="N7">
            <v>230.82</v>
          </cell>
          <cell r="O7">
            <v>228.85</v>
          </cell>
          <cell r="P7">
            <v>232.45</v>
          </cell>
          <cell r="Q7">
            <v>251.13</v>
          </cell>
          <cell r="R7">
            <v>272.83</v>
          </cell>
          <cell r="S7">
            <v>292.45999999999998</v>
          </cell>
          <cell r="T7">
            <v>330</v>
          </cell>
          <cell r="U7">
            <v>344</v>
          </cell>
          <cell r="V7">
            <v>312</v>
          </cell>
          <cell r="W7">
            <v>274</v>
          </cell>
          <cell r="X7">
            <v>240.71</v>
          </cell>
          <cell r="Y7">
            <v>226.16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203</v>
          </cell>
          <cell r="C7">
            <v>195.61</v>
          </cell>
          <cell r="D7">
            <v>188.05</v>
          </cell>
          <cell r="E7">
            <v>188.17</v>
          </cell>
          <cell r="F7">
            <v>190.5</v>
          </cell>
          <cell r="G7">
            <v>209.25</v>
          </cell>
          <cell r="H7">
            <v>263.51</v>
          </cell>
          <cell r="I7">
            <v>298.7</v>
          </cell>
          <cell r="J7">
            <v>313.12</v>
          </cell>
          <cell r="K7">
            <v>296.23</v>
          </cell>
          <cell r="L7">
            <v>259.18</v>
          </cell>
          <cell r="M7">
            <v>239.18</v>
          </cell>
          <cell r="N7">
            <v>230.82</v>
          </cell>
          <cell r="O7">
            <v>228.85</v>
          </cell>
          <cell r="P7">
            <v>232.45</v>
          </cell>
          <cell r="Q7">
            <v>251.13</v>
          </cell>
          <cell r="R7">
            <v>272.83</v>
          </cell>
          <cell r="S7">
            <v>292.45999999999998</v>
          </cell>
          <cell r="T7">
            <v>330</v>
          </cell>
          <cell r="U7">
            <v>344</v>
          </cell>
          <cell r="V7">
            <v>312</v>
          </cell>
          <cell r="W7">
            <v>274</v>
          </cell>
          <cell r="X7">
            <v>240.71</v>
          </cell>
          <cell r="Y7">
            <v>226.16</v>
          </cell>
        </row>
        <row r="10">
          <cell r="B10">
            <v>150</v>
          </cell>
        </row>
        <row r="11">
          <cell r="B11">
            <v>180</v>
          </cell>
        </row>
        <row r="12">
          <cell r="B12">
            <v>205</v>
          </cell>
          <cell r="C12">
            <v>205</v>
          </cell>
          <cell r="D12">
            <v>205</v>
          </cell>
          <cell r="E12">
            <v>205</v>
          </cell>
          <cell r="F12">
            <v>205</v>
          </cell>
          <cell r="G12">
            <v>205</v>
          </cell>
          <cell r="H12">
            <v>205</v>
          </cell>
          <cell r="I12">
            <v>205</v>
          </cell>
          <cell r="J12">
            <v>205</v>
          </cell>
          <cell r="K12">
            <v>205</v>
          </cell>
          <cell r="L12">
            <v>205</v>
          </cell>
          <cell r="M12">
            <v>205</v>
          </cell>
          <cell r="N12">
            <v>205</v>
          </cell>
          <cell r="O12">
            <v>205</v>
          </cell>
          <cell r="P12">
            <v>205</v>
          </cell>
          <cell r="Q12">
            <v>205</v>
          </cell>
          <cell r="R12">
            <v>205</v>
          </cell>
          <cell r="S12">
            <v>205</v>
          </cell>
          <cell r="T12">
            <v>205</v>
          </cell>
          <cell r="U12">
            <v>205</v>
          </cell>
          <cell r="V12">
            <v>205</v>
          </cell>
          <cell r="W12">
            <v>205</v>
          </cell>
          <cell r="X12">
            <v>205</v>
          </cell>
          <cell r="Y12">
            <v>205</v>
          </cell>
        </row>
        <row r="13">
          <cell r="B13">
            <v>205</v>
          </cell>
          <cell r="C13">
            <v>205</v>
          </cell>
          <cell r="D13">
            <v>205</v>
          </cell>
          <cell r="E13">
            <v>205</v>
          </cell>
          <cell r="F13">
            <v>205</v>
          </cell>
          <cell r="G13">
            <v>205</v>
          </cell>
          <cell r="H13">
            <v>205</v>
          </cell>
          <cell r="I13">
            <v>205</v>
          </cell>
          <cell r="J13">
            <v>205</v>
          </cell>
          <cell r="K13">
            <v>205</v>
          </cell>
          <cell r="L13">
            <v>205</v>
          </cell>
          <cell r="M13">
            <v>205</v>
          </cell>
          <cell r="N13">
            <v>205</v>
          </cell>
          <cell r="O13">
            <v>205</v>
          </cell>
          <cell r="P13">
            <v>205</v>
          </cell>
          <cell r="Q13">
            <v>205</v>
          </cell>
          <cell r="R13">
            <v>205</v>
          </cell>
          <cell r="S13">
            <v>205</v>
          </cell>
          <cell r="T13">
            <v>205</v>
          </cell>
          <cell r="U13">
            <v>205</v>
          </cell>
          <cell r="V13">
            <v>205</v>
          </cell>
          <cell r="W13">
            <v>205</v>
          </cell>
          <cell r="X13">
            <v>205</v>
          </cell>
          <cell r="Y13">
            <v>205</v>
          </cell>
        </row>
        <row r="23">
          <cell r="B23">
            <v>405</v>
          </cell>
          <cell r="C23">
            <v>405</v>
          </cell>
          <cell r="D23">
            <v>405</v>
          </cell>
          <cell r="E23">
            <v>405</v>
          </cell>
          <cell r="F23">
            <v>405</v>
          </cell>
          <cell r="G23">
            <v>405</v>
          </cell>
          <cell r="H23">
            <v>405</v>
          </cell>
          <cell r="I23">
            <v>405</v>
          </cell>
          <cell r="J23">
            <v>400</v>
          </cell>
          <cell r="K23">
            <v>400</v>
          </cell>
          <cell r="L23">
            <v>400</v>
          </cell>
          <cell r="M23">
            <v>395</v>
          </cell>
          <cell r="N23">
            <v>395</v>
          </cell>
          <cell r="O23">
            <v>395</v>
          </cell>
          <cell r="P23">
            <v>395</v>
          </cell>
          <cell r="Q23">
            <v>400</v>
          </cell>
          <cell r="R23">
            <v>400</v>
          </cell>
          <cell r="S23">
            <v>400</v>
          </cell>
          <cell r="T23">
            <v>400</v>
          </cell>
          <cell r="U23">
            <v>400</v>
          </cell>
          <cell r="V23">
            <v>405</v>
          </cell>
          <cell r="W23">
            <v>405</v>
          </cell>
          <cell r="X23">
            <v>405</v>
          </cell>
          <cell r="Y23">
            <v>405</v>
          </cell>
        </row>
        <row r="24">
          <cell r="I24">
            <v>227</v>
          </cell>
          <cell r="J24">
            <v>226</v>
          </cell>
          <cell r="K24">
            <v>106</v>
          </cell>
          <cell r="S24">
            <v>103</v>
          </cell>
          <cell r="T24">
            <v>223</v>
          </cell>
          <cell r="U24">
            <v>224</v>
          </cell>
          <cell r="V24">
            <v>106</v>
          </cell>
        </row>
        <row r="25">
          <cell r="B25">
            <v>354.17200000000003</v>
          </cell>
          <cell r="C25">
            <v>343.81599999999997</v>
          </cell>
          <cell r="D25">
            <v>333.22199999999998</v>
          </cell>
          <cell r="E25">
            <v>334.39</v>
          </cell>
          <cell r="F25">
            <v>338.65499999999997</v>
          </cell>
          <cell r="G25">
            <v>364.93</v>
          </cell>
          <cell r="H25">
            <v>376</v>
          </cell>
          <cell r="I25">
            <v>376</v>
          </cell>
          <cell r="J25">
            <v>374</v>
          </cell>
          <cell r="K25">
            <v>373</v>
          </cell>
          <cell r="L25">
            <v>371</v>
          </cell>
          <cell r="M25">
            <v>368</v>
          </cell>
          <cell r="N25">
            <v>368</v>
          </cell>
          <cell r="O25">
            <v>366</v>
          </cell>
          <cell r="P25">
            <v>366</v>
          </cell>
          <cell r="Q25">
            <v>367</v>
          </cell>
          <cell r="R25">
            <v>368</v>
          </cell>
          <cell r="S25">
            <v>370</v>
          </cell>
          <cell r="T25">
            <v>371</v>
          </cell>
          <cell r="U25">
            <v>373</v>
          </cell>
          <cell r="V25">
            <v>374</v>
          </cell>
          <cell r="W25">
            <v>374</v>
          </cell>
          <cell r="X25">
            <v>374</v>
          </cell>
          <cell r="Y25">
            <v>374</v>
          </cell>
        </row>
        <row r="26">
          <cell r="B26">
            <v>352</v>
          </cell>
          <cell r="C26">
            <v>352</v>
          </cell>
          <cell r="D26">
            <v>352</v>
          </cell>
          <cell r="E26">
            <v>352</v>
          </cell>
          <cell r="F26">
            <v>352</v>
          </cell>
          <cell r="G26">
            <v>352</v>
          </cell>
          <cell r="H26">
            <v>352</v>
          </cell>
          <cell r="I26">
            <v>352</v>
          </cell>
          <cell r="J26">
            <v>436</v>
          </cell>
          <cell r="K26">
            <v>436</v>
          </cell>
          <cell r="L26">
            <v>363.69600000000003</v>
          </cell>
          <cell r="M26">
            <v>352</v>
          </cell>
          <cell r="N26">
            <v>352</v>
          </cell>
          <cell r="O26">
            <v>352</v>
          </cell>
          <cell r="P26">
            <v>352</v>
          </cell>
          <cell r="Q26">
            <v>435</v>
          </cell>
          <cell r="R26">
            <v>436</v>
          </cell>
          <cell r="S26">
            <v>436</v>
          </cell>
          <cell r="T26">
            <v>436</v>
          </cell>
          <cell r="U26">
            <v>436</v>
          </cell>
          <cell r="V26">
            <v>436</v>
          </cell>
          <cell r="W26">
            <v>436</v>
          </cell>
          <cell r="X26">
            <v>352</v>
          </cell>
          <cell r="Y26">
            <v>352</v>
          </cell>
        </row>
        <row r="27">
          <cell r="B27">
            <v>550</v>
          </cell>
          <cell r="C27">
            <v>550</v>
          </cell>
          <cell r="D27">
            <v>550</v>
          </cell>
          <cell r="E27">
            <v>550</v>
          </cell>
          <cell r="F27">
            <v>550</v>
          </cell>
          <cell r="G27">
            <v>550</v>
          </cell>
          <cell r="H27">
            <v>650</v>
          </cell>
          <cell r="I27">
            <v>650</v>
          </cell>
          <cell r="J27">
            <v>650</v>
          </cell>
          <cell r="K27">
            <v>650</v>
          </cell>
          <cell r="L27">
            <v>550</v>
          </cell>
          <cell r="M27">
            <v>550</v>
          </cell>
          <cell r="N27">
            <v>550</v>
          </cell>
          <cell r="O27">
            <v>550</v>
          </cell>
          <cell r="P27">
            <v>550</v>
          </cell>
          <cell r="Q27">
            <v>550</v>
          </cell>
          <cell r="R27">
            <v>550</v>
          </cell>
          <cell r="S27">
            <v>600</v>
          </cell>
          <cell r="T27">
            <v>600</v>
          </cell>
          <cell r="U27">
            <v>600</v>
          </cell>
          <cell r="V27">
            <v>600</v>
          </cell>
          <cell r="W27">
            <v>600</v>
          </cell>
          <cell r="X27">
            <v>600</v>
          </cell>
          <cell r="Y27">
            <v>550</v>
          </cell>
        </row>
        <row r="28">
          <cell r="I28">
            <v>49</v>
          </cell>
          <cell r="J28">
            <v>49</v>
          </cell>
          <cell r="K28">
            <v>49</v>
          </cell>
          <cell r="L28">
            <v>49</v>
          </cell>
          <cell r="S28">
            <v>49</v>
          </cell>
          <cell r="T28">
            <v>49</v>
          </cell>
          <cell r="U28">
            <v>49</v>
          </cell>
          <cell r="V28">
            <v>49</v>
          </cell>
        </row>
        <row r="29">
          <cell r="I29">
            <v>49</v>
          </cell>
          <cell r="J29">
            <v>49</v>
          </cell>
          <cell r="K29">
            <v>49</v>
          </cell>
          <cell r="L29">
            <v>49</v>
          </cell>
          <cell r="S29">
            <v>49</v>
          </cell>
          <cell r="T29">
            <v>49</v>
          </cell>
          <cell r="U29">
            <v>49</v>
          </cell>
          <cell r="V29">
            <v>49</v>
          </cell>
        </row>
        <row r="30">
          <cell r="I30">
            <v>49</v>
          </cell>
          <cell r="J30">
            <v>49</v>
          </cell>
          <cell r="K30">
            <v>49</v>
          </cell>
          <cell r="L30">
            <v>49</v>
          </cell>
          <cell r="S30">
            <v>49</v>
          </cell>
          <cell r="T30">
            <v>49</v>
          </cell>
          <cell r="U30">
            <v>49</v>
          </cell>
          <cell r="V30">
            <v>49</v>
          </cell>
        </row>
        <row r="32">
          <cell r="B32">
            <v>290</v>
          </cell>
          <cell r="C32">
            <v>290</v>
          </cell>
          <cell r="D32">
            <v>290</v>
          </cell>
          <cell r="E32">
            <v>290</v>
          </cell>
          <cell r="F32">
            <v>290</v>
          </cell>
          <cell r="G32">
            <v>310</v>
          </cell>
          <cell r="H32">
            <v>375.21199999999999</v>
          </cell>
          <cell r="I32">
            <v>375.53100000000001</v>
          </cell>
          <cell r="J32">
            <v>375.66199999999998</v>
          </cell>
          <cell r="K32">
            <v>375.50900000000001</v>
          </cell>
          <cell r="L32">
            <v>375.173</v>
          </cell>
          <cell r="M32">
            <v>374.31599999999997</v>
          </cell>
          <cell r="N32">
            <v>367.35</v>
          </cell>
          <cell r="O32">
            <v>365.70800000000003</v>
          </cell>
          <cell r="P32">
            <v>368.70800000000003</v>
          </cell>
          <cell r="Q32">
            <v>375.1</v>
          </cell>
          <cell r="R32">
            <v>375.29700000000003</v>
          </cell>
          <cell r="S32">
            <v>375.02300000000002</v>
          </cell>
          <cell r="T32">
            <v>375.36900000000003</v>
          </cell>
          <cell r="U32">
            <v>375.49799999999999</v>
          </cell>
          <cell r="V32">
            <v>375.20299999999997</v>
          </cell>
          <cell r="W32">
            <v>367</v>
          </cell>
          <cell r="X32">
            <v>350.35500000000002</v>
          </cell>
          <cell r="Y32">
            <v>343.84899999999999</v>
          </cell>
        </row>
        <row r="33">
          <cell r="J33">
            <v>390</v>
          </cell>
          <cell r="Q33">
            <v>90</v>
          </cell>
          <cell r="R33">
            <v>180</v>
          </cell>
          <cell r="S33">
            <v>286.98399999999998</v>
          </cell>
          <cell r="T33">
            <v>291.07799999999997</v>
          </cell>
          <cell r="U33">
            <v>291.62900000000002</v>
          </cell>
          <cell r="V33">
            <v>290.44400000000002</v>
          </cell>
          <cell r="W33">
            <v>279.60000000000002</v>
          </cell>
          <cell r="X33">
            <v>266.28399999999999</v>
          </cell>
          <cell r="Y33">
            <v>260.464</v>
          </cell>
        </row>
        <row r="34">
          <cell r="B34">
            <v>30</v>
          </cell>
          <cell r="S34">
            <v>100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317.47800000000001</v>
          </cell>
          <cell r="C35">
            <v>320.57600000000002</v>
          </cell>
          <cell r="D35">
            <v>314.53100000000001</v>
          </cell>
          <cell r="E35">
            <v>314.62700000000001</v>
          </cell>
          <cell r="F35">
            <v>316.49099999999999</v>
          </cell>
          <cell r="G35">
            <v>325.81700000000001</v>
          </cell>
          <cell r="H35">
            <v>340</v>
          </cell>
          <cell r="I35">
            <v>340</v>
          </cell>
          <cell r="J35">
            <v>340</v>
          </cell>
          <cell r="K35">
            <v>340</v>
          </cell>
          <cell r="L35">
            <v>340</v>
          </cell>
          <cell r="M35">
            <v>340</v>
          </cell>
          <cell r="N35">
            <v>340</v>
          </cell>
          <cell r="O35">
            <v>340</v>
          </cell>
          <cell r="P35">
            <v>340</v>
          </cell>
          <cell r="Q35">
            <v>340</v>
          </cell>
          <cell r="R35">
            <v>340</v>
          </cell>
          <cell r="S35">
            <v>340</v>
          </cell>
          <cell r="T35">
            <v>340</v>
          </cell>
          <cell r="U35">
            <v>340</v>
          </cell>
          <cell r="V35">
            <v>340</v>
          </cell>
          <cell r="W35">
            <v>340</v>
          </cell>
          <cell r="X35">
            <v>340</v>
          </cell>
          <cell r="Y35">
            <v>340</v>
          </cell>
        </row>
        <row r="36">
          <cell r="G36">
            <v>60</v>
          </cell>
          <cell r="H36">
            <v>340</v>
          </cell>
          <cell r="I36">
            <v>360</v>
          </cell>
          <cell r="J36">
            <v>360</v>
          </cell>
          <cell r="K36">
            <v>360</v>
          </cell>
          <cell r="L36">
            <v>360</v>
          </cell>
          <cell r="M36">
            <v>360</v>
          </cell>
          <cell r="N36">
            <v>360</v>
          </cell>
          <cell r="O36">
            <v>360</v>
          </cell>
          <cell r="P36">
            <v>360</v>
          </cell>
          <cell r="Q36">
            <v>360</v>
          </cell>
          <cell r="R36">
            <v>360</v>
          </cell>
          <cell r="S36">
            <v>360</v>
          </cell>
          <cell r="T36">
            <v>360</v>
          </cell>
          <cell r="U36">
            <v>360</v>
          </cell>
          <cell r="V36">
            <v>360</v>
          </cell>
          <cell r="W36">
            <v>360</v>
          </cell>
          <cell r="X36">
            <v>360</v>
          </cell>
          <cell r="Y36">
            <v>360</v>
          </cell>
        </row>
        <row r="38">
          <cell r="S38">
            <v>40</v>
          </cell>
          <cell r="T38">
            <v>60</v>
          </cell>
          <cell r="U38">
            <v>188</v>
          </cell>
          <cell r="V38">
            <v>40</v>
          </cell>
        </row>
        <row r="39">
          <cell r="S39">
            <v>60</v>
          </cell>
          <cell r="T39">
            <v>60</v>
          </cell>
          <cell r="U39">
            <v>60</v>
          </cell>
          <cell r="V39">
            <v>60</v>
          </cell>
          <cell r="W39">
            <v>40</v>
          </cell>
        </row>
        <row r="40">
          <cell r="I40">
            <v>45</v>
          </cell>
          <cell r="J40">
            <v>45</v>
          </cell>
          <cell r="U40">
            <v>45</v>
          </cell>
          <cell r="V40">
            <v>45</v>
          </cell>
        </row>
        <row r="41">
          <cell r="I41">
            <v>65</v>
          </cell>
          <cell r="J41">
            <v>118</v>
          </cell>
          <cell r="K41">
            <v>65</v>
          </cell>
          <cell r="T41">
            <v>118</v>
          </cell>
          <cell r="U41">
            <v>118</v>
          </cell>
          <cell r="V41">
            <v>118</v>
          </cell>
          <cell r="W41">
            <v>118</v>
          </cell>
        </row>
        <row r="42">
          <cell r="R42">
            <v>115</v>
          </cell>
          <cell r="S42">
            <v>115</v>
          </cell>
          <cell r="T42">
            <v>345</v>
          </cell>
          <cell r="U42">
            <v>345</v>
          </cell>
          <cell r="V42">
            <v>345</v>
          </cell>
          <cell r="W42">
            <v>115</v>
          </cell>
        </row>
        <row r="43">
          <cell r="R43">
            <v>105</v>
          </cell>
          <cell r="S43">
            <v>105</v>
          </cell>
          <cell r="T43">
            <v>210</v>
          </cell>
          <cell r="U43">
            <v>210</v>
          </cell>
          <cell r="V43">
            <v>210</v>
          </cell>
        </row>
        <row r="44">
          <cell r="Q44">
            <v>35</v>
          </cell>
          <cell r="R44">
            <v>35</v>
          </cell>
          <cell r="T44">
            <v>108</v>
          </cell>
          <cell r="U44">
            <v>108</v>
          </cell>
          <cell r="V44">
            <v>108</v>
          </cell>
        </row>
        <row r="45">
          <cell r="J45">
            <v>120</v>
          </cell>
          <cell r="K45">
            <v>120</v>
          </cell>
          <cell r="L45">
            <v>120</v>
          </cell>
          <cell r="Q45">
            <v>120</v>
          </cell>
          <cell r="R45">
            <v>120</v>
          </cell>
          <cell r="S45">
            <v>120</v>
          </cell>
          <cell r="T45">
            <v>120</v>
          </cell>
          <cell r="U45">
            <v>120</v>
          </cell>
          <cell r="V45">
            <v>120</v>
          </cell>
          <cell r="W45">
            <v>120</v>
          </cell>
        </row>
        <row r="46">
          <cell r="H46">
            <v>120</v>
          </cell>
          <cell r="I46">
            <v>120</v>
          </cell>
          <cell r="J46">
            <v>120</v>
          </cell>
          <cell r="K46">
            <v>120</v>
          </cell>
          <cell r="L46">
            <v>120</v>
          </cell>
          <cell r="M46">
            <v>120</v>
          </cell>
          <cell r="N46">
            <v>120</v>
          </cell>
          <cell r="O46">
            <v>120</v>
          </cell>
          <cell r="P46">
            <v>120</v>
          </cell>
          <cell r="Q46">
            <v>120</v>
          </cell>
          <cell r="R46">
            <v>120</v>
          </cell>
          <cell r="S46">
            <v>120</v>
          </cell>
          <cell r="T46">
            <v>120</v>
          </cell>
          <cell r="U46">
            <v>120</v>
          </cell>
          <cell r="V46">
            <v>120</v>
          </cell>
          <cell r="W46">
            <v>120</v>
          </cell>
          <cell r="X46">
            <v>120</v>
          </cell>
          <cell r="Y46">
            <v>120</v>
          </cell>
        </row>
        <row r="47">
          <cell r="I47">
            <v>111.20699999999999</v>
          </cell>
          <cell r="J47">
            <v>120</v>
          </cell>
          <cell r="K47">
            <v>120</v>
          </cell>
          <cell r="L47">
            <v>120</v>
          </cell>
          <cell r="M47">
            <v>80.173000000000002</v>
          </cell>
          <cell r="O47">
            <v>78.22</v>
          </cell>
          <cell r="P47">
            <v>107.961</v>
          </cell>
          <cell r="Q47">
            <v>120</v>
          </cell>
          <cell r="R47">
            <v>120</v>
          </cell>
          <cell r="S47">
            <v>120</v>
          </cell>
          <cell r="T47">
            <v>120</v>
          </cell>
          <cell r="U47">
            <v>120</v>
          </cell>
          <cell r="V47">
            <v>120</v>
          </cell>
          <cell r="W47">
            <v>120</v>
          </cell>
          <cell r="X47">
            <v>120</v>
          </cell>
        </row>
        <row r="48">
          <cell r="B48">
            <v>50</v>
          </cell>
          <cell r="C48">
            <v>50</v>
          </cell>
          <cell r="D48">
            <v>50</v>
          </cell>
          <cell r="E48">
            <v>50</v>
          </cell>
          <cell r="F48">
            <v>50</v>
          </cell>
          <cell r="G48">
            <v>52</v>
          </cell>
          <cell r="H48">
            <v>59.857999999999997</v>
          </cell>
          <cell r="I48">
            <v>110</v>
          </cell>
          <cell r="J48">
            <v>110</v>
          </cell>
          <cell r="K48">
            <v>110</v>
          </cell>
          <cell r="L48">
            <v>110</v>
          </cell>
          <cell r="M48">
            <v>110</v>
          </cell>
          <cell r="N48">
            <v>82.471000000000004</v>
          </cell>
          <cell r="O48">
            <v>110</v>
          </cell>
          <cell r="P48">
            <v>110</v>
          </cell>
          <cell r="Q48">
            <v>110</v>
          </cell>
          <cell r="R48">
            <v>110</v>
          </cell>
          <cell r="S48">
            <v>110</v>
          </cell>
          <cell r="T48">
            <v>110</v>
          </cell>
          <cell r="U48">
            <v>110</v>
          </cell>
          <cell r="V48">
            <v>110</v>
          </cell>
          <cell r="W48">
            <v>110</v>
          </cell>
          <cell r="X48">
            <v>110</v>
          </cell>
          <cell r="Y48">
            <v>110</v>
          </cell>
        </row>
        <row r="51">
          <cell r="J51">
            <v>105</v>
          </cell>
          <cell r="K51">
            <v>105</v>
          </cell>
          <cell r="Q51">
            <v>12.352</v>
          </cell>
          <cell r="R51">
            <v>210</v>
          </cell>
          <cell r="S51">
            <v>210</v>
          </cell>
          <cell r="T51">
            <v>210</v>
          </cell>
          <cell r="U51">
            <v>210</v>
          </cell>
          <cell r="V51">
            <v>210</v>
          </cell>
          <cell r="W51">
            <v>210</v>
          </cell>
        </row>
        <row r="52">
          <cell r="B52">
            <v>30</v>
          </cell>
          <cell r="C52">
            <v>30</v>
          </cell>
          <cell r="R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  <cell r="W52">
            <v>30</v>
          </cell>
          <cell r="X52">
            <v>30</v>
          </cell>
          <cell r="Y52">
            <v>30</v>
          </cell>
        </row>
        <row r="53">
          <cell r="T53">
            <v>76</v>
          </cell>
          <cell r="U53">
            <v>76</v>
          </cell>
        </row>
        <row r="54">
          <cell r="K54">
            <v>14</v>
          </cell>
          <cell r="L54">
            <v>14</v>
          </cell>
          <cell r="M54">
            <v>14</v>
          </cell>
          <cell r="R54">
            <v>14</v>
          </cell>
        </row>
        <row r="55">
          <cell r="I55">
            <v>20</v>
          </cell>
          <cell r="J55">
            <v>20</v>
          </cell>
          <cell r="K55">
            <v>18</v>
          </cell>
          <cell r="L55">
            <v>18</v>
          </cell>
          <cell r="M55">
            <v>16</v>
          </cell>
        </row>
        <row r="57">
          <cell r="B57">
            <v>1040.4470000000001</v>
          </cell>
          <cell r="C57">
            <v>1117.6329999999998</v>
          </cell>
          <cell r="D57">
            <v>1233.9570000000001</v>
          </cell>
          <cell r="E57">
            <v>1339.9399999999998</v>
          </cell>
          <cell r="F57">
            <v>1425.3230000000003</v>
          </cell>
          <cell r="G57">
            <v>1467.8609999999999</v>
          </cell>
          <cell r="H57">
            <v>1474.4259999999999</v>
          </cell>
          <cell r="I57">
            <v>1681.7740000000001</v>
          </cell>
          <cell r="J57">
            <v>2194.9279999999999</v>
          </cell>
          <cell r="K57">
            <v>2702.7129999999997</v>
          </cell>
          <cell r="L57">
            <v>3037.9339999999993</v>
          </cell>
          <cell r="M57">
            <v>3176.7940000000003</v>
          </cell>
          <cell r="N57">
            <v>3188.9899999999993</v>
          </cell>
          <cell r="O57">
            <v>3062.1999999999994</v>
          </cell>
          <cell r="P57">
            <v>2806.0790000000002</v>
          </cell>
          <cell r="Q57">
            <v>2361.8029999999999</v>
          </cell>
          <cell r="R57">
            <v>1765.0360000000003</v>
          </cell>
          <cell r="S57">
            <v>1326.9880000000001</v>
          </cell>
          <cell r="T57">
            <v>1234.0770000000002</v>
          </cell>
          <cell r="U57">
            <v>1246.6219999999996</v>
          </cell>
          <cell r="V57">
            <v>1270.9959999999999</v>
          </cell>
          <cell r="W57">
            <v>1278.954</v>
          </cell>
          <cell r="X57">
            <v>1279.6489999999999</v>
          </cell>
          <cell r="Y57">
            <v>1265.0650000000003</v>
          </cell>
        </row>
        <row r="70">
          <cell r="B70">
            <v>97</v>
          </cell>
          <cell r="C70">
            <v>111</v>
          </cell>
          <cell r="D70">
            <v>121</v>
          </cell>
          <cell r="E70">
            <v>126</v>
          </cell>
          <cell r="F70">
            <v>123</v>
          </cell>
          <cell r="G70">
            <v>123</v>
          </cell>
          <cell r="H70">
            <v>116</v>
          </cell>
          <cell r="I70">
            <v>30</v>
          </cell>
          <cell r="J70">
            <v>77</v>
          </cell>
          <cell r="K70">
            <v>30</v>
          </cell>
          <cell r="L70">
            <v>30</v>
          </cell>
          <cell r="N70">
            <v>20</v>
          </cell>
          <cell r="Q70">
            <v>20</v>
          </cell>
          <cell r="R70">
            <v>55</v>
          </cell>
          <cell r="S70">
            <v>40</v>
          </cell>
          <cell r="T70">
            <v>80</v>
          </cell>
          <cell r="U70">
            <v>40</v>
          </cell>
          <cell r="V70">
            <v>40</v>
          </cell>
          <cell r="W70">
            <v>23</v>
          </cell>
          <cell r="X70">
            <v>1</v>
          </cell>
          <cell r="Y70">
            <v>45</v>
          </cell>
        </row>
        <row r="71">
          <cell r="B71">
            <v>62</v>
          </cell>
          <cell r="C71">
            <v>165</v>
          </cell>
          <cell r="D71">
            <v>146</v>
          </cell>
          <cell r="E71">
            <v>157</v>
          </cell>
          <cell r="F71">
            <v>158</v>
          </cell>
          <cell r="G71">
            <v>186</v>
          </cell>
          <cell r="H71">
            <v>98</v>
          </cell>
          <cell r="I71">
            <v>96</v>
          </cell>
          <cell r="J71">
            <v>96</v>
          </cell>
          <cell r="K71">
            <v>55</v>
          </cell>
          <cell r="L71">
            <v>36</v>
          </cell>
          <cell r="M71">
            <v>5</v>
          </cell>
          <cell r="N71">
            <v>5</v>
          </cell>
          <cell r="O71">
            <v>5</v>
          </cell>
          <cell r="P71">
            <v>5</v>
          </cell>
          <cell r="Q71">
            <v>55</v>
          </cell>
          <cell r="R71">
            <v>65</v>
          </cell>
          <cell r="S71">
            <v>65</v>
          </cell>
          <cell r="T71">
            <v>96</v>
          </cell>
          <cell r="U71">
            <v>139.84</v>
          </cell>
          <cell r="V71">
            <v>65</v>
          </cell>
          <cell r="W71">
            <v>65</v>
          </cell>
          <cell r="X71">
            <v>15</v>
          </cell>
          <cell r="Y71">
            <v>104</v>
          </cell>
        </row>
        <row r="72">
          <cell r="B72">
            <v>515.9</v>
          </cell>
          <cell r="C72">
            <v>618</v>
          </cell>
          <cell r="D72">
            <v>618</v>
          </cell>
          <cell r="E72">
            <v>618</v>
          </cell>
          <cell r="F72">
            <v>616.6</v>
          </cell>
          <cell r="G72">
            <v>225.6</v>
          </cell>
          <cell r="H72">
            <v>231.1</v>
          </cell>
          <cell r="I72">
            <v>50</v>
          </cell>
          <cell r="J72">
            <v>50</v>
          </cell>
          <cell r="K72">
            <v>50</v>
          </cell>
          <cell r="L72">
            <v>50</v>
          </cell>
          <cell r="M72">
            <v>146.69999999999999</v>
          </cell>
          <cell r="N72">
            <v>50</v>
          </cell>
          <cell r="O72">
            <v>50</v>
          </cell>
          <cell r="P72">
            <v>50</v>
          </cell>
          <cell r="Q72">
            <v>50</v>
          </cell>
          <cell r="R72">
            <v>186.1</v>
          </cell>
          <cell r="S72">
            <v>86.6</v>
          </cell>
          <cell r="T72">
            <v>113.4</v>
          </cell>
          <cell r="U72">
            <v>240.4</v>
          </cell>
          <cell r="V72">
            <v>209</v>
          </cell>
          <cell r="W72">
            <v>217.3</v>
          </cell>
          <cell r="X72">
            <v>445.7</v>
          </cell>
          <cell r="Y72">
            <v>548.29999999999995</v>
          </cell>
        </row>
        <row r="73">
          <cell r="B73">
            <v>50</v>
          </cell>
          <cell r="C73">
            <v>50</v>
          </cell>
          <cell r="D73">
            <v>50</v>
          </cell>
          <cell r="E73">
            <v>50</v>
          </cell>
          <cell r="F73">
            <v>50</v>
          </cell>
          <cell r="G73">
            <v>50</v>
          </cell>
          <cell r="H73">
            <v>50</v>
          </cell>
          <cell r="I73">
            <v>50</v>
          </cell>
          <cell r="J73">
            <v>50</v>
          </cell>
          <cell r="K73">
            <v>50</v>
          </cell>
          <cell r="L73">
            <v>50</v>
          </cell>
          <cell r="M73">
            <v>50</v>
          </cell>
          <cell r="N73">
            <v>50</v>
          </cell>
          <cell r="O73">
            <v>50</v>
          </cell>
          <cell r="P73">
            <v>50</v>
          </cell>
          <cell r="Q73">
            <v>50</v>
          </cell>
          <cell r="R73">
            <v>50</v>
          </cell>
          <cell r="S73">
            <v>50</v>
          </cell>
          <cell r="T73">
            <v>50</v>
          </cell>
          <cell r="U73">
            <v>50</v>
          </cell>
          <cell r="V73">
            <v>50</v>
          </cell>
          <cell r="W73">
            <v>50</v>
          </cell>
          <cell r="X73">
            <v>50</v>
          </cell>
          <cell r="Y73">
            <v>50</v>
          </cell>
        </row>
        <row r="74">
          <cell r="B74">
            <v>95.1</v>
          </cell>
          <cell r="G74">
            <v>285.3</v>
          </cell>
          <cell r="H74">
            <v>500</v>
          </cell>
          <cell r="I74">
            <v>500</v>
          </cell>
          <cell r="L74">
            <v>8.6</v>
          </cell>
          <cell r="M74">
            <v>194.7</v>
          </cell>
          <cell r="N74">
            <v>342.2</v>
          </cell>
          <cell r="O74">
            <v>203.5</v>
          </cell>
          <cell r="P74">
            <v>249.7</v>
          </cell>
          <cell r="Q74">
            <v>17.399999999999999</v>
          </cell>
          <cell r="X74">
            <v>168.3</v>
          </cell>
        </row>
      </sheetData>
      <sheetData sheetId="17">
        <row r="62">
          <cell r="B62">
            <v>960.38100000000009</v>
          </cell>
          <cell r="C62">
            <v>972.56799999999987</v>
          </cell>
          <cell r="D62">
            <v>969.55799999999999</v>
          </cell>
          <cell r="E62">
            <v>947.75</v>
          </cell>
          <cell r="F62">
            <v>971.47500000000002</v>
          </cell>
          <cell r="G62">
            <v>959.26699999999994</v>
          </cell>
          <cell r="H62">
            <v>925.61699999999996</v>
          </cell>
          <cell r="I62">
            <v>912.33499999999992</v>
          </cell>
          <cell r="J62">
            <v>877.62599999999998</v>
          </cell>
          <cell r="K62">
            <v>848.72500000000002</v>
          </cell>
          <cell r="L62">
            <v>809.88</v>
          </cell>
          <cell r="M62">
            <v>810.18200000000002</v>
          </cell>
          <cell r="N62">
            <v>795.99099999999999</v>
          </cell>
          <cell r="O62">
            <v>833.56600000000003</v>
          </cell>
          <cell r="P62">
            <v>822.37900000000002</v>
          </cell>
          <cell r="Q62">
            <v>789.40099999999995</v>
          </cell>
          <cell r="R62">
            <v>818.08799999999997</v>
          </cell>
          <cell r="S62">
            <v>835.99699999999996</v>
          </cell>
          <cell r="T62">
            <v>821.64200000000005</v>
          </cell>
          <cell r="U62">
            <v>803.81000000000006</v>
          </cell>
          <cell r="V62">
            <v>813.6819999999999</v>
          </cell>
          <cell r="W62">
            <v>814.36099999999999</v>
          </cell>
          <cell r="X62">
            <v>950.92599999999993</v>
          </cell>
          <cell r="Y62">
            <v>964.66</v>
          </cell>
        </row>
        <row r="63">
          <cell r="B63">
            <v>1059.8129999999999</v>
          </cell>
          <cell r="C63">
            <v>1041.8410000000001</v>
          </cell>
          <cell r="D63">
            <v>1034.943</v>
          </cell>
          <cell r="E63">
            <v>1041.8240000000001</v>
          </cell>
          <cell r="F63">
            <v>1083.8679999999999</v>
          </cell>
          <cell r="G63">
            <v>1243.8180000000002</v>
          </cell>
          <cell r="H63">
            <v>1428.4189999999999</v>
          </cell>
          <cell r="I63">
            <v>1535.107</v>
          </cell>
          <cell r="J63">
            <v>1610.8390000000002</v>
          </cell>
          <cell r="K63">
            <v>1633.8340000000003</v>
          </cell>
          <cell r="L63">
            <v>1627.2730000000001</v>
          </cell>
          <cell r="M63">
            <v>1624.9759999999997</v>
          </cell>
          <cell r="N63">
            <v>1619.2190000000005</v>
          </cell>
          <cell r="O63">
            <v>1582.9320000000002</v>
          </cell>
          <cell r="P63">
            <v>1522.9330000000002</v>
          </cell>
          <cell r="Q63">
            <v>1446.6979999999999</v>
          </cell>
          <cell r="R63">
            <v>1401.3120000000001</v>
          </cell>
          <cell r="S63">
            <v>1388.502</v>
          </cell>
          <cell r="T63">
            <v>1418.3549999999998</v>
          </cell>
          <cell r="U63">
            <v>1362.769</v>
          </cell>
          <cell r="V63">
            <v>1280.549</v>
          </cell>
          <cell r="W63">
            <v>1194.2840000000001</v>
          </cell>
          <cell r="X63">
            <v>1142.7059999999999</v>
          </cell>
          <cell r="Y63">
            <v>1098.877</v>
          </cell>
        </row>
        <row r="64">
          <cell r="B64">
            <v>2359.8309999999992</v>
          </cell>
          <cell r="C64">
            <v>2231.0299999999997</v>
          </cell>
          <cell r="D64">
            <v>2171.7930000000001</v>
          </cell>
          <cell r="E64">
            <v>2159.79</v>
          </cell>
          <cell r="F64">
            <v>2217.3229999999994</v>
          </cell>
          <cell r="G64">
            <v>2495.89</v>
          </cell>
          <cell r="H64">
            <v>2853.0550000000003</v>
          </cell>
          <cell r="I64">
            <v>3165.7460000000001</v>
          </cell>
          <cell r="J64">
            <v>3553.8639999999991</v>
          </cell>
          <cell r="K64">
            <v>3749.8939999999993</v>
          </cell>
          <cell r="L64">
            <v>3826.8579999999997</v>
          </cell>
          <cell r="M64">
            <v>3890.4940000000001</v>
          </cell>
          <cell r="N64">
            <v>3833.9800000000009</v>
          </cell>
          <cell r="O64">
            <v>3604.5259999999994</v>
          </cell>
          <cell r="P64">
            <v>3430.4679999999998</v>
          </cell>
          <cell r="Q64">
            <v>3310.4319999999998</v>
          </cell>
          <cell r="R64">
            <v>3326.28</v>
          </cell>
          <cell r="S64">
            <v>3564.4449999999997</v>
          </cell>
          <cell r="T64">
            <v>4105.7539999999999</v>
          </cell>
          <cell r="U64">
            <v>4234.2960000000003</v>
          </cell>
          <cell r="V64">
            <v>3920.4320000000002</v>
          </cell>
          <cell r="W64">
            <v>3514.5419999999999</v>
          </cell>
          <cell r="X64">
            <v>3081.5639999999999</v>
          </cell>
          <cell r="Y64">
            <v>2663.0219999999999</v>
          </cell>
        </row>
        <row r="66">
          <cell r="B66">
            <v>156</v>
          </cell>
          <cell r="C66">
            <v>159.5</v>
          </cell>
          <cell r="D66">
            <v>133</v>
          </cell>
          <cell r="E66">
            <v>129.5</v>
          </cell>
          <cell r="F66">
            <v>131</v>
          </cell>
          <cell r="G66">
            <v>137.5</v>
          </cell>
          <cell r="H66">
            <v>152.5</v>
          </cell>
          <cell r="I66">
            <v>163.5</v>
          </cell>
          <cell r="J66">
            <v>172</v>
          </cell>
          <cell r="K66">
            <v>174.5</v>
          </cell>
          <cell r="L66">
            <v>158.5</v>
          </cell>
          <cell r="M66">
            <v>152</v>
          </cell>
          <cell r="N66">
            <v>146</v>
          </cell>
          <cell r="O66">
            <v>160.5</v>
          </cell>
          <cell r="P66">
            <v>178.5</v>
          </cell>
          <cell r="Q66">
            <v>173</v>
          </cell>
          <cell r="R66">
            <v>163</v>
          </cell>
          <cell r="S66">
            <v>148</v>
          </cell>
          <cell r="T66">
            <v>155</v>
          </cell>
          <cell r="U66">
            <v>153</v>
          </cell>
          <cell r="V66">
            <v>148</v>
          </cell>
          <cell r="W66">
            <v>139</v>
          </cell>
          <cell r="X66">
            <v>146</v>
          </cell>
          <cell r="Y66">
            <v>141</v>
          </cell>
        </row>
        <row r="70">
          <cell r="B70">
            <v>312</v>
          </cell>
          <cell r="C70">
            <v>271</v>
          </cell>
          <cell r="D70">
            <v>261</v>
          </cell>
          <cell r="E70">
            <v>261</v>
          </cell>
          <cell r="F70">
            <v>257</v>
          </cell>
          <cell r="G70">
            <v>257</v>
          </cell>
          <cell r="H70">
            <v>305</v>
          </cell>
          <cell r="I70">
            <v>300</v>
          </cell>
          <cell r="J70">
            <v>300</v>
          </cell>
          <cell r="K70">
            <v>300</v>
          </cell>
          <cell r="L70">
            <v>300</v>
          </cell>
          <cell r="M70">
            <v>300</v>
          </cell>
          <cell r="N70">
            <v>300</v>
          </cell>
          <cell r="O70">
            <v>300</v>
          </cell>
          <cell r="P70">
            <v>300</v>
          </cell>
          <cell r="Q70">
            <v>300</v>
          </cell>
          <cell r="R70">
            <v>300</v>
          </cell>
          <cell r="S70">
            <v>300</v>
          </cell>
          <cell r="T70">
            <v>300</v>
          </cell>
          <cell r="U70">
            <v>300</v>
          </cell>
          <cell r="V70">
            <v>300</v>
          </cell>
          <cell r="W70">
            <v>300</v>
          </cell>
          <cell r="X70">
            <v>300</v>
          </cell>
          <cell r="Y70">
            <v>300</v>
          </cell>
        </row>
        <row r="71">
          <cell r="B71">
            <v>131</v>
          </cell>
          <cell r="C71">
            <v>91</v>
          </cell>
          <cell r="D71">
            <v>75</v>
          </cell>
          <cell r="E71">
            <v>75</v>
          </cell>
          <cell r="F71">
            <v>74</v>
          </cell>
          <cell r="G71">
            <v>74</v>
          </cell>
          <cell r="H71">
            <v>233</v>
          </cell>
          <cell r="I71">
            <v>240</v>
          </cell>
          <cell r="J71">
            <v>270</v>
          </cell>
          <cell r="K71">
            <v>308</v>
          </cell>
          <cell r="L71">
            <v>285</v>
          </cell>
          <cell r="M71">
            <v>285</v>
          </cell>
          <cell r="N71">
            <v>295</v>
          </cell>
          <cell r="O71">
            <v>295</v>
          </cell>
          <cell r="P71">
            <v>310</v>
          </cell>
          <cell r="Q71">
            <v>310</v>
          </cell>
          <cell r="R71">
            <v>320</v>
          </cell>
          <cell r="S71">
            <v>275</v>
          </cell>
          <cell r="T71">
            <v>300</v>
          </cell>
          <cell r="U71">
            <v>308</v>
          </cell>
          <cell r="V71">
            <v>289</v>
          </cell>
          <cell r="W71">
            <v>294</v>
          </cell>
          <cell r="X71">
            <v>304</v>
          </cell>
          <cell r="Y71">
            <v>237</v>
          </cell>
        </row>
        <row r="72">
          <cell r="I72">
            <v>204.8</v>
          </cell>
          <cell r="J72">
            <v>93.3</v>
          </cell>
          <cell r="K72">
            <v>58.4</v>
          </cell>
          <cell r="L72">
            <v>23.9</v>
          </cell>
          <cell r="N72">
            <v>10.8</v>
          </cell>
          <cell r="O72">
            <v>41.1</v>
          </cell>
          <cell r="P72">
            <v>76.2</v>
          </cell>
          <cell r="Q72">
            <v>69.099999999999994</v>
          </cell>
        </row>
        <row r="74">
          <cell r="C74">
            <v>46.1</v>
          </cell>
          <cell r="D74">
            <v>228.4</v>
          </cell>
          <cell r="E74">
            <v>382.1</v>
          </cell>
          <cell r="F74">
            <v>350.4</v>
          </cell>
          <cell r="J74">
            <v>457</v>
          </cell>
          <cell r="K74">
            <v>83.9</v>
          </cell>
          <cell r="R74">
            <v>190.8</v>
          </cell>
          <cell r="S74">
            <v>14.6</v>
          </cell>
          <cell r="T74">
            <v>241.1</v>
          </cell>
          <cell r="U74">
            <v>500</v>
          </cell>
          <cell r="V74">
            <v>490.9</v>
          </cell>
          <cell r="W74">
            <v>60.6</v>
          </cell>
          <cell r="Y74">
            <v>391</v>
          </cell>
        </row>
      </sheetData>
      <sheetData sheetId="18">
        <row r="7">
          <cell r="B7">
            <v>203</v>
          </cell>
          <cell r="C7">
            <v>195.61</v>
          </cell>
          <cell r="D7">
            <v>188.05</v>
          </cell>
          <cell r="E7">
            <v>188.17</v>
          </cell>
          <cell r="F7">
            <v>190.5</v>
          </cell>
          <cell r="G7">
            <v>209.25</v>
          </cell>
          <cell r="H7">
            <v>263.51</v>
          </cell>
          <cell r="I7">
            <v>298.7</v>
          </cell>
          <cell r="J7">
            <v>313.12</v>
          </cell>
          <cell r="K7">
            <v>296.23</v>
          </cell>
          <cell r="L7">
            <v>259.18</v>
          </cell>
          <cell r="M7">
            <v>239.18</v>
          </cell>
          <cell r="N7">
            <v>230.82</v>
          </cell>
          <cell r="O7">
            <v>228.85</v>
          </cell>
          <cell r="P7">
            <v>232.45</v>
          </cell>
          <cell r="Q7">
            <v>251.13</v>
          </cell>
          <cell r="R7">
            <v>272.83</v>
          </cell>
          <cell r="S7">
            <v>292.45999999999998</v>
          </cell>
          <cell r="T7">
            <v>330</v>
          </cell>
          <cell r="U7">
            <v>344</v>
          </cell>
          <cell r="V7">
            <v>312</v>
          </cell>
          <cell r="W7">
            <v>274</v>
          </cell>
          <cell r="X7">
            <v>240.71</v>
          </cell>
          <cell r="Y7">
            <v>226.16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ATTIKI_GSC</v>
          </cell>
        </row>
        <row r="7">
          <cell r="A7" t="str">
            <v>AXPO_SOLUTIONS</v>
          </cell>
        </row>
        <row r="8">
          <cell r="A8" t="str">
            <v>AYEN_ENERGIJA</v>
          </cell>
        </row>
        <row r="9">
          <cell r="A9" t="str">
            <v>CEZ_AS</v>
          </cell>
        </row>
        <row r="10">
          <cell r="A10" t="str">
            <v>DANSKECOM</v>
          </cell>
        </row>
        <row r="11">
          <cell r="A11" t="str">
            <v>DAPEEP</v>
          </cell>
        </row>
        <row r="12">
          <cell r="A12" t="str">
            <v>DUFERCO_HELLAS</v>
          </cell>
        </row>
        <row r="13">
          <cell r="A13" t="str">
            <v>ELINVERD</v>
          </cell>
        </row>
        <row r="14">
          <cell r="A14" t="str">
            <v>ELPEDISON</v>
          </cell>
        </row>
        <row r="15">
          <cell r="A15" t="str">
            <v>EUNICE_AGG</v>
          </cell>
        </row>
        <row r="16">
          <cell r="A16" t="str">
            <v>FORENA</v>
          </cell>
        </row>
        <row r="17">
          <cell r="A17" t="str">
            <v>GEN-I-ATHENS</v>
          </cell>
        </row>
        <row r="18">
          <cell r="A18" t="str">
            <v>GREENENV</v>
          </cell>
        </row>
        <row r="19">
          <cell r="A19" t="str">
            <v>HERON</v>
          </cell>
        </row>
        <row r="20">
          <cell r="A20" t="str">
            <v>HSE</v>
          </cell>
        </row>
        <row r="21">
          <cell r="A21" t="str">
            <v>INACCESS</v>
          </cell>
        </row>
        <row r="22">
          <cell r="A22" t="str">
            <v>INTERENERGO</v>
          </cell>
        </row>
        <row r="23">
          <cell r="A23" t="str">
            <v>KORINTHOS_POWER</v>
          </cell>
        </row>
        <row r="24">
          <cell r="A24" t="str">
            <v>MOH</v>
          </cell>
        </row>
        <row r="25">
          <cell r="A25" t="str">
            <v>MYTILINEOS</v>
          </cell>
        </row>
        <row r="26">
          <cell r="A26" t="str">
            <v>NRG_TRADING_HOUS</v>
          </cell>
        </row>
        <row r="27">
          <cell r="A27" t="str">
            <v>OPTIMUS_ENERGY</v>
          </cell>
        </row>
        <row r="28">
          <cell r="A28" t="str">
            <v>PPC</v>
          </cell>
        </row>
        <row r="29">
          <cell r="A29" t="str">
            <v>RENOPTIPOWER</v>
          </cell>
        </row>
        <row r="30">
          <cell r="A30" t="str">
            <v>SENTRADE</v>
          </cell>
        </row>
        <row r="31">
          <cell r="A31" t="str">
            <v>SOLARENERGY</v>
          </cell>
        </row>
        <row r="32">
          <cell r="A32" t="str">
            <v>VIOLAR</v>
          </cell>
        </row>
        <row r="33">
          <cell r="A33" t="str">
            <v>VOLTERRA</v>
          </cell>
        </row>
        <row r="34">
          <cell r="A34" t="str">
            <v>COUPLING_CBS</v>
          </cell>
        </row>
        <row r="39">
          <cell r="A39" t="str">
            <v>ADMIE</v>
          </cell>
        </row>
        <row r="40">
          <cell r="A40" t="str">
            <v>ALPIQ_ENERGY</v>
          </cell>
        </row>
        <row r="41">
          <cell r="A41" t="str">
            <v>ATTIKI_GSC</v>
          </cell>
        </row>
        <row r="42">
          <cell r="A42" t="str">
            <v>AYEN_ENERGIJA</v>
          </cell>
        </row>
        <row r="43">
          <cell r="A43" t="str">
            <v>DANSKECOM</v>
          </cell>
        </row>
        <row r="44">
          <cell r="A44" t="str">
            <v>DUFERCO_HELLAS</v>
          </cell>
        </row>
        <row r="45">
          <cell r="A45" t="str">
            <v>EFT_SLOVENIA</v>
          </cell>
        </row>
        <row r="46">
          <cell r="A46" t="str">
            <v>ELINOIL</v>
          </cell>
        </row>
        <row r="47">
          <cell r="A47" t="str">
            <v>ELPEDISON</v>
          </cell>
        </row>
        <row r="48">
          <cell r="A48" t="str">
            <v>ELTA</v>
          </cell>
        </row>
        <row r="49">
          <cell r="A49" t="str">
            <v>ENSCO-AG-ST</v>
          </cell>
        </row>
        <row r="50">
          <cell r="A50" t="str">
            <v>EPA_THESS</v>
          </cell>
        </row>
        <row r="51">
          <cell r="A51" t="str">
            <v>EUNICE_TRADING</v>
          </cell>
        </row>
        <row r="52">
          <cell r="A52" t="str">
            <v>GEN-I-ATHENS</v>
          </cell>
        </row>
        <row r="53">
          <cell r="A53" t="str">
            <v>GREENENV</v>
          </cell>
        </row>
        <row r="54">
          <cell r="A54" t="str">
            <v>HERON</v>
          </cell>
        </row>
        <row r="55">
          <cell r="A55" t="str">
            <v>HSE</v>
          </cell>
        </row>
        <row r="56">
          <cell r="A56" t="str">
            <v>INTERENERGO</v>
          </cell>
        </row>
        <row r="57">
          <cell r="A57" t="str">
            <v>KEN</v>
          </cell>
        </row>
        <row r="58">
          <cell r="A58" t="str">
            <v>KVMARKOUSA</v>
          </cell>
        </row>
        <row r="59">
          <cell r="A59" t="str">
            <v>LIG_MEGALOPOLIS</v>
          </cell>
        </row>
        <row r="60">
          <cell r="A60" t="str">
            <v>LIG_MELITIS</v>
          </cell>
        </row>
        <row r="61">
          <cell r="A61" t="str">
            <v>MYTILINEOS</v>
          </cell>
        </row>
        <row r="62">
          <cell r="A62" t="str">
            <v>NRG_TRADING_HOUS</v>
          </cell>
        </row>
        <row r="63">
          <cell r="A63" t="str">
            <v>OTEESTATE</v>
          </cell>
        </row>
        <row r="64">
          <cell r="A64" t="str">
            <v>PPC</v>
          </cell>
        </row>
        <row r="65">
          <cell r="A65" t="str">
            <v>SOLARENERGY</v>
          </cell>
        </row>
        <row r="66">
          <cell r="A66" t="str">
            <v>STATKRAFT-DE1</v>
          </cell>
        </row>
        <row r="67">
          <cell r="A67" t="str">
            <v>TERNA_ENERGY</v>
          </cell>
        </row>
        <row r="68">
          <cell r="A68" t="str">
            <v>VIENER</v>
          </cell>
        </row>
        <row r="69">
          <cell r="A69" t="str">
            <v>VIOLAR</v>
          </cell>
        </row>
        <row r="70">
          <cell r="A70" t="str">
            <v>VOLTERRA</v>
          </cell>
        </row>
        <row r="71">
          <cell r="A7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44488</v>
          </cell>
        </row>
      </sheetData>
      <sheetData sheetId="35">
        <row r="3">
          <cell r="B3">
            <v>44486</v>
          </cell>
        </row>
        <row r="4">
          <cell r="B4">
            <v>44486</v>
          </cell>
        </row>
        <row r="5">
          <cell r="B5">
            <v>44486</v>
          </cell>
        </row>
        <row r="6">
          <cell r="B6">
            <v>44486</v>
          </cell>
        </row>
        <row r="7">
          <cell r="B7">
            <v>44486</v>
          </cell>
        </row>
        <row r="8">
          <cell r="B8">
            <v>44486</v>
          </cell>
        </row>
        <row r="9">
          <cell r="B9">
            <v>44486</v>
          </cell>
        </row>
        <row r="10">
          <cell r="B10">
            <v>44486</v>
          </cell>
        </row>
        <row r="11">
          <cell r="B11">
            <v>44486</v>
          </cell>
        </row>
        <row r="12">
          <cell r="B12">
            <v>44486</v>
          </cell>
        </row>
        <row r="13">
          <cell r="B13">
            <v>44486</v>
          </cell>
        </row>
        <row r="14">
          <cell r="B14">
            <v>44486</v>
          </cell>
        </row>
        <row r="15">
          <cell r="B15">
            <v>44486</v>
          </cell>
        </row>
        <row r="16">
          <cell r="B16">
            <v>44486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44489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997.47209999999995</v>
          </cell>
          <cell r="J13">
            <v>997.47199999999998</v>
          </cell>
          <cell r="K13">
            <v>995.97299999999996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209.45920000000001</v>
          </cell>
          <cell r="J14">
            <v>209.459</v>
          </cell>
          <cell r="K14">
            <v>209.459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19.07</v>
          </cell>
          <cell r="J16">
            <v>19.07</v>
          </cell>
          <cell r="K16">
            <v>19.07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20.989899999999999</v>
          </cell>
          <cell r="J21">
            <v>20.99</v>
          </cell>
          <cell r="K21">
            <v>20.99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40.721200000000003</v>
          </cell>
          <cell r="J23">
            <v>40.720999999999997</v>
          </cell>
          <cell r="K23">
            <v>40.720999999999997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104.89790000000001</v>
          </cell>
          <cell r="J24">
            <v>104.898</v>
          </cell>
          <cell r="K24">
            <v>104.898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173.45779999999999</v>
          </cell>
          <cell r="J26">
            <v>173.458</v>
          </cell>
          <cell r="K26">
            <v>173.458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294.52179999999998</v>
          </cell>
          <cell r="J28">
            <v>294.52199999999999</v>
          </cell>
          <cell r="K28">
            <v>294.52199999999999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34.287100000000002</v>
          </cell>
          <cell r="J32">
            <v>34.286999999999999</v>
          </cell>
          <cell r="K32">
            <v>34.286999999999999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44486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0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0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0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0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0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0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0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0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0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0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0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0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0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0</v>
          </cell>
          <cell r="E34" t="b">
            <v>0</v>
          </cell>
        </row>
        <row r="35">
          <cell r="B35" t="str">
            <v>MYTILINEOS_BZ01_NDR_SA_C</v>
          </cell>
          <cell r="C35" t="str">
            <v>MYTILINEOS</v>
          </cell>
          <cell r="D35">
            <v>0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0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0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0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0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B7" t="str">
            <v>ALPIQ ENERGY HELLAS ΑΝΩΝΥΜΗ ΕΤΑΙΡΕΙΑ ΠΡΟΜΗΘΕΙΑΣ
ΚΑΙ ΕΜΠΟΡΙΑΣ ΗΛΕΚΤΡΙΚΗΣ ΕΝΕΡΓΕΙΑΣ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F7" t="str">
            <v>MP10600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NO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a.digkas@dapeep.gr;nziogos@dapeep.gr;aroinioti@dapeep.gr;dmitropoulos@dapeep.gr;klymperis@dapeep.gr;chbentsos@dapeep.gr;a.digkas@dapeep.gr;dmitropoulos@dapeep.gr;aroinioti@dapeep.gr;esamonaki@dapeep.gr;msoulinari@dapeep.gr;klymperis@dapeep.gr;chbentsos@dapeep.gr</v>
          </cell>
          <cell r="S15" t="str">
            <v>nziogos@dapeep.gr;esamonaki@dapeep.gr;aroinioti@dapeep.gr</v>
          </cell>
          <cell r="T15" t="str">
            <v>aantoniou@dapeep.gr;plilis@dapeep.gr;iavramopoulos@dapeep.gr;ktsibis@dapeep.gr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B25" t="str">
            <v>ENEL GLOBAL TRADING S.P.A.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F25" t="str">
            <v>MP21301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F37" t="str">
            <v>MP21302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44488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4979.0969999999988</v>
      </c>
      <c r="C4" s="18">
        <v>4813.0249999999996</v>
      </c>
      <c r="D4" s="18">
        <v>4873.7099999999991</v>
      </c>
      <c r="E4" s="18">
        <v>4996.9570000000003</v>
      </c>
      <c r="F4" s="18">
        <v>5085.0690000000004</v>
      </c>
      <c r="G4" s="18">
        <v>5167.5079999999998</v>
      </c>
      <c r="H4" s="18">
        <v>5897.5960000000023</v>
      </c>
      <c r="I4" s="18">
        <v>6521.5119999999997</v>
      </c>
      <c r="J4" s="18">
        <v>7334.590000000002</v>
      </c>
      <c r="K4" s="18">
        <v>7157.2220000000016</v>
      </c>
      <c r="L4" s="18">
        <v>7031.4030000000012</v>
      </c>
      <c r="M4" s="18">
        <v>7062.683</v>
      </c>
      <c r="N4" s="18">
        <v>7001.0110000000013</v>
      </c>
      <c r="O4" s="18">
        <v>6817.6280000000015</v>
      </c>
      <c r="P4" s="18">
        <v>6640.4480000000012</v>
      </c>
      <c r="Q4" s="18">
        <v>6398.6550000000016</v>
      </c>
      <c r="R4" s="18">
        <v>6519.433</v>
      </c>
      <c r="S4" s="18">
        <v>6526.5949999999993</v>
      </c>
      <c r="T4" s="18">
        <v>7341.8240000000005</v>
      </c>
      <c r="U4" s="18">
        <v>7661.889000000001</v>
      </c>
      <c r="V4" s="18">
        <v>7242.5430000000006</v>
      </c>
      <c r="W4" s="18">
        <v>6316.753999999999</v>
      </c>
      <c r="X4" s="18">
        <v>5925.188000000001</v>
      </c>
      <c r="Y4" s="18">
        <v>5795.5780000000004</v>
      </c>
      <c r="Z4" s="19"/>
      <c r="AA4" s="20">
        <f>SUM(B4:Z4)</f>
        <v>151107.91800000001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203</v>
      </c>
      <c r="C7" s="28">
        <v>195.61</v>
      </c>
      <c r="D7" s="28">
        <v>188.05</v>
      </c>
      <c r="E7" s="28">
        <v>188.17</v>
      </c>
      <c r="F7" s="28">
        <v>190.5</v>
      </c>
      <c r="G7" s="28">
        <v>209.25</v>
      </c>
      <c r="H7" s="28">
        <v>263.51</v>
      </c>
      <c r="I7" s="28">
        <v>298.7</v>
      </c>
      <c r="J7" s="28">
        <v>313.12</v>
      </c>
      <c r="K7" s="28">
        <v>296.23</v>
      </c>
      <c r="L7" s="28">
        <v>259.18</v>
      </c>
      <c r="M7" s="28">
        <v>239.18</v>
      </c>
      <c r="N7" s="28">
        <v>230.82</v>
      </c>
      <c r="O7" s="28">
        <v>228.85</v>
      </c>
      <c r="P7" s="28">
        <v>232.45</v>
      </c>
      <c r="Q7" s="28">
        <v>251.13</v>
      </c>
      <c r="R7" s="28">
        <v>272.83</v>
      </c>
      <c r="S7" s="28">
        <v>292.45999999999998</v>
      </c>
      <c r="T7" s="28">
        <v>330</v>
      </c>
      <c r="U7" s="28">
        <v>344</v>
      </c>
      <c r="V7" s="28">
        <v>312</v>
      </c>
      <c r="W7" s="28">
        <v>274</v>
      </c>
      <c r="X7" s="28">
        <v>240.71</v>
      </c>
      <c r="Y7" s="28">
        <v>226.16</v>
      </c>
      <c r="Z7" s="29"/>
      <c r="AA7" s="30">
        <f>IF(SUM(GR_MAINLAND_MCP_SUM_SELL)&lt;&gt;0,AVERAGEIF(GR_MAINLAND_MCP_SUM_SELL,"&lt;&gt;"""),"")</f>
        <v>253.32958333333329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740</v>
      </c>
      <c r="C10" s="42">
        <v>410</v>
      </c>
      <c r="D10" s="42">
        <v>410</v>
      </c>
      <c r="E10" s="42">
        <v>410</v>
      </c>
      <c r="F10" s="42">
        <v>410</v>
      </c>
      <c r="G10" s="42">
        <v>410</v>
      </c>
      <c r="H10" s="42">
        <v>410</v>
      </c>
      <c r="I10" s="42">
        <v>410</v>
      </c>
      <c r="J10" s="42">
        <v>410</v>
      </c>
      <c r="K10" s="42">
        <v>410</v>
      </c>
      <c r="L10" s="42">
        <v>410</v>
      </c>
      <c r="M10" s="42">
        <v>410</v>
      </c>
      <c r="N10" s="42">
        <v>410</v>
      </c>
      <c r="O10" s="42">
        <v>410</v>
      </c>
      <c r="P10" s="42">
        <v>410</v>
      </c>
      <c r="Q10" s="42">
        <v>410</v>
      </c>
      <c r="R10" s="42">
        <v>410</v>
      </c>
      <c r="S10" s="42">
        <v>410</v>
      </c>
      <c r="T10" s="42">
        <v>410</v>
      </c>
      <c r="U10" s="42">
        <v>410</v>
      </c>
      <c r="V10" s="42">
        <v>410</v>
      </c>
      <c r="W10" s="42">
        <v>410</v>
      </c>
      <c r="X10" s="42">
        <v>410</v>
      </c>
      <c r="Y10" s="42">
        <v>410</v>
      </c>
      <c r="Z10" s="43"/>
      <c r="AA10" s="44">
        <f>SUM(B10:Z10)</f>
        <v>10170</v>
      </c>
    </row>
    <row r="11" spans="1:27" ht="24.95" customHeight="1" x14ac:dyDescent="0.2">
      <c r="A11" s="45" t="s">
        <v>7</v>
      </c>
      <c r="B11" s="46">
        <v>2298.65</v>
      </c>
      <c r="C11" s="47">
        <v>2261.3919999999998</v>
      </c>
      <c r="D11" s="47">
        <v>2244.7529999999997</v>
      </c>
      <c r="E11" s="47">
        <v>2246.0169999999998</v>
      </c>
      <c r="F11" s="47">
        <v>2252.1459999999997</v>
      </c>
      <c r="G11" s="47">
        <v>2367.7470000000003</v>
      </c>
      <c r="H11" s="47">
        <v>2838.212</v>
      </c>
      <c r="I11" s="47">
        <v>3232.5309999999999</v>
      </c>
      <c r="J11" s="47">
        <v>3698.6620000000003</v>
      </c>
      <c r="K11" s="47">
        <v>3187.509</v>
      </c>
      <c r="L11" s="47">
        <v>2906.8690000000001</v>
      </c>
      <c r="M11" s="47">
        <v>2739.3159999999998</v>
      </c>
      <c r="N11" s="47">
        <v>2732.35</v>
      </c>
      <c r="O11" s="47">
        <v>2728.7080000000001</v>
      </c>
      <c r="P11" s="47">
        <v>2731.7080000000001</v>
      </c>
      <c r="Q11" s="47">
        <v>2917.1</v>
      </c>
      <c r="R11" s="47">
        <v>3009.297</v>
      </c>
      <c r="S11" s="47">
        <v>3518.0070000000001</v>
      </c>
      <c r="T11" s="47">
        <v>3671.3470000000002</v>
      </c>
      <c r="U11" s="47">
        <v>3675.027</v>
      </c>
      <c r="V11" s="47">
        <v>3561.547</v>
      </c>
      <c r="W11" s="47">
        <v>3289.5</v>
      </c>
      <c r="X11" s="47">
        <v>3175.5389999999998</v>
      </c>
      <c r="Y11" s="47">
        <v>3113.2129999999997</v>
      </c>
      <c r="Z11" s="48"/>
      <c r="AA11" s="49">
        <f>SUM(B11:Z11)</f>
        <v>70397.146999999997</v>
      </c>
    </row>
    <row r="12" spans="1:27" ht="24.95" customHeight="1" x14ac:dyDescent="0.2">
      <c r="A12" s="45" t="s">
        <v>8</v>
      </c>
      <c r="B12" s="46">
        <v>80</v>
      </c>
      <c r="C12" s="47">
        <v>80</v>
      </c>
      <c r="D12" s="47">
        <v>50</v>
      </c>
      <c r="E12" s="47">
        <v>50</v>
      </c>
      <c r="F12" s="47">
        <v>50</v>
      </c>
      <c r="G12" s="47">
        <v>52</v>
      </c>
      <c r="H12" s="47">
        <v>179.858</v>
      </c>
      <c r="I12" s="47">
        <v>471.20699999999999</v>
      </c>
      <c r="J12" s="47">
        <v>758</v>
      </c>
      <c r="K12" s="47">
        <v>672</v>
      </c>
      <c r="L12" s="47">
        <v>502</v>
      </c>
      <c r="M12" s="47">
        <v>340.173</v>
      </c>
      <c r="N12" s="47">
        <v>202.471</v>
      </c>
      <c r="O12" s="47">
        <v>308.22000000000003</v>
      </c>
      <c r="P12" s="47">
        <v>337.96100000000001</v>
      </c>
      <c r="Q12" s="47">
        <v>517.35199999999998</v>
      </c>
      <c r="R12" s="47">
        <v>979</v>
      </c>
      <c r="S12" s="47">
        <v>1030</v>
      </c>
      <c r="T12" s="47">
        <v>1687</v>
      </c>
      <c r="U12" s="47">
        <v>1860</v>
      </c>
      <c r="V12" s="47">
        <v>1636</v>
      </c>
      <c r="W12" s="47">
        <v>983</v>
      </c>
      <c r="X12" s="47">
        <v>380</v>
      </c>
      <c r="Y12" s="47">
        <v>260</v>
      </c>
      <c r="Z12" s="48"/>
      <c r="AA12" s="49">
        <f>SUM(B12:Z12)</f>
        <v>13466.242</v>
      </c>
    </row>
    <row r="13" spans="1:27" ht="24.95" customHeight="1" x14ac:dyDescent="0.2">
      <c r="A13" s="50" t="s">
        <v>9</v>
      </c>
      <c r="B13" s="51">
        <v>1040.4470000000001</v>
      </c>
      <c r="C13" s="52">
        <v>1117.6329999999998</v>
      </c>
      <c r="D13" s="52">
        <v>1233.9570000000001</v>
      </c>
      <c r="E13" s="52">
        <v>1339.9399999999998</v>
      </c>
      <c r="F13" s="52">
        <v>1425.3230000000003</v>
      </c>
      <c r="G13" s="52">
        <v>1467.8609999999999</v>
      </c>
      <c r="H13" s="52">
        <v>1474.4259999999999</v>
      </c>
      <c r="I13" s="52">
        <v>1681.7740000000001</v>
      </c>
      <c r="J13" s="52">
        <v>2194.9279999999999</v>
      </c>
      <c r="K13" s="52">
        <v>2702.7129999999997</v>
      </c>
      <c r="L13" s="52">
        <v>3037.9339999999993</v>
      </c>
      <c r="M13" s="52">
        <v>3176.7940000000003</v>
      </c>
      <c r="N13" s="52">
        <v>3188.9899999999993</v>
      </c>
      <c r="O13" s="52">
        <v>3062.1999999999994</v>
      </c>
      <c r="P13" s="52">
        <v>2806.0790000000002</v>
      </c>
      <c r="Q13" s="52">
        <v>2361.8029999999999</v>
      </c>
      <c r="R13" s="52">
        <v>1765.0360000000003</v>
      </c>
      <c r="S13" s="52">
        <v>1326.9880000000001</v>
      </c>
      <c r="T13" s="52">
        <v>1234.0770000000002</v>
      </c>
      <c r="U13" s="52">
        <v>1246.6219999999996</v>
      </c>
      <c r="V13" s="52">
        <v>1270.9959999999999</v>
      </c>
      <c r="W13" s="52">
        <v>1278.954</v>
      </c>
      <c r="X13" s="52">
        <v>1279.6489999999999</v>
      </c>
      <c r="Y13" s="52">
        <v>1265.0650000000003</v>
      </c>
      <c r="Z13" s="53"/>
      <c r="AA13" s="54">
        <f>SUM(B13:Z13)</f>
        <v>43980.188999999991</v>
      </c>
    </row>
    <row r="14" spans="1:27" ht="30" customHeight="1" thickBot="1" x14ac:dyDescent="0.25">
      <c r="A14" s="55" t="s">
        <v>10</v>
      </c>
      <c r="B14" s="56">
        <f>IF(LEN(B$2)&gt;0,SUM(B10:B13),"")</f>
        <v>4159.0969999999998</v>
      </c>
      <c r="C14" s="57">
        <f t="shared" ref="C14:Z14" si="0">IF(LEN(C$2)&gt;0,SUM(C10:C13),"")</f>
        <v>3869.0249999999996</v>
      </c>
      <c r="D14" s="57">
        <f t="shared" si="0"/>
        <v>3938.71</v>
      </c>
      <c r="E14" s="57">
        <f t="shared" si="0"/>
        <v>4045.9569999999994</v>
      </c>
      <c r="F14" s="57">
        <f t="shared" si="0"/>
        <v>4137.4690000000001</v>
      </c>
      <c r="G14" s="57">
        <f t="shared" si="0"/>
        <v>4297.6080000000002</v>
      </c>
      <c r="H14" s="57">
        <f t="shared" si="0"/>
        <v>4902.4960000000001</v>
      </c>
      <c r="I14" s="57">
        <f t="shared" si="0"/>
        <v>5795.5120000000006</v>
      </c>
      <c r="J14" s="57">
        <f t="shared" si="0"/>
        <v>7061.59</v>
      </c>
      <c r="K14" s="57">
        <f t="shared" si="0"/>
        <v>6972.2219999999998</v>
      </c>
      <c r="L14" s="57">
        <f t="shared" si="0"/>
        <v>6856.8029999999999</v>
      </c>
      <c r="M14" s="57">
        <f t="shared" si="0"/>
        <v>6666.2829999999994</v>
      </c>
      <c r="N14" s="57">
        <f t="shared" si="0"/>
        <v>6533.8109999999997</v>
      </c>
      <c r="O14" s="57">
        <f t="shared" si="0"/>
        <v>6509.1279999999988</v>
      </c>
      <c r="P14" s="57">
        <f t="shared" si="0"/>
        <v>6285.7479999999996</v>
      </c>
      <c r="Q14" s="57">
        <f t="shared" si="0"/>
        <v>6206.2549999999992</v>
      </c>
      <c r="R14" s="57">
        <f t="shared" si="0"/>
        <v>6163.3330000000005</v>
      </c>
      <c r="S14" s="57">
        <f t="shared" si="0"/>
        <v>6284.9949999999999</v>
      </c>
      <c r="T14" s="57">
        <f t="shared" si="0"/>
        <v>7002.424</v>
      </c>
      <c r="U14" s="57">
        <f t="shared" si="0"/>
        <v>7191.6489999999994</v>
      </c>
      <c r="V14" s="57">
        <f t="shared" si="0"/>
        <v>6878.5430000000006</v>
      </c>
      <c r="W14" s="57">
        <f t="shared" si="0"/>
        <v>5961.4539999999997</v>
      </c>
      <c r="X14" s="57">
        <f t="shared" si="0"/>
        <v>5245.1880000000001</v>
      </c>
      <c r="Y14" s="57">
        <f t="shared" si="0"/>
        <v>5048.2780000000002</v>
      </c>
      <c r="Z14" s="58" t="str">
        <f t="shared" si="0"/>
        <v/>
      </c>
      <c r="AA14" s="59">
        <f>SUM(AA9:AA13)</f>
        <v>138013.57799999998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853</v>
      </c>
      <c r="C25" s="67">
        <v>885</v>
      </c>
      <c r="D25" s="67">
        <v>940</v>
      </c>
      <c r="E25" s="67">
        <v>1003</v>
      </c>
      <c r="F25" s="67">
        <v>1066</v>
      </c>
      <c r="G25" s="67">
        <v>1120</v>
      </c>
      <c r="H25" s="67">
        <v>1122</v>
      </c>
      <c r="I25" s="67">
        <v>1285</v>
      </c>
      <c r="J25" s="67">
        <v>1635</v>
      </c>
      <c r="K25" s="67">
        <v>1978</v>
      </c>
      <c r="L25" s="67">
        <v>2214</v>
      </c>
      <c r="M25" s="67">
        <v>2322</v>
      </c>
      <c r="N25" s="67">
        <v>2308</v>
      </c>
      <c r="O25" s="67">
        <v>2238</v>
      </c>
      <c r="P25" s="67">
        <v>2054</v>
      </c>
      <c r="Q25" s="67">
        <v>1761</v>
      </c>
      <c r="R25" s="67">
        <v>1305</v>
      </c>
      <c r="S25" s="67">
        <v>1145</v>
      </c>
      <c r="T25" s="67">
        <v>1521.9</v>
      </c>
      <c r="U25" s="67">
        <v>1449.9</v>
      </c>
      <c r="V25" s="67">
        <v>1346.9</v>
      </c>
      <c r="W25" s="67">
        <v>1147.9000000000001</v>
      </c>
      <c r="X25" s="67">
        <v>1051.9000000000001</v>
      </c>
      <c r="Y25" s="67">
        <v>1047.9000000000001</v>
      </c>
      <c r="Z25" s="68"/>
      <c r="AA25" s="69">
        <f>SUM(B25:Z25)</f>
        <v>34800.400000000009</v>
      </c>
    </row>
    <row r="26" spans="1:27" ht="24.95" customHeight="1" x14ac:dyDescent="0.2">
      <c r="A26" s="70" t="s">
        <v>20</v>
      </c>
      <c r="B26" s="71">
        <v>1140.097</v>
      </c>
      <c r="C26" s="72">
        <v>1235.0250000000001</v>
      </c>
      <c r="D26" s="72">
        <v>1210.71</v>
      </c>
      <c r="E26" s="72">
        <v>1270.9570000000001</v>
      </c>
      <c r="F26" s="72">
        <v>1297.4690000000001</v>
      </c>
      <c r="G26" s="72">
        <v>1381.6079999999999</v>
      </c>
      <c r="H26" s="72">
        <v>1709.4960000000001</v>
      </c>
      <c r="I26" s="72">
        <v>2084.5120000000002</v>
      </c>
      <c r="J26" s="72">
        <v>3047.59</v>
      </c>
      <c r="K26" s="72">
        <v>2647.2220000000002</v>
      </c>
      <c r="L26" s="72">
        <v>2276.8029999999999</v>
      </c>
      <c r="M26" s="72">
        <v>2064.2829999999999</v>
      </c>
      <c r="N26" s="72">
        <v>1965.8109999999999</v>
      </c>
      <c r="O26" s="72">
        <v>1991.1279999999999</v>
      </c>
      <c r="P26" s="72">
        <v>1951.748</v>
      </c>
      <c r="Q26" s="72">
        <v>2145.2550000000001</v>
      </c>
      <c r="R26" s="72">
        <v>2513.3330000000001</v>
      </c>
      <c r="S26" s="72">
        <v>2562.9949999999999</v>
      </c>
      <c r="T26" s="72">
        <v>2854.5239999999999</v>
      </c>
      <c r="U26" s="72">
        <v>3119.5889999999999</v>
      </c>
      <c r="V26" s="72">
        <v>2954.643</v>
      </c>
      <c r="W26" s="72">
        <v>2366.5540000000001</v>
      </c>
      <c r="X26" s="72">
        <v>1674.288</v>
      </c>
      <c r="Y26" s="72">
        <v>1614.3779999999999</v>
      </c>
      <c r="Z26" s="73"/>
      <c r="AA26" s="74">
        <f>SUM(B26:Z26)</f>
        <v>49080.017999999996</v>
      </c>
    </row>
    <row r="27" spans="1:27" ht="24.95" customHeight="1" x14ac:dyDescent="0.2">
      <c r="A27" s="77" t="s">
        <v>21</v>
      </c>
      <c r="B27" s="75">
        <v>2425</v>
      </c>
      <c r="C27" s="76">
        <v>2125</v>
      </c>
      <c r="D27" s="76">
        <v>2155</v>
      </c>
      <c r="E27" s="76">
        <v>2155</v>
      </c>
      <c r="F27" s="76">
        <v>2155</v>
      </c>
      <c r="G27" s="76">
        <v>2205</v>
      </c>
      <c r="H27" s="76">
        <v>2385</v>
      </c>
      <c r="I27" s="76">
        <v>2652</v>
      </c>
      <c r="J27" s="76">
        <v>2652</v>
      </c>
      <c r="K27" s="76">
        <v>2532</v>
      </c>
      <c r="L27" s="76">
        <v>2532</v>
      </c>
      <c r="M27" s="76">
        <v>2385</v>
      </c>
      <c r="N27" s="76">
        <v>2385</v>
      </c>
      <c r="O27" s="76">
        <v>2385</v>
      </c>
      <c r="P27" s="76">
        <v>2385</v>
      </c>
      <c r="Q27" s="76">
        <v>2475</v>
      </c>
      <c r="R27" s="76">
        <v>2565</v>
      </c>
      <c r="S27" s="76">
        <v>2782</v>
      </c>
      <c r="T27" s="76">
        <v>2902</v>
      </c>
      <c r="U27" s="76">
        <v>2902</v>
      </c>
      <c r="V27" s="76">
        <v>2782</v>
      </c>
      <c r="W27" s="76">
        <v>2635</v>
      </c>
      <c r="X27" s="76">
        <v>2635</v>
      </c>
      <c r="Y27" s="76">
        <v>2635</v>
      </c>
      <c r="Z27" s="78"/>
      <c r="AA27" s="79">
        <f>SUM(B27:Z27)</f>
        <v>59826</v>
      </c>
    </row>
    <row r="28" spans="1:27" ht="30" customHeight="1" thickBot="1" x14ac:dyDescent="0.25">
      <c r="A28" s="55" t="s">
        <v>22</v>
      </c>
      <c r="B28" s="56">
        <f>IF(LEN(B$2)&gt;0,SUM(B25:B27),"")</f>
        <v>4418.0969999999998</v>
      </c>
      <c r="C28" s="57">
        <f t="shared" ref="C28:Z28" si="2">IF(LEN(C$2)&gt;0,SUM(C25:C27),"")</f>
        <v>4245.0249999999996</v>
      </c>
      <c r="D28" s="57">
        <f t="shared" si="2"/>
        <v>4305.71</v>
      </c>
      <c r="E28" s="57">
        <f t="shared" si="2"/>
        <v>4428.9570000000003</v>
      </c>
      <c r="F28" s="57">
        <f t="shared" si="2"/>
        <v>4518.4690000000001</v>
      </c>
      <c r="G28" s="57">
        <f t="shared" si="2"/>
        <v>4706.6080000000002</v>
      </c>
      <c r="H28" s="57">
        <f t="shared" si="2"/>
        <v>5216.4960000000001</v>
      </c>
      <c r="I28" s="57">
        <f t="shared" si="2"/>
        <v>6021.5120000000006</v>
      </c>
      <c r="J28" s="57">
        <f t="shared" si="2"/>
        <v>7334.59</v>
      </c>
      <c r="K28" s="57">
        <f t="shared" si="2"/>
        <v>7157.2219999999998</v>
      </c>
      <c r="L28" s="57">
        <f t="shared" si="2"/>
        <v>7022.8029999999999</v>
      </c>
      <c r="M28" s="57">
        <f t="shared" si="2"/>
        <v>6771.2829999999994</v>
      </c>
      <c r="N28" s="57">
        <f t="shared" si="2"/>
        <v>6658.8109999999997</v>
      </c>
      <c r="O28" s="57">
        <f t="shared" si="2"/>
        <v>6614.1279999999997</v>
      </c>
      <c r="P28" s="57">
        <f t="shared" si="2"/>
        <v>6390.7479999999996</v>
      </c>
      <c r="Q28" s="57">
        <f t="shared" si="2"/>
        <v>6381.2550000000001</v>
      </c>
      <c r="R28" s="57">
        <f t="shared" si="2"/>
        <v>6383.3330000000005</v>
      </c>
      <c r="S28" s="57">
        <f t="shared" si="2"/>
        <v>6489.9949999999999</v>
      </c>
      <c r="T28" s="57">
        <f t="shared" si="2"/>
        <v>7278.424</v>
      </c>
      <c r="U28" s="57">
        <f t="shared" si="2"/>
        <v>7471.4889999999996</v>
      </c>
      <c r="V28" s="57">
        <f t="shared" si="2"/>
        <v>7083.5429999999997</v>
      </c>
      <c r="W28" s="57">
        <f t="shared" si="2"/>
        <v>6149.4539999999997</v>
      </c>
      <c r="X28" s="57">
        <f t="shared" si="2"/>
        <v>5361.1880000000001</v>
      </c>
      <c r="Y28" s="57">
        <f t="shared" si="2"/>
        <v>5297.2780000000002</v>
      </c>
      <c r="Z28" s="58" t="str">
        <f t="shared" si="2"/>
        <v/>
      </c>
      <c r="AA28" s="59">
        <f>SUM(AA25:AA27)</f>
        <v>143706.41800000001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97</v>
      </c>
      <c r="C31" s="90">
        <v>111</v>
      </c>
      <c r="D31" s="90">
        <v>121</v>
      </c>
      <c r="E31" s="90">
        <v>126</v>
      </c>
      <c r="F31" s="90">
        <v>123</v>
      </c>
      <c r="G31" s="90">
        <v>123</v>
      </c>
      <c r="H31" s="90">
        <v>116</v>
      </c>
      <c r="I31" s="90">
        <v>30</v>
      </c>
      <c r="J31" s="90">
        <v>77</v>
      </c>
      <c r="K31" s="90">
        <v>30</v>
      </c>
      <c r="L31" s="90">
        <v>30</v>
      </c>
      <c r="M31" s="90"/>
      <c r="N31" s="90">
        <v>20</v>
      </c>
      <c r="O31" s="90"/>
      <c r="P31" s="90"/>
      <c r="Q31" s="90">
        <v>20</v>
      </c>
      <c r="R31" s="90">
        <v>55</v>
      </c>
      <c r="S31" s="90">
        <v>40</v>
      </c>
      <c r="T31" s="90">
        <v>80</v>
      </c>
      <c r="U31" s="90">
        <v>40</v>
      </c>
      <c r="V31" s="90">
        <v>40</v>
      </c>
      <c r="W31" s="90">
        <v>23</v>
      </c>
      <c r="X31" s="90">
        <v>1</v>
      </c>
      <c r="Y31" s="90">
        <v>45</v>
      </c>
      <c r="Z31" s="91"/>
      <c r="AA31" s="69">
        <f t="shared" ref="AA31:AA36" si="3">SUM(B31:Z31)</f>
        <v>1348</v>
      </c>
    </row>
    <row r="32" spans="1:27" ht="24.95" customHeight="1" x14ac:dyDescent="0.2">
      <c r="A32" s="92" t="s">
        <v>25</v>
      </c>
      <c r="B32" s="93">
        <v>62</v>
      </c>
      <c r="C32" s="94">
        <v>165</v>
      </c>
      <c r="D32" s="94">
        <v>146</v>
      </c>
      <c r="E32" s="94">
        <v>157</v>
      </c>
      <c r="F32" s="94">
        <v>158</v>
      </c>
      <c r="G32" s="94">
        <v>186</v>
      </c>
      <c r="H32" s="94">
        <v>98</v>
      </c>
      <c r="I32" s="94">
        <v>96</v>
      </c>
      <c r="J32" s="94">
        <v>96</v>
      </c>
      <c r="K32" s="94">
        <v>55</v>
      </c>
      <c r="L32" s="94">
        <v>36</v>
      </c>
      <c r="M32" s="94">
        <v>5</v>
      </c>
      <c r="N32" s="94">
        <v>5</v>
      </c>
      <c r="O32" s="94">
        <v>5</v>
      </c>
      <c r="P32" s="94">
        <v>5</v>
      </c>
      <c r="Q32" s="94">
        <v>55</v>
      </c>
      <c r="R32" s="94">
        <v>65</v>
      </c>
      <c r="S32" s="94">
        <v>65</v>
      </c>
      <c r="T32" s="94">
        <v>96</v>
      </c>
      <c r="U32" s="94">
        <v>139.84</v>
      </c>
      <c r="V32" s="94">
        <v>65</v>
      </c>
      <c r="W32" s="94">
        <v>65</v>
      </c>
      <c r="X32" s="94">
        <v>15</v>
      </c>
      <c r="Y32" s="94">
        <v>104</v>
      </c>
      <c r="Z32" s="95"/>
      <c r="AA32" s="74">
        <f t="shared" si="3"/>
        <v>1944.84</v>
      </c>
    </row>
    <row r="33" spans="1:27" ht="24.95" customHeight="1" x14ac:dyDescent="0.2">
      <c r="A33" s="92" t="s">
        <v>26</v>
      </c>
      <c r="B33" s="93">
        <v>515.9</v>
      </c>
      <c r="C33" s="94">
        <v>618</v>
      </c>
      <c r="D33" s="94">
        <v>618</v>
      </c>
      <c r="E33" s="94">
        <v>618</v>
      </c>
      <c r="F33" s="94">
        <v>616.6</v>
      </c>
      <c r="G33" s="94">
        <v>225.6</v>
      </c>
      <c r="H33" s="94">
        <v>231.1</v>
      </c>
      <c r="I33" s="94">
        <v>50</v>
      </c>
      <c r="J33" s="94">
        <v>50</v>
      </c>
      <c r="K33" s="94">
        <v>50</v>
      </c>
      <c r="L33" s="94">
        <v>50</v>
      </c>
      <c r="M33" s="94">
        <v>146.69999999999999</v>
      </c>
      <c r="N33" s="94">
        <v>50</v>
      </c>
      <c r="O33" s="94">
        <v>50</v>
      </c>
      <c r="P33" s="94">
        <v>50</v>
      </c>
      <c r="Q33" s="94">
        <v>50</v>
      </c>
      <c r="R33" s="94">
        <v>186.1</v>
      </c>
      <c r="S33" s="94">
        <v>86.6</v>
      </c>
      <c r="T33" s="94">
        <v>113.4</v>
      </c>
      <c r="U33" s="94">
        <v>240.4</v>
      </c>
      <c r="V33" s="94">
        <v>209</v>
      </c>
      <c r="W33" s="94">
        <v>217.3</v>
      </c>
      <c r="X33" s="94">
        <v>445.7</v>
      </c>
      <c r="Y33" s="94">
        <v>548.29999999999995</v>
      </c>
      <c r="Z33" s="95"/>
      <c r="AA33" s="74">
        <f t="shared" si="3"/>
        <v>6036.7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50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1200</v>
      </c>
    </row>
    <row r="35" spans="1:27" ht="24.95" customHeight="1" x14ac:dyDescent="0.2">
      <c r="A35" s="92" t="s">
        <v>28</v>
      </c>
      <c r="B35" s="93">
        <v>95.1</v>
      </c>
      <c r="C35" s="94"/>
      <c r="D35" s="94"/>
      <c r="E35" s="94"/>
      <c r="F35" s="94"/>
      <c r="G35" s="94">
        <v>285.3</v>
      </c>
      <c r="H35" s="94">
        <v>500</v>
      </c>
      <c r="I35" s="94">
        <v>500</v>
      </c>
      <c r="J35" s="94"/>
      <c r="K35" s="94"/>
      <c r="L35" s="94">
        <v>8.6</v>
      </c>
      <c r="M35" s="94">
        <v>194.7</v>
      </c>
      <c r="N35" s="94">
        <v>342.2</v>
      </c>
      <c r="O35" s="94">
        <v>203.5</v>
      </c>
      <c r="P35" s="94">
        <v>249.7</v>
      </c>
      <c r="Q35" s="94">
        <v>17.399999999999999</v>
      </c>
      <c r="R35" s="94"/>
      <c r="S35" s="94"/>
      <c r="T35" s="94"/>
      <c r="U35" s="94"/>
      <c r="V35" s="94"/>
      <c r="W35" s="94"/>
      <c r="X35" s="94">
        <v>168.3</v>
      </c>
      <c r="Y35" s="94"/>
      <c r="Z35" s="95"/>
      <c r="AA35" s="74">
        <f t="shared" si="3"/>
        <v>2564.8000000000002</v>
      </c>
    </row>
    <row r="36" spans="1:27" ht="30" customHeight="1" thickBot="1" x14ac:dyDescent="0.25">
      <c r="A36" s="81" t="s">
        <v>29</v>
      </c>
      <c r="B36" s="82">
        <f>IF(LEN(B$2)&gt;0,SUM(B31:B35),"")</f>
        <v>820</v>
      </c>
      <c r="C36" s="83">
        <f t="shared" ref="C36:Z36" si="4">IF(LEN(C$2)&gt;0,SUM(C31:C35),"")</f>
        <v>944</v>
      </c>
      <c r="D36" s="83">
        <f t="shared" si="4"/>
        <v>935</v>
      </c>
      <c r="E36" s="83">
        <f t="shared" si="4"/>
        <v>951</v>
      </c>
      <c r="F36" s="83">
        <f t="shared" si="4"/>
        <v>947.6</v>
      </c>
      <c r="G36" s="83">
        <f t="shared" si="4"/>
        <v>869.90000000000009</v>
      </c>
      <c r="H36" s="83">
        <f t="shared" si="4"/>
        <v>995.1</v>
      </c>
      <c r="I36" s="83">
        <f t="shared" si="4"/>
        <v>726</v>
      </c>
      <c r="J36" s="83">
        <f t="shared" si="4"/>
        <v>273</v>
      </c>
      <c r="K36" s="83">
        <f t="shared" si="4"/>
        <v>185</v>
      </c>
      <c r="L36" s="83">
        <f t="shared" si="4"/>
        <v>174.6</v>
      </c>
      <c r="M36" s="83">
        <f t="shared" si="4"/>
        <v>396.4</v>
      </c>
      <c r="N36" s="83">
        <f t="shared" si="4"/>
        <v>467.2</v>
      </c>
      <c r="O36" s="83">
        <f t="shared" si="4"/>
        <v>308.5</v>
      </c>
      <c r="P36" s="83">
        <f t="shared" si="4"/>
        <v>354.7</v>
      </c>
      <c r="Q36" s="83">
        <f t="shared" si="4"/>
        <v>192.4</v>
      </c>
      <c r="R36" s="83">
        <f t="shared" si="4"/>
        <v>356.1</v>
      </c>
      <c r="S36" s="83">
        <f t="shared" si="4"/>
        <v>241.6</v>
      </c>
      <c r="T36" s="83">
        <f t="shared" si="4"/>
        <v>339.4</v>
      </c>
      <c r="U36" s="83">
        <f t="shared" si="4"/>
        <v>470.24</v>
      </c>
      <c r="V36" s="83">
        <f t="shared" si="4"/>
        <v>364</v>
      </c>
      <c r="W36" s="83">
        <f t="shared" si="4"/>
        <v>355.3</v>
      </c>
      <c r="X36" s="83">
        <f t="shared" si="4"/>
        <v>680</v>
      </c>
      <c r="Y36" s="83">
        <f t="shared" si="4"/>
        <v>747.3</v>
      </c>
      <c r="Z36" s="84" t="str">
        <f t="shared" si="4"/>
        <v/>
      </c>
      <c r="AA36" s="85">
        <f t="shared" si="3"/>
        <v>13094.34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465.9</v>
      </c>
      <c r="C41" s="94">
        <v>568</v>
      </c>
      <c r="D41" s="94">
        <v>568</v>
      </c>
      <c r="E41" s="94">
        <v>568</v>
      </c>
      <c r="F41" s="94">
        <v>566.6</v>
      </c>
      <c r="G41" s="94">
        <v>175.6</v>
      </c>
      <c r="H41" s="94">
        <v>181.1</v>
      </c>
      <c r="I41" s="94"/>
      <c r="J41" s="94"/>
      <c r="K41" s="94"/>
      <c r="L41" s="94"/>
      <c r="M41" s="94">
        <v>96.7</v>
      </c>
      <c r="N41" s="94"/>
      <c r="O41" s="94"/>
      <c r="P41" s="94"/>
      <c r="Q41" s="94"/>
      <c r="R41" s="94">
        <v>136.1</v>
      </c>
      <c r="S41" s="94">
        <v>36.6</v>
      </c>
      <c r="T41" s="94">
        <v>63.4</v>
      </c>
      <c r="U41" s="94">
        <v>190.4</v>
      </c>
      <c r="V41" s="94">
        <v>159</v>
      </c>
      <c r="W41" s="94">
        <v>167.3</v>
      </c>
      <c r="X41" s="94">
        <v>395.7</v>
      </c>
      <c r="Y41" s="94">
        <v>498.3</v>
      </c>
      <c r="Z41" s="95"/>
      <c r="AA41" s="74">
        <f t="shared" si="5"/>
        <v>4836.7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>
        <v>95.1</v>
      </c>
      <c r="C43" s="94"/>
      <c r="D43" s="94"/>
      <c r="E43" s="94"/>
      <c r="F43" s="94"/>
      <c r="G43" s="94">
        <v>285.3</v>
      </c>
      <c r="H43" s="94">
        <v>500</v>
      </c>
      <c r="I43" s="94">
        <v>500</v>
      </c>
      <c r="J43" s="94"/>
      <c r="K43" s="94"/>
      <c r="L43" s="94">
        <v>8.6</v>
      </c>
      <c r="M43" s="94">
        <v>194.7</v>
      </c>
      <c r="N43" s="94">
        <v>342.2</v>
      </c>
      <c r="O43" s="94">
        <v>203.5</v>
      </c>
      <c r="P43" s="94">
        <v>249.7</v>
      </c>
      <c r="Q43" s="94">
        <v>17.399999999999999</v>
      </c>
      <c r="R43" s="94"/>
      <c r="S43" s="94"/>
      <c r="T43" s="94"/>
      <c r="U43" s="94"/>
      <c r="V43" s="94"/>
      <c r="W43" s="94"/>
      <c r="X43" s="94">
        <v>168.3</v>
      </c>
      <c r="Y43" s="94"/>
      <c r="Z43" s="95"/>
      <c r="AA43" s="74">
        <f t="shared" si="5"/>
        <v>2564.8000000000002</v>
      </c>
    </row>
    <row r="44" spans="1:27" ht="30" customHeight="1" thickBot="1" x14ac:dyDescent="0.25">
      <c r="A44" s="81" t="s">
        <v>31</v>
      </c>
      <c r="B44" s="82">
        <f>IF(LEN(B$2)&gt;0,SUM(B39:B43),"")</f>
        <v>561</v>
      </c>
      <c r="C44" s="83">
        <f t="shared" ref="C44:Z44" si="6">IF(LEN(C$2)&gt;0,SUM(C39:C43),"")</f>
        <v>568</v>
      </c>
      <c r="D44" s="83">
        <f t="shared" si="6"/>
        <v>568</v>
      </c>
      <c r="E44" s="83">
        <f t="shared" si="6"/>
        <v>568</v>
      </c>
      <c r="F44" s="83">
        <f t="shared" si="6"/>
        <v>566.6</v>
      </c>
      <c r="G44" s="83">
        <f t="shared" si="6"/>
        <v>460.9</v>
      </c>
      <c r="H44" s="83">
        <f t="shared" si="6"/>
        <v>681.1</v>
      </c>
      <c r="I44" s="83">
        <f t="shared" si="6"/>
        <v>500</v>
      </c>
      <c r="J44" s="83">
        <f t="shared" si="6"/>
        <v>0</v>
      </c>
      <c r="K44" s="83">
        <f t="shared" si="6"/>
        <v>0</v>
      </c>
      <c r="L44" s="83">
        <f t="shared" si="6"/>
        <v>8.6</v>
      </c>
      <c r="M44" s="83">
        <f t="shared" si="6"/>
        <v>291.39999999999998</v>
      </c>
      <c r="N44" s="83">
        <f t="shared" si="6"/>
        <v>342.2</v>
      </c>
      <c r="O44" s="83">
        <f t="shared" si="6"/>
        <v>203.5</v>
      </c>
      <c r="P44" s="83">
        <f t="shared" si="6"/>
        <v>249.7</v>
      </c>
      <c r="Q44" s="83">
        <f t="shared" si="6"/>
        <v>17.399999999999999</v>
      </c>
      <c r="R44" s="83">
        <f t="shared" si="6"/>
        <v>136.1</v>
      </c>
      <c r="S44" s="83">
        <f t="shared" si="6"/>
        <v>36.6</v>
      </c>
      <c r="T44" s="83">
        <f t="shared" si="6"/>
        <v>63.4</v>
      </c>
      <c r="U44" s="83">
        <f t="shared" si="6"/>
        <v>190.4</v>
      </c>
      <c r="V44" s="83">
        <f t="shared" si="6"/>
        <v>159</v>
      </c>
      <c r="W44" s="83">
        <f t="shared" si="6"/>
        <v>167.3</v>
      </c>
      <c r="X44" s="83">
        <f t="shared" si="6"/>
        <v>564</v>
      </c>
      <c r="Y44" s="83">
        <f t="shared" si="6"/>
        <v>498.3</v>
      </c>
      <c r="Z44" s="84" t="str">
        <f t="shared" si="6"/>
        <v/>
      </c>
      <c r="AA44" s="85">
        <f t="shared" si="5"/>
        <v>7401.5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4979.0969999999998</v>
      </c>
      <c r="C47" s="83">
        <f t="shared" ref="C47:Z47" si="8">IF(LEN(C$2)&gt;0,C14+C22+C36,"")</f>
        <v>4813.0249999999996</v>
      </c>
      <c r="D47" s="83">
        <f t="shared" si="8"/>
        <v>4873.71</v>
      </c>
      <c r="E47" s="83">
        <f t="shared" si="8"/>
        <v>4996.9569999999994</v>
      </c>
      <c r="F47" s="83">
        <f t="shared" si="8"/>
        <v>5085.0690000000004</v>
      </c>
      <c r="G47" s="83">
        <f t="shared" si="8"/>
        <v>5167.5079999999998</v>
      </c>
      <c r="H47" s="83">
        <f t="shared" si="8"/>
        <v>5897.5960000000005</v>
      </c>
      <c r="I47" s="83">
        <f t="shared" si="8"/>
        <v>6521.5120000000006</v>
      </c>
      <c r="J47" s="83">
        <f t="shared" si="8"/>
        <v>7334.59</v>
      </c>
      <c r="K47" s="83">
        <f t="shared" si="8"/>
        <v>7157.2219999999998</v>
      </c>
      <c r="L47" s="83">
        <f t="shared" si="8"/>
        <v>7031.4030000000002</v>
      </c>
      <c r="M47" s="83">
        <f t="shared" si="8"/>
        <v>7062.6829999999991</v>
      </c>
      <c r="N47" s="83">
        <f t="shared" si="8"/>
        <v>7001.0109999999995</v>
      </c>
      <c r="O47" s="83">
        <f t="shared" si="8"/>
        <v>6817.6279999999988</v>
      </c>
      <c r="P47" s="83">
        <f t="shared" si="8"/>
        <v>6640.4479999999994</v>
      </c>
      <c r="Q47" s="83">
        <f t="shared" si="8"/>
        <v>6398.6549999999988</v>
      </c>
      <c r="R47" s="83">
        <f t="shared" si="8"/>
        <v>6519.4330000000009</v>
      </c>
      <c r="S47" s="83">
        <f t="shared" si="8"/>
        <v>6526.5950000000003</v>
      </c>
      <c r="T47" s="83">
        <f t="shared" si="8"/>
        <v>7341.8239999999996</v>
      </c>
      <c r="U47" s="83">
        <f t="shared" si="8"/>
        <v>7661.8889999999992</v>
      </c>
      <c r="V47" s="83">
        <f t="shared" si="8"/>
        <v>7242.5430000000006</v>
      </c>
      <c r="W47" s="83">
        <f t="shared" si="8"/>
        <v>6316.7539999999999</v>
      </c>
      <c r="X47" s="83">
        <f t="shared" si="8"/>
        <v>5925.1880000000001</v>
      </c>
      <c r="Y47" s="83">
        <f t="shared" si="8"/>
        <v>5795.5780000000004</v>
      </c>
      <c r="Z47" s="84" t="str">
        <f t="shared" si="8"/>
        <v/>
      </c>
      <c r="AA47" s="100">
        <f>SUM(B47:Z47)</f>
        <v>151107.91799999998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44488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4979.0250000000015</v>
      </c>
      <c r="C4" s="18">
        <v>4813.0390000000007</v>
      </c>
      <c r="D4" s="18">
        <v>4873.6940000000013</v>
      </c>
      <c r="E4" s="18">
        <v>4996.963999999999</v>
      </c>
      <c r="F4" s="18">
        <v>5085.0659999999998</v>
      </c>
      <c r="G4" s="18">
        <v>5167.4749999999995</v>
      </c>
      <c r="H4" s="18">
        <v>5897.5909999999985</v>
      </c>
      <c r="I4" s="18">
        <v>6521.4880000000003</v>
      </c>
      <c r="J4" s="18">
        <v>7334.6289999999999</v>
      </c>
      <c r="K4" s="18">
        <v>7157.2529999999997</v>
      </c>
      <c r="L4" s="18">
        <v>7031.4109999999991</v>
      </c>
      <c r="M4" s="18">
        <v>7062.6519999999991</v>
      </c>
      <c r="N4" s="18">
        <v>7000.9899999999989</v>
      </c>
      <c r="O4" s="18">
        <v>6817.6239999999998</v>
      </c>
      <c r="P4" s="18">
        <v>6640.4799999999987</v>
      </c>
      <c r="Q4" s="18">
        <v>6398.6309999999985</v>
      </c>
      <c r="R4" s="18">
        <v>6519.4800000000005</v>
      </c>
      <c r="S4" s="18">
        <v>6526.543999999999</v>
      </c>
      <c r="T4" s="18">
        <v>7341.8509999999978</v>
      </c>
      <c r="U4" s="18">
        <v>7661.8750000000009</v>
      </c>
      <c r="V4" s="18">
        <v>7242.5630000000001</v>
      </c>
      <c r="W4" s="18">
        <v>6316.7869999999984</v>
      </c>
      <c r="X4" s="18">
        <v>5925.1960000000008</v>
      </c>
      <c r="Y4" s="18">
        <v>5795.5589999999993</v>
      </c>
      <c r="Z4" s="19"/>
      <c r="AA4" s="20">
        <f>SUM(B4:Z4)</f>
        <v>151107.867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203</v>
      </c>
      <c r="C7" s="28">
        <v>195.61</v>
      </c>
      <c r="D7" s="28">
        <v>188.05</v>
      </c>
      <c r="E7" s="28">
        <v>188.17</v>
      </c>
      <c r="F7" s="28">
        <v>190.5</v>
      </c>
      <c r="G7" s="28">
        <v>209.25</v>
      </c>
      <c r="H7" s="28">
        <v>263.51</v>
      </c>
      <c r="I7" s="28">
        <v>298.7</v>
      </c>
      <c r="J7" s="28">
        <v>313.12</v>
      </c>
      <c r="K7" s="28">
        <v>296.23</v>
      </c>
      <c r="L7" s="28">
        <v>259.18</v>
      </c>
      <c r="M7" s="28">
        <v>239.18</v>
      </c>
      <c r="N7" s="28">
        <v>230.82</v>
      </c>
      <c r="O7" s="28">
        <v>228.85</v>
      </c>
      <c r="P7" s="28">
        <v>232.45</v>
      </c>
      <c r="Q7" s="28">
        <v>251.13</v>
      </c>
      <c r="R7" s="28">
        <v>272.83</v>
      </c>
      <c r="S7" s="28">
        <v>292.45999999999998</v>
      </c>
      <c r="T7" s="28">
        <v>330</v>
      </c>
      <c r="U7" s="28">
        <v>344</v>
      </c>
      <c r="V7" s="28">
        <v>312</v>
      </c>
      <c r="W7" s="28">
        <v>274</v>
      </c>
      <c r="X7" s="28">
        <v>240.71</v>
      </c>
      <c r="Y7" s="28">
        <v>226.16</v>
      </c>
      <c r="Z7" s="29"/>
      <c r="AA7" s="30">
        <v>253.32958333333329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960.38100000000009</v>
      </c>
      <c r="C17" s="67">
        <v>972.56799999999987</v>
      </c>
      <c r="D17" s="67">
        <v>969.55799999999999</v>
      </c>
      <c r="E17" s="67">
        <v>947.75</v>
      </c>
      <c r="F17" s="67">
        <v>971.47500000000002</v>
      </c>
      <c r="G17" s="67">
        <v>959.26699999999994</v>
      </c>
      <c r="H17" s="67">
        <v>925.61699999999996</v>
      </c>
      <c r="I17" s="67">
        <v>912.33499999999992</v>
      </c>
      <c r="J17" s="67">
        <v>877.62599999999998</v>
      </c>
      <c r="K17" s="67">
        <v>848.72500000000002</v>
      </c>
      <c r="L17" s="67">
        <v>809.88</v>
      </c>
      <c r="M17" s="67">
        <v>810.18200000000002</v>
      </c>
      <c r="N17" s="67">
        <v>795.99099999999999</v>
      </c>
      <c r="O17" s="67">
        <v>833.56600000000003</v>
      </c>
      <c r="P17" s="67">
        <v>822.37900000000002</v>
      </c>
      <c r="Q17" s="67">
        <v>789.40099999999995</v>
      </c>
      <c r="R17" s="67">
        <v>818.08799999999997</v>
      </c>
      <c r="S17" s="67">
        <v>835.99699999999996</v>
      </c>
      <c r="T17" s="67">
        <v>821.64200000000005</v>
      </c>
      <c r="U17" s="67">
        <v>803.81000000000006</v>
      </c>
      <c r="V17" s="67">
        <v>813.6819999999999</v>
      </c>
      <c r="W17" s="67">
        <v>814.36099999999999</v>
      </c>
      <c r="X17" s="67">
        <v>950.92599999999993</v>
      </c>
      <c r="Y17" s="67">
        <v>964.66</v>
      </c>
      <c r="Z17" s="68"/>
      <c r="AA17" s="69">
        <f>SUM(B17:Z17)</f>
        <v>21029.867000000002</v>
      </c>
    </row>
    <row r="18" spans="1:27" ht="24.95" customHeight="1" x14ac:dyDescent="0.2">
      <c r="A18" s="70" t="s">
        <v>13</v>
      </c>
      <c r="B18" s="71">
        <v>1059.8129999999999</v>
      </c>
      <c r="C18" s="72">
        <v>1041.8410000000001</v>
      </c>
      <c r="D18" s="72">
        <v>1034.943</v>
      </c>
      <c r="E18" s="72">
        <v>1041.8240000000001</v>
      </c>
      <c r="F18" s="72">
        <v>1083.8679999999999</v>
      </c>
      <c r="G18" s="72">
        <v>1243.8180000000002</v>
      </c>
      <c r="H18" s="72">
        <v>1428.4189999999999</v>
      </c>
      <c r="I18" s="72">
        <v>1535.107</v>
      </c>
      <c r="J18" s="72">
        <v>1610.8390000000002</v>
      </c>
      <c r="K18" s="72">
        <v>1633.8340000000003</v>
      </c>
      <c r="L18" s="72">
        <v>1627.2730000000001</v>
      </c>
      <c r="M18" s="72">
        <v>1624.9759999999997</v>
      </c>
      <c r="N18" s="72">
        <v>1619.2190000000005</v>
      </c>
      <c r="O18" s="72">
        <v>1582.9320000000002</v>
      </c>
      <c r="P18" s="72">
        <v>1522.9330000000002</v>
      </c>
      <c r="Q18" s="72">
        <v>1446.6979999999999</v>
      </c>
      <c r="R18" s="72">
        <v>1401.3120000000001</v>
      </c>
      <c r="S18" s="72">
        <v>1388.502</v>
      </c>
      <c r="T18" s="72">
        <v>1418.3549999999998</v>
      </c>
      <c r="U18" s="72">
        <v>1362.769</v>
      </c>
      <c r="V18" s="72">
        <v>1280.549</v>
      </c>
      <c r="W18" s="72">
        <v>1194.2840000000001</v>
      </c>
      <c r="X18" s="72">
        <v>1142.7059999999999</v>
      </c>
      <c r="Y18" s="72">
        <v>1098.877</v>
      </c>
      <c r="Z18" s="73"/>
      <c r="AA18" s="74">
        <f>SUM(B18:Z18)</f>
        <v>32425.691000000003</v>
      </c>
    </row>
    <row r="19" spans="1:27" ht="24.95" customHeight="1" x14ac:dyDescent="0.2">
      <c r="A19" s="70" t="s">
        <v>14</v>
      </c>
      <c r="B19" s="75">
        <v>2359.8309999999992</v>
      </c>
      <c r="C19" s="76">
        <v>2231.0299999999997</v>
      </c>
      <c r="D19" s="76">
        <v>2171.7930000000001</v>
      </c>
      <c r="E19" s="76">
        <v>2159.79</v>
      </c>
      <c r="F19" s="76">
        <v>2217.3229999999994</v>
      </c>
      <c r="G19" s="76">
        <v>2495.89</v>
      </c>
      <c r="H19" s="76">
        <v>2853.0550000000003</v>
      </c>
      <c r="I19" s="76">
        <v>3165.7460000000001</v>
      </c>
      <c r="J19" s="76">
        <v>3553.8639999999991</v>
      </c>
      <c r="K19" s="76">
        <v>3749.8939999999993</v>
      </c>
      <c r="L19" s="76">
        <v>3826.8579999999997</v>
      </c>
      <c r="M19" s="76">
        <v>3890.4940000000001</v>
      </c>
      <c r="N19" s="76">
        <v>3833.9800000000009</v>
      </c>
      <c r="O19" s="76">
        <v>3604.5259999999994</v>
      </c>
      <c r="P19" s="76">
        <v>3430.4679999999998</v>
      </c>
      <c r="Q19" s="76">
        <v>3310.4319999999998</v>
      </c>
      <c r="R19" s="76">
        <v>3326.28</v>
      </c>
      <c r="S19" s="76">
        <v>3564.4449999999997</v>
      </c>
      <c r="T19" s="76">
        <v>4105.7539999999999</v>
      </c>
      <c r="U19" s="76">
        <v>4234.2960000000003</v>
      </c>
      <c r="V19" s="76">
        <v>3920.4320000000002</v>
      </c>
      <c r="W19" s="76">
        <v>3514.5419999999999</v>
      </c>
      <c r="X19" s="76">
        <v>3081.5639999999999</v>
      </c>
      <c r="Y19" s="76">
        <v>2663.0219999999999</v>
      </c>
      <c r="Z19" s="73"/>
      <c r="AA19" s="74">
        <f>SUM(B19:Z19)</f>
        <v>77265.308999999994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156</v>
      </c>
      <c r="C21" s="72">
        <v>159.5</v>
      </c>
      <c r="D21" s="72">
        <v>133</v>
      </c>
      <c r="E21" s="72">
        <v>129.5</v>
      </c>
      <c r="F21" s="72">
        <v>131</v>
      </c>
      <c r="G21" s="72">
        <v>137.5</v>
      </c>
      <c r="H21" s="72">
        <v>152.5</v>
      </c>
      <c r="I21" s="72">
        <v>163.5</v>
      </c>
      <c r="J21" s="72">
        <v>172</v>
      </c>
      <c r="K21" s="72">
        <v>174.5</v>
      </c>
      <c r="L21" s="72">
        <v>158.5</v>
      </c>
      <c r="M21" s="72">
        <v>152</v>
      </c>
      <c r="N21" s="72">
        <v>146</v>
      </c>
      <c r="O21" s="72">
        <v>160.5</v>
      </c>
      <c r="P21" s="72">
        <v>178.5</v>
      </c>
      <c r="Q21" s="72">
        <v>173</v>
      </c>
      <c r="R21" s="72">
        <v>163</v>
      </c>
      <c r="S21" s="72">
        <v>148</v>
      </c>
      <c r="T21" s="72">
        <v>155</v>
      </c>
      <c r="U21" s="72">
        <v>153</v>
      </c>
      <c r="V21" s="72">
        <v>148</v>
      </c>
      <c r="W21" s="72">
        <v>139</v>
      </c>
      <c r="X21" s="72">
        <v>146</v>
      </c>
      <c r="Y21" s="72">
        <v>141</v>
      </c>
      <c r="Z21" s="72"/>
      <c r="AA21" s="74">
        <f>SUM(B21:Z21)</f>
        <v>3670.5</v>
      </c>
    </row>
    <row r="22" spans="1:27" ht="30" customHeight="1" thickBot="1" x14ac:dyDescent="0.25">
      <c r="A22" s="81" t="s">
        <v>17</v>
      </c>
      <c r="B22" s="82">
        <f t="shared" ref="B22:AA22" si="1">SUM(B17:B21)</f>
        <v>4536.0249999999996</v>
      </c>
      <c r="C22" s="83">
        <f t="shared" si="1"/>
        <v>4404.9390000000003</v>
      </c>
      <c r="D22" s="83">
        <f t="shared" si="1"/>
        <v>4309.2939999999999</v>
      </c>
      <c r="E22" s="83">
        <f t="shared" si="1"/>
        <v>4278.8639999999996</v>
      </c>
      <c r="F22" s="83">
        <f t="shared" si="1"/>
        <v>4403.6659999999993</v>
      </c>
      <c r="G22" s="83">
        <f t="shared" si="1"/>
        <v>4836.4750000000004</v>
      </c>
      <c r="H22" s="83">
        <f t="shared" si="1"/>
        <v>5359.5910000000003</v>
      </c>
      <c r="I22" s="83">
        <f t="shared" si="1"/>
        <v>5776.6880000000001</v>
      </c>
      <c r="J22" s="83">
        <f t="shared" si="1"/>
        <v>6214.3289999999997</v>
      </c>
      <c r="K22" s="83">
        <f t="shared" si="1"/>
        <v>6406.9529999999995</v>
      </c>
      <c r="L22" s="83">
        <f t="shared" si="1"/>
        <v>6422.5110000000004</v>
      </c>
      <c r="M22" s="83">
        <f t="shared" si="1"/>
        <v>6477.652</v>
      </c>
      <c r="N22" s="83">
        <f t="shared" si="1"/>
        <v>6395.1900000000014</v>
      </c>
      <c r="O22" s="83">
        <f t="shared" si="1"/>
        <v>6181.5239999999994</v>
      </c>
      <c r="P22" s="83">
        <f t="shared" si="1"/>
        <v>5954.2800000000007</v>
      </c>
      <c r="Q22" s="83">
        <f t="shared" si="1"/>
        <v>5719.530999999999</v>
      </c>
      <c r="R22" s="83">
        <f t="shared" si="1"/>
        <v>5708.68</v>
      </c>
      <c r="S22" s="83">
        <f t="shared" si="1"/>
        <v>5936.9439999999995</v>
      </c>
      <c r="T22" s="83">
        <f t="shared" si="1"/>
        <v>6500.7510000000002</v>
      </c>
      <c r="U22" s="83">
        <f t="shared" si="1"/>
        <v>6553.875</v>
      </c>
      <c r="V22" s="83">
        <f t="shared" si="1"/>
        <v>6162.6630000000005</v>
      </c>
      <c r="W22" s="83">
        <f t="shared" si="1"/>
        <v>5662.1869999999999</v>
      </c>
      <c r="X22" s="83">
        <f t="shared" si="1"/>
        <v>5321.1959999999999</v>
      </c>
      <c r="Y22" s="83">
        <f t="shared" si="1"/>
        <v>4867.5589999999993</v>
      </c>
      <c r="Z22" s="84">
        <f t="shared" si="1"/>
        <v>0</v>
      </c>
      <c r="AA22" s="85">
        <f t="shared" si="1"/>
        <v>134391.367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395</v>
      </c>
      <c r="C25" s="67">
        <v>398.5</v>
      </c>
      <c r="D25" s="67">
        <v>372</v>
      </c>
      <c r="E25" s="67">
        <v>368.5</v>
      </c>
      <c r="F25" s="67">
        <v>370</v>
      </c>
      <c r="G25" s="67">
        <v>376.5</v>
      </c>
      <c r="H25" s="67">
        <v>371.5</v>
      </c>
      <c r="I25" s="67">
        <v>409.5</v>
      </c>
      <c r="J25" s="67">
        <v>416</v>
      </c>
      <c r="K25" s="67">
        <v>418.5</v>
      </c>
      <c r="L25" s="67">
        <v>402.5</v>
      </c>
      <c r="M25" s="67">
        <v>396</v>
      </c>
      <c r="N25" s="67">
        <v>390</v>
      </c>
      <c r="O25" s="67">
        <v>404.5</v>
      </c>
      <c r="P25" s="67">
        <v>422.5</v>
      </c>
      <c r="Q25" s="67">
        <v>417</v>
      </c>
      <c r="R25" s="67">
        <v>407</v>
      </c>
      <c r="S25" s="67">
        <v>392</v>
      </c>
      <c r="T25" s="67">
        <v>399</v>
      </c>
      <c r="U25" s="67">
        <v>399</v>
      </c>
      <c r="V25" s="67">
        <v>394</v>
      </c>
      <c r="W25" s="67">
        <v>385</v>
      </c>
      <c r="X25" s="67">
        <v>392</v>
      </c>
      <c r="Y25" s="67">
        <v>380</v>
      </c>
      <c r="Z25" s="68"/>
      <c r="AA25" s="69">
        <f>SUM(B25:Z25)</f>
        <v>9476.5</v>
      </c>
    </row>
    <row r="26" spans="1:27" ht="24.95" customHeight="1" x14ac:dyDescent="0.2">
      <c r="A26" s="70" t="s">
        <v>20</v>
      </c>
      <c r="B26" s="71">
        <v>4584.0249999999996</v>
      </c>
      <c r="C26" s="72">
        <v>4368.4390000000003</v>
      </c>
      <c r="D26" s="72">
        <v>4273.2939999999999</v>
      </c>
      <c r="E26" s="72">
        <v>4246.3639999999996</v>
      </c>
      <c r="F26" s="72">
        <v>4364.6660000000002</v>
      </c>
      <c r="G26" s="72">
        <v>4790.9750000000004</v>
      </c>
      <c r="H26" s="72">
        <v>5526.0910000000003</v>
      </c>
      <c r="I26" s="72">
        <v>5907.1880000000001</v>
      </c>
      <c r="J26" s="72">
        <v>6368.3289999999997</v>
      </c>
      <c r="K26" s="72">
        <v>6596.4530000000004</v>
      </c>
      <c r="L26" s="72">
        <v>6605.0110000000004</v>
      </c>
      <c r="M26" s="72">
        <v>6666.652</v>
      </c>
      <c r="N26" s="72">
        <v>6600.19</v>
      </c>
      <c r="O26" s="72">
        <v>6372.0240000000003</v>
      </c>
      <c r="P26" s="72">
        <v>6141.78</v>
      </c>
      <c r="Q26" s="72">
        <v>5912.5309999999999</v>
      </c>
      <c r="R26" s="72">
        <v>5921.68</v>
      </c>
      <c r="S26" s="72">
        <v>6119.9440000000004</v>
      </c>
      <c r="T26" s="72">
        <v>6701.7510000000002</v>
      </c>
      <c r="U26" s="72">
        <v>6762.875</v>
      </c>
      <c r="V26" s="72">
        <v>6357.6629999999996</v>
      </c>
      <c r="W26" s="72">
        <v>5871.1869999999999</v>
      </c>
      <c r="X26" s="72">
        <v>5533.1959999999999</v>
      </c>
      <c r="Y26" s="72">
        <v>5024.5590000000002</v>
      </c>
      <c r="Z26" s="73"/>
      <c r="AA26" s="74">
        <f>SUM(B26:Z26)</f>
        <v>137616.86700000003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4979.0249999999996</v>
      </c>
      <c r="C28" s="57">
        <f t="shared" si="2"/>
        <v>4766.9390000000003</v>
      </c>
      <c r="D28" s="57">
        <f t="shared" si="2"/>
        <v>4645.2939999999999</v>
      </c>
      <c r="E28" s="57">
        <f t="shared" si="2"/>
        <v>4614.8639999999996</v>
      </c>
      <c r="F28" s="57">
        <f t="shared" si="2"/>
        <v>4734.6660000000002</v>
      </c>
      <c r="G28" s="57">
        <f t="shared" si="2"/>
        <v>5167.4750000000004</v>
      </c>
      <c r="H28" s="57">
        <f t="shared" si="2"/>
        <v>5897.5910000000003</v>
      </c>
      <c r="I28" s="57">
        <f t="shared" si="2"/>
        <v>6316.6880000000001</v>
      </c>
      <c r="J28" s="57">
        <f t="shared" si="2"/>
        <v>6784.3289999999997</v>
      </c>
      <c r="K28" s="57">
        <f t="shared" si="2"/>
        <v>7014.9530000000004</v>
      </c>
      <c r="L28" s="57">
        <f t="shared" si="2"/>
        <v>7007.5110000000004</v>
      </c>
      <c r="M28" s="57">
        <f t="shared" si="2"/>
        <v>7062.652</v>
      </c>
      <c r="N28" s="57">
        <f t="shared" si="2"/>
        <v>6990.19</v>
      </c>
      <c r="O28" s="57">
        <f t="shared" si="2"/>
        <v>6776.5240000000003</v>
      </c>
      <c r="P28" s="57">
        <f t="shared" si="2"/>
        <v>6564.28</v>
      </c>
      <c r="Q28" s="57">
        <f t="shared" si="2"/>
        <v>6329.5309999999999</v>
      </c>
      <c r="R28" s="57">
        <f t="shared" si="2"/>
        <v>6328.68</v>
      </c>
      <c r="S28" s="57">
        <f t="shared" si="2"/>
        <v>6511.9440000000004</v>
      </c>
      <c r="T28" s="57">
        <f t="shared" si="2"/>
        <v>7100.7510000000002</v>
      </c>
      <c r="U28" s="57">
        <f t="shared" si="2"/>
        <v>7161.875</v>
      </c>
      <c r="V28" s="57">
        <f t="shared" si="2"/>
        <v>6751.6629999999996</v>
      </c>
      <c r="W28" s="57">
        <f t="shared" si="2"/>
        <v>6256.1869999999999</v>
      </c>
      <c r="X28" s="57">
        <f t="shared" si="2"/>
        <v>5925.1959999999999</v>
      </c>
      <c r="Y28" s="57">
        <f t="shared" si="2"/>
        <v>5404.5590000000002</v>
      </c>
      <c r="Z28" s="58">
        <f t="shared" si="2"/>
        <v>0</v>
      </c>
      <c r="AA28" s="59">
        <f t="shared" si="2"/>
        <v>147093.36700000003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312</v>
      </c>
      <c r="C31" s="90">
        <v>271</v>
      </c>
      <c r="D31" s="90">
        <v>261</v>
      </c>
      <c r="E31" s="90">
        <v>261</v>
      </c>
      <c r="F31" s="90">
        <v>257</v>
      </c>
      <c r="G31" s="90">
        <v>257</v>
      </c>
      <c r="H31" s="90">
        <v>305</v>
      </c>
      <c r="I31" s="90">
        <v>300</v>
      </c>
      <c r="J31" s="90">
        <v>300</v>
      </c>
      <c r="K31" s="90">
        <v>300</v>
      </c>
      <c r="L31" s="90">
        <v>300</v>
      </c>
      <c r="M31" s="90">
        <v>300</v>
      </c>
      <c r="N31" s="90">
        <v>300</v>
      </c>
      <c r="O31" s="90">
        <v>300</v>
      </c>
      <c r="P31" s="90">
        <v>300</v>
      </c>
      <c r="Q31" s="90">
        <v>300</v>
      </c>
      <c r="R31" s="90">
        <v>300</v>
      </c>
      <c r="S31" s="90">
        <v>300</v>
      </c>
      <c r="T31" s="90">
        <v>300</v>
      </c>
      <c r="U31" s="90">
        <v>300</v>
      </c>
      <c r="V31" s="90">
        <v>300</v>
      </c>
      <c r="W31" s="90">
        <v>300</v>
      </c>
      <c r="X31" s="90">
        <v>300</v>
      </c>
      <c r="Y31" s="90">
        <v>300</v>
      </c>
      <c r="Z31" s="91"/>
      <c r="AA31" s="69">
        <f t="shared" ref="AA31:AA36" si="3">SUM(B31:Z31)</f>
        <v>7024</v>
      </c>
    </row>
    <row r="32" spans="1:27" ht="24.95" customHeight="1" x14ac:dyDescent="0.2">
      <c r="A32" s="92" t="s">
        <v>37</v>
      </c>
      <c r="B32" s="93">
        <v>131</v>
      </c>
      <c r="C32" s="94">
        <v>91</v>
      </c>
      <c r="D32" s="94">
        <v>75</v>
      </c>
      <c r="E32" s="94">
        <v>75</v>
      </c>
      <c r="F32" s="94">
        <v>74</v>
      </c>
      <c r="G32" s="94">
        <v>74</v>
      </c>
      <c r="H32" s="94">
        <v>233</v>
      </c>
      <c r="I32" s="94">
        <v>240</v>
      </c>
      <c r="J32" s="94">
        <v>270</v>
      </c>
      <c r="K32" s="94">
        <v>308</v>
      </c>
      <c r="L32" s="94">
        <v>285</v>
      </c>
      <c r="M32" s="94">
        <v>285</v>
      </c>
      <c r="N32" s="94">
        <v>295</v>
      </c>
      <c r="O32" s="94">
        <v>295</v>
      </c>
      <c r="P32" s="94">
        <v>310</v>
      </c>
      <c r="Q32" s="94">
        <v>310</v>
      </c>
      <c r="R32" s="94">
        <v>320</v>
      </c>
      <c r="S32" s="94">
        <v>275</v>
      </c>
      <c r="T32" s="94">
        <v>300</v>
      </c>
      <c r="U32" s="94">
        <v>308</v>
      </c>
      <c r="V32" s="94">
        <v>289</v>
      </c>
      <c r="W32" s="94">
        <v>294</v>
      </c>
      <c r="X32" s="94">
        <v>304</v>
      </c>
      <c r="Y32" s="94">
        <v>237</v>
      </c>
      <c r="Z32" s="95"/>
      <c r="AA32" s="74">
        <f t="shared" si="3"/>
        <v>5678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>
        <v>204.8</v>
      </c>
      <c r="J33" s="94">
        <v>93.3</v>
      </c>
      <c r="K33" s="94">
        <v>58.4</v>
      </c>
      <c r="L33" s="94">
        <v>23.9</v>
      </c>
      <c r="M33" s="94"/>
      <c r="N33" s="94">
        <v>10.8</v>
      </c>
      <c r="O33" s="94">
        <v>41.1</v>
      </c>
      <c r="P33" s="94">
        <v>76.2</v>
      </c>
      <c r="Q33" s="94">
        <v>69.099999999999994</v>
      </c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577.6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>
        <v>46.1</v>
      </c>
      <c r="D35" s="94">
        <v>228.4</v>
      </c>
      <c r="E35" s="94">
        <v>382.1</v>
      </c>
      <c r="F35" s="94">
        <v>350.4</v>
      </c>
      <c r="G35" s="94"/>
      <c r="H35" s="94"/>
      <c r="I35" s="94"/>
      <c r="J35" s="94">
        <v>457</v>
      </c>
      <c r="K35" s="94">
        <v>83.9</v>
      </c>
      <c r="L35" s="94"/>
      <c r="M35" s="94"/>
      <c r="N35" s="94"/>
      <c r="O35" s="94"/>
      <c r="P35" s="94"/>
      <c r="Q35" s="94"/>
      <c r="R35" s="94">
        <v>190.8</v>
      </c>
      <c r="S35" s="94">
        <v>14.6</v>
      </c>
      <c r="T35" s="94">
        <v>241.1</v>
      </c>
      <c r="U35" s="94">
        <v>500</v>
      </c>
      <c r="V35" s="94">
        <v>490.9</v>
      </c>
      <c r="W35" s="94">
        <v>60.6</v>
      </c>
      <c r="X35" s="94"/>
      <c r="Y35" s="94">
        <v>391</v>
      </c>
      <c r="Z35" s="95"/>
      <c r="AA35" s="74">
        <f t="shared" si="3"/>
        <v>3436.8999999999996</v>
      </c>
    </row>
    <row r="36" spans="1:27" ht="30" customHeight="1" thickBot="1" x14ac:dyDescent="0.25">
      <c r="A36" s="81" t="s">
        <v>41</v>
      </c>
      <c r="B36" s="82">
        <f>SUM(B31:B35)</f>
        <v>443</v>
      </c>
      <c r="C36" s="83">
        <f t="shared" ref="C36:Z36" si="4">SUM(C31:C35)</f>
        <v>408.1</v>
      </c>
      <c r="D36" s="83">
        <f t="shared" si="4"/>
        <v>564.4</v>
      </c>
      <c r="E36" s="83">
        <f t="shared" si="4"/>
        <v>718.1</v>
      </c>
      <c r="F36" s="83">
        <f t="shared" si="4"/>
        <v>681.4</v>
      </c>
      <c r="G36" s="83">
        <f t="shared" si="4"/>
        <v>331</v>
      </c>
      <c r="H36" s="83">
        <f t="shared" si="4"/>
        <v>538</v>
      </c>
      <c r="I36" s="83">
        <f t="shared" si="4"/>
        <v>744.8</v>
      </c>
      <c r="J36" s="83">
        <f t="shared" si="4"/>
        <v>1120.3</v>
      </c>
      <c r="K36" s="83">
        <f t="shared" si="4"/>
        <v>750.3</v>
      </c>
      <c r="L36" s="83">
        <f t="shared" si="4"/>
        <v>608.9</v>
      </c>
      <c r="M36" s="83">
        <f t="shared" si="4"/>
        <v>585</v>
      </c>
      <c r="N36" s="83">
        <f t="shared" si="4"/>
        <v>605.79999999999995</v>
      </c>
      <c r="O36" s="83">
        <f t="shared" si="4"/>
        <v>636.1</v>
      </c>
      <c r="P36" s="83">
        <f t="shared" si="4"/>
        <v>686.2</v>
      </c>
      <c r="Q36" s="83">
        <f t="shared" si="4"/>
        <v>679.1</v>
      </c>
      <c r="R36" s="83">
        <f t="shared" si="4"/>
        <v>810.8</v>
      </c>
      <c r="S36" s="83">
        <f t="shared" si="4"/>
        <v>589.6</v>
      </c>
      <c r="T36" s="83">
        <f t="shared" si="4"/>
        <v>841.1</v>
      </c>
      <c r="U36" s="83">
        <f t="shared" si="4"/>
        <v>1108</v>
      </c>
      <c r="V36" s="83">
        <f t="shared" si="4"/>
        <v>1079.9000000000001</v>
      </c>
      <c r="W36" s="83">
        <f t="shared" si="4"/>
        <v>654.6</v>
      </c>
      <c r="X36" s="83">
        <f t="shared" si="4"/>
        <v>604</v>
      </c>
      <c r="Y36" s="83">
        <f t="shared" si="4"/>
        <v>928</v>
      </c>
      <c r="Z36" s="84">
        <f t="shared" si="4"/>
        <v>0</v>
      </c>
      <c r="AA36" s="85">
        <f t="shared" si="3"/>
        <v>16716.5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>
        <v>204.8</v>
      </c>
      <c r="J41" s="94">
        <v>93.3</v>
      </c>
      <c r="K41" s="94">
        <v>58.4</v>
      </c>
      <c r="L41" s="94">
        <v>23.9</v>
      </c>
      <c r="M41" s="94"/>
      <c r="N41" s="94">
        <v>10.8</v>
      </c>
      <c r="O41" s="94">
        <v>41.1</v>
      </c>
      <c r="P41" s="94">
        <v>76.2</v>
      </c>
      <c r="Q41" s="94">
        <v>69.099999999999994</v>
      </c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577.6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>
        <v>46.1</v>
      </c>
      <c r="D43" s="94">
        <v>228.4</v>
      </c>
      <c r="E43" s="94">
        <v>382.1</v>
      </c>
      <c r="F43" s="94">
        <v>350.4</v>
      </c>
      <c r="G43" s="94"/>
      <c r="H43" s="94"/>
      <c r="I43" s="94"/>
      <c r="J43" s="94">
        <v>457</v>
      </c>
      <c r="K43" s="94">
        <v>83.9</v>
      </c>
      <c r="L43" s="94"/>
      <c r="M43" s="94"/>
      <c r="N43" s="94"/>
      <c r="O43" s="94"/>
      <c r="P43" s="94"/>
      <c r="Q43" s="94"/>
      <c r="R43" s="94">
        <v>190.8</v>
      </c>
      <c r="S43" s="94">
        <v>14.6</v>
      </c>
      <c r="T43" s="94">
        <v>241.1</v>
      </c>
      <c r="U43" s="94">
        <v>500</v>
      </c>
      <c r="V43" s="94">
        <v>490.9</v>
      </c>
      <c r="W43" s="94">
        <v>60.6</v>
      </c>
      <c r="X43" s="94"/>
      <c r="Y43" s="94">
        <v>391</v>
      </c>
      <c r="Z43" s="95"/>
      <c r="AA43" s="74">
        <f t="shared" si="5"/>
        <v>3436.8999999999996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46.1</v>
      </c>
      <c r="D44" s="83">
        <f t="shared" si="6"/>
        <v>228.4</v>
      </c>
      <c r="E44" s="83">
        <f t="shared" si="6"/>
        <v>382.1</v>
      </c>
      <c r="F44" s="83">
        <f t="shared" si="6"/>
        <v>350.4</v>
      </c>
      <c r="G44" s="83">
        <f t="shared" si="6"/>
        <v>0</v>
      </c>
      <c r="H44" s="83">
        <f t="shared" si="6"/>
        <v>0</v>
      </c>
      <c r="I44" s="83">
        <f t="shared" si="6"/>
        <v>204.8</v>
      </c>
      <c r="J44" s="83">
        <f t="shared" si="6"/>
        <v>550.29999999999995</v>
      </c>
      <c r="K44" s="83">
        <f t="shared" si="6"/>
        <v>142.30000000000001</v>
      </c>
      <c r="L44" s="83">
        <f t="shared" si="6"/>
        <v>23.9</v>
      </c>
      <c r="M44" s="83">
        <f t="shared" si="6"/>
        <v>0</v>
      </c>
      <c r="N44" s="83">
        <f t="shared" si="6"/>
        <v>10.8</v>
      </c>
      <c r="O44" s="83">
        <f t="shared" si="6"/>
        <v>41.1</v>
      </c>
      <c r="P44" s="83">
        <f t="shared" si="6"/>
        <v>76.2</v>
      </c>
      <c r="Q44" s="83">
        <f t="shared" si="6"/>
        <v>69.099999999999994</v>
      </c>
      <c r="R44" s="83">
        <f t="shared" si="6"/>
        <v>190.8</v>
      </c>
      <c r="S44" s="83">
        <f t="shared" si="6"/>
        <v>14.6</v>
      </c>
      <c r="T44" s="83">
        <f t="shared" si="6"/>
        <v>241.1</v>
      </c>
      <c r="U44" s="83">
        <f t="shared" si="6"/>
        <v>500</v>
      </c>
      <c r="V44" s="83">
        <f t="shared" si="6"/>
        <v>490.9</v>
      </c>
      <c r="W44" s="83">
        <f t="shared" si="6"/>
        <v>60.6</v>
      </c>
      <c r="X44" s="83">
        <f t="shared" si="6"/>
        <v>0</v>
      </c>
      <c r="Y44" s="83">
        <f t="shared" si="6"/>
        <v>391</v>
      </c>
      <c r="Z44" s="84">
        <f t="shared" si="6"/>
        <v>0</v>
      </c>
      <c r="AA44" s="85">
        <f t="shared" si="5"/>
        <v>4014.4999999999995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4979.0249999999996</v>
      </c>
      <c r="C47" s="83">
        <f t="shared" ref="C47:Z47" si="8">SUM(C10:C13)+C22+C36</f>
        <v>4813.0390000000007</v>
      </c>
      <c r="D47" s="83">
        <f t="shared" si="8"/>
        <v>4873.6939999999995</v>
      </c>
      <c r="E47" s="83">
        <f t="shared" si="8"/>
        <v>4996.9639999999999</v>
      </c>
      <c r="F47" s="83">
        <f t="shared" si="8"/>
        <v>5085.0659999999989</v>
      </c>
      <c r="G47" s="83">
        <f t="shared" si="8"/>
        <v>5167.4750000000004</v>
      </c>
      <c r="H47" s="83">
        <f t="shared" si="8"/>
        <v>5897.5910000000003</v>
      </c>
      <c r="I47" s="83">
        <f t="shared" si="8"/>
        <v>6521.4880000000003</v>
      </c>
      <c r="J47" s="83">
        <f t="shared" si="8"/>
        <v>7334.6289999999999</v>
      </c>
      <c r="K47" s="83">
        <f t="shared" si="8"/>
        <v>7157.2529999999997</v>
      </c>
      <c r="L47" s="83">
        <f t="shared" si="8"/>
        <v>7031.4110000000001</v>
      </c>
      <c r="M47" s="83">
        <f t="shared" si="8"/>
        <v>7062.652</v>
      </c>
      <c r="N47" s="83">
        <f t="shared" si="8"/>
        <v>7000.9900000000016</v>
      </c>
      <c r="O47" s="83">
        <f t="shared" si="8"/>
        <v>6817.6239999999998</v>
      </c>
      <c r="P47" s="83">
        <f t="shared" si="8"/>
        <v>6640.4800000000005</v>
      </c>
      <c r="Q47" s="83">
        <f t="shared" si="8"/>
        <v>6398.6309999999994</v>
      </c>
      <c r="R47" s="83">
        <f t="shared" si="8"/>
        <v>6519.4800000000005</v>
      </c>
      <c r="S47" s="83">
        <f t="shared" si="8"/>
        <v>6526.5439999999999</v>
      </c>
      <c r="T47" s="83">
        <f t="shared" si="8"/>
        <v>7341.8510000000006</v>
      </c>
      <c r="U47" s="83">
        <f t="shared" si="8"/>
        <v>7661.875</v>
      </c>
      <c r="V47" s="83">
        <f t="shared" si="8"/>
        <v>7242.5630000000001</v>
      </c>
      <c r="W47" s="83">
        <f t="shared" si="8"/>
        <v>6316.7870000000003</v>
      </c>
      <c r="X47" s="83">
        <f t="shared" si="8"/>
        <v>5925.1959999999999</v>
      </c>
      <c r="Y47" s="83">
        <f t="shared" si="8"/>
        <v>5795.5589999999993</v>
      </c>
      <c r="Z47" s="84">
        <f t="shared" si="8"/>
        <v>0</v>
      </c>
      <c r="AA47" s="100">
        <f>SUM(B47:Z47)</f>
        <v>151107.867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44488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-561</v>
      </c>
      <c r="C4" s="18">
        <v>-521.9</v>
      </c>
      <c r="D4" s="18">
        <v>-339.6</v>
      </c>
      <c r="E4" s="18">
        <v>-185.89999999999998</v>
      </c>
      <c r="F4" s="18">
        <v>-216.20000000000005</v>
      </c>
      <c r="G4" s="18">
        <v>-460.9</v>
      </c>
      <c r="H4" s="18">
        <v>-681.1</v>
      </c>
      <c r="I4" s="18">
        <v>-295.2</v>
      </c>
      <c r="J4" s="18">
        <v>550.29999999999995</v>
      </c>
      <c r="K4" s="18">
        <v>142.30000000000001</v>
      </c>
      <c r="L4" s="18">
        <v>15.299999999999999</v>
      </c>
      <c r="M4" s="18">
        <v>-291.39999999999998</v>
      </c>
      <c r="N4" s="18">
        <v>-331.4</v>
      </c>
      <c r="O4" s="18">
        <v>-162.4</v>
      </c>
      <c r="P4" s="18">
        <v>-173.5</v>
      </c>
      <c r="Q4" s="18">
        <v>51.699999999999996</v>
      </c>
      <c r="R4" s="18">
        <v>54.700000000000017</v>
      </c>
      <c r="S4" s="18">
        <v>-22</v>
      </c>
      <c r="T4" s="18">
        <v>177.7</v>
      </c>
      <c r="U4" s="18">
        <v>309.60000000000002</v>
      </c>
      <c r="V4" s="18">
        <v>331.9</v>
      </c>
      <c r="W4" s="18">
        <v>-106.70000000000002</v>
      </c>
      <c r="X4" s="18">
        <v>-564</v>
      </c>
      <c r="Y4" s="18">
        <v>-107.30000000000001</v>
      </c>
      <c r="Z4" s="19"/>
      <c r="AA4" s="107">
        <f>SUM(B4:Z4)</f>
        <v>-3387.0000000000005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203</v>
      </c>
      <c r="C7" s="113">
        <v>195.61</v>
      </c>
      <c r="D7" s="113">
        <v>188.05</v>
      </c>
      <c r="E7" s="113">
        <v>188.17</v>
      </c>
      <c r="F7" s="113">
        <v>190.5</v>
      </c>
      <c r="G7" s="113">
        <v>209.25</v>
      </c>
      <c r="H7" s="113">
        <v>263.51</v>
      </c>
      <c r="I7" s="113">
        <v>298.7</v>
      </c>
      <c r="J7" s="113">
        <v>313.12</v>
      </c>
      <c r="K7" s="113">
        <v>296.23</v>
      </c>
      <c r="L7" s="113">
        <v>259.18</v>
      </c>
      <c r="M7" s="113">
        <v>239.18</v>
      </c>
      <c r="N7" s="113">
        <v>230.82</v>
      </c>
      <c r="O7" s="113">
        <v>228.85</v>
      </c>
      <c r="P7" s="113">
        <v>232.45</v>
      </c>
      <c r="Q7" s="113">
        <v>251.13</v>
      </c>
      <c r="R7" s="113">
        <v>272.83</v>
      </c>
      <c r="S7" s="113">
        <v>292.45999999999998</v>
      </c>
      <c r="T7" s="113">
        <v>330</v>
      </c>
      <c r="U7" s="113">
        <v>344</v>
      </c>
      <c r="V7" s="113">
        <v>312</v>
      </c>
      <c r="W7" s="113">
        <v>274</v>
      </c>
      <c r="X7" s="113">
        <v>240.71</v>
      </c>
      <c r="Y7" s="113">
        <v>226.16</v>
      </c>
      <c r="Z7" s="114"/>
      <c r="AA7" s="115">
        <v>253.32958333333329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465.9</v>
      </c>
      <c r="C13" s="125">
        <v>568</v>
      </c>
      <c r="D13" s="125">
        <v>568</v>
      </c>
      <c r="E13" s="125">
        <v>568</v>
      </c>
      <c r="F13" s="125">
        <v>566.6</v>
      </c>
      <c r="G13" s="125">
        <v>175.6</v>
      </c>
      <c r="H13" s="125">
        <v>181.1</v>
      </c>
      <c r="I13" s="125"/>
      <c r="J13" s="125"/>
      <c r="K13" s="125"/>
      <c r="L13" s="125"/>
      <c r="M13" s="125">
        <v>96.7</v>
      </c>
      <c r="N13" s="125"/>
      <c r="O13" s="125"/>
      <c r="P13" s="125"/>
      <c r="Q13" s="125"/>
      <c r="R13" s="125">
        <v>136.1</v>
      </c>
      <c r="S13" s="125">
        <v>36.6</v>
      </c>
      <c r="T13" s="125">
        <v>63.4</v>
      </c>
      <c r="U13" s="125">
        <v>190.4</v>
      </c>
      <c r="V13" s="125">
        <v>159</v>
      </c>
      <c r="W13" s="125">
        <v>167.3</v>
      </c>
      <c r="X13" s="125">
        <v>395.7</v>
      </c>
      <c r="Y13" s="126">
        <v>498.3</v>
      </c>
      <c r="Z13" s="127"/>
      <c r="AA13" s="128">
        <f t="shared" si="0"/>
        <v>4836.7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>
        <v>95.1</v>
      </c>
      <c r="C15" s="129"/>
      <c r="D15" s="129"/>
      <c r="E15" s="129"/>
      <c r="F15" s="129"/>
      <c r="G15" s="129">
        <v>285.3</v>
      </c>
      <c r="H15" s="129">
        <v>500</v>
      </c>
      <c r="I15" s="129">
        <v>500</v>
      </c>
      <c r="J15" s="129"/>
      <c r="K15" s="129"/>
      <c r="L15" s="129">
        <v>8.6</v>
      </c>
      <c r="M15" s="129">
        <v>194.7</v>
      </c>
      <c r="N15" s="129">
        <v>342.2</v>
      </c>
      <c r="O15" s="129">
        <v>203.5</v>
      </c>
      <c r="P15" s="129">
        <v>249.7</v>
      </c>
      <c r="Q15" s="129">
        <v>17.399999999999999</v>
      </c>
      <c r="R15" s="129"/>
      <c r="S15" s="129"/>
      <c r="T15" s="129"/>
      <c r="U15" s="129"/>
      <c r="V15" s="125"/>
      <c r="W15" s="129"/>
      <c r="X15" s="129">
        <v>168.3</v>
      </c>
      <c r="Y15" s="129"/>
      <c r="Z15" s="127"/>
      <c r="AA15" s="128">
        <f t="shared" si="0"/>
        <v>2564.8000000000002</v>
      </c>
    </row>
    <row r="16" spans="1:27" ht="30" customHeight="1" thickBot="1" x14ac:dyDescent="0.25">
      <c r="A16" s="81" t="s">
        <v>45</v>
      </c>
      <c r="B16" s="130">
        <f>IF(LEN(B$2)&gt;0,SUM(B11:B15),"")</f>
        <v>561</v>
      </c>
      <c r="C16" s="131">
        <f t="shared" ref="C16:Z16" si="1">IF(LEN(C$2)&gt;0,SUM(C11:C15),"")</f>
        <v>568</v>
      </c>
      <c r="D16" s="131">
        <f t="shared" si="1"/>
        <v>568</v>
      </c>
      <c r="E16" s="131">
        <f t="shared" si="1"/>
        <v>568</v>
      </c>
      <c r="F16" s="131">
        <f t="shared" si="1"/>
        <v>566.6</v>
      </c>
      <c r="G16" s="131">
        <f t="shared" si="1"/>
        <v>460.9</v>
      </c>
      <c r="H16" s="131">
        <f t="shared" si="1"/>
        <v>681.1</v>
      </c>
      <c r="I16" s="131">
        <f t="shared" si="1"/>
        <v>500</v>
      </c>
      <c r="J16" s="131">
        <f t="shared" si="1"/>
        <v>0</v>
      </c>
      <c r="K16" s="131">
        <f t="shared" si="1"/>
        <v>0</v>
      </c>
      <c r="L16" s="131">
        <f t="shared" si="1"/>
        <v>8.6</v>
      </c>
      <c r="M16" s="131">
        <f t="shared" si="1"/>
        <v>291.39999999999998</v>
      </c>
      <c r="N16" s="131">
        <f t="shared" si="1"/>
        <v>342.2</v>
      </c>
      <c r="O16" s="131">
        <f t="shared" si="1"/>
        <v>203.5</v>
      </c>
      <c r="P16" s="131">
        <f t="shared" si="1"/>
        <v>249.7</v>
      </c>
      <c r="Q16" s="131">
        <f t="shared" si="1"/>
        <v>17.399999999999999</v>
      </c>
      <c r="R16" s="131">
        <f t="shared" si="1"/>
        <v>136.1</v>
      </c>
      <c r="S16" s="131">
        <f t="shared" si="1"/>
        <v>36.6</v>
      </c>
      <c r="T16" s="131">
        <f t="shared" si="1"/>
        <v>63.4</v>
      </c>
      <c r="U16" s="131">
        <f t="shared" si="1"/>
        <v>190.4</v>
      </c>
      <c r="V16" s="131">
        <f t="shared" si="1"/>
        <v>159</v>
      </c>
      <c r="W16" s="131">
        <f t="shared" si="1"/>
        <v>167.3</v>
      </c>
      <c r="X16" s="131">
        <f t="shared" si="1"/>
        <v>564</v>
      </c>
      <c r="Y16" s="131">
        <f t="shared" si="1"/>
        <v>498.3</v>
      </c>
      <c r="Z16" s="132" t="str">
        <f t="shared" si="1"/>
        <v/>
      </c>
      <c r="AA16" s="85">
        <f t="shared" si="0"/>
        <v>7401.5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>
        <v>204.8</v>
      </c>
      <c r="J21" s="125">
        <v>93.3</v>
      </c>
      <c r="K21" s="125">
        <v>58.4</v>
      </c>
      <c r="L21" s="125">
        <v>23.9</v>
      </c>
      <c r="M21" s="125"/>
      <c r="N21" s="125">
        <v>10.8</v>
      </c>
      <c r="O21" s="125">
        <v>41.1</v>
      </c>
      <c r="P21" s="125">
        <v>76.2</v>
      </c>
      <c r="Q21" s="125">
        <v>69.099999999999994</v>
      </c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577.6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>
        <v>46.1</v>
      </c>
      <c r="D23" s="129">
        <v>228.4</v>
      </c>
      <c r="E23" s="129">
        <v>382.1</v>
      </c>
      <c r="F23" s="129">
        <v>350.4</v>
      </c>
      <c r="G23" s="129"/>
      <c r="H23" s="129"/>
      <c r="I23" s="129"/>
      <c r="J23" s="129">
        <v>457</v>
      </c>
      <c r="K23" s="129">
        <v>83.9</v>
      </c>
      <c r="L23" s="129"/>
      <c r="M23" s="129"/>
      <c r="N23" s="129"/>
      <c r="O23" s="129"/>
      <c r="P23" s="129"/>
      <c r="Q23" s="129"/>
      <c r="R23" s="129">
        <v>190.8</v>
      </c>
      <c r="S23" s="129">
        <v>14.6</v>
      </c>
      <c r="T23" s="129">
        <v>241.1</v>
      </c>
      <c r="U23" s="129">
        <v>500</v>
      </c>
      <c r="V23" s="125">
        <v>490.9</v>
      </c>
      <c r="W23" s="129">
        <v>60.6</v>
      </c>
      <c r="X23" s="129"/>
      <c r="Y23" s="129">
        <v>391</v>
      </c>
      <c r="Z23" s="127"/>
      <c r="AA23" s="128">
        <f t="shared" si="2"/>
        <v>3436.8999999999996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46.1</v>
      </c>
      <c r="D24" s="131">
        <f t="shared" si="3"/>
        <v>228.4</v>
      </c>
      <c r="E24" s="131">
        <f t="shared" si="3"/>
        <v>382.1</v>
      </c>
      <c r="F24" s="131">
        <f t="shared" si="3"/>
        <v>350.4</v>
      </c>
      <c r="G24" s="131">
        <f t="shared" si="3"/>
        <v>0</v>
      </c>
      <c r="H24" s="131">
        <f t="shared" si="3"/>
        <v>0</v>
      </c>
      <c r="I24" s="131">
        <f t="shared" si="3"/>
        <v>204.8</v>
      </c>
      <c r="J24" s="131">
        <f t="shared" si="3"/>
        <v>550.29999999999995</v>
      </c>
      <c r="K24" s="131">
        <f t="shared" si="3"/>
        <v>142.30000000000001</v>
      </c>
      <c r="L24" s="131">
        <f t="shared" si="3"/>
        <v>23.9</v>
      </c>
      <c r="M24" s="131">
        <f t="shared" si="3"/>
        <v>0</v>
      </c>
      <c r="N24" s="131">
        <f t="shared" si="3"/>
        <v>10.8</v>
      </c>
      <c r="O24" s="131">
        <f t="shared" si="3"/>
        <v>41.1</v>
      </c>
      <c r="P24" s="131">
        <f t="shared" si="3"/>
        <v>76.2</v>
      </c>
      <c r="Q24" s="131">
        <f t="shared" si="3"/>
        <v>69.099999999999994</v>
      </c>
      <c r="R24" s="131">
        <f t="shared" si="3"/>
        <v>190.8</v>
      </c>
      <c r="S24" s="131">
        <f t="shared" si="3"/>
        <v>14.6</v>
      </c>
      <c r="T24" s="131">
        <f t="shared" si="3"/>
        <v>241.1</v>
      </c>
      <c r="U24" s="131">
        <f t="shared" si="3"/>
        <v>500</v>
      </c>
      <c r="V24" s="131">
        <f t="shared" si="3"/>
        <v>490.9</v>
      </c>
      <c r="W24" s="131">
        <f t="shared" si="3"/>
        <v>60.6</v>
      </c>
      <c r="X24" s="131">
        <f t="shared" si="3"/>
        <v>0</v>
      </c>
      <c r="Y24" s="131">
        <f t="shared" si="3"/>
        <v>391</v>
      </c>
      <c r="Z24" s="132" t="str">
        <f t="shared" si="3"/>
        <v/>
      </c>
      <c r="AA24" s="85">
        <f t="shared" si="2"/>
        <v>4014.4999999999995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2021-10-18T11:13:36Z</dcterms:created>
  <dcterms:modified xsi:type="dcterms:W3CDTF">2021-10-18T11:13:37Z</dcterms:modified>
</cp:coreProperties>
</file>