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[1]SPOT_Orders_OverView_01!$A$41:$A$76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<sst xmlns="http://schemas.openxmlformats.org/spreadsheetml/2006/main" count="109" uniqueCount="48">
  <si>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17/10/2021 14:04:17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</si>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</sst>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740</c:v>
                </c:pt>
                <c:pt idx="1">
                  <c:v>740</c:v>
                </c:pt>
                <c:pt idx="2">
                  <c:v>740</c:v>
                </c:pt>
                <c:pt idx="3">
                  <c:v>740</c:v>
                </c:pt>
                <c:pt idx="4">
                  <c:v>740</c:v>
                </c:pt>
                <c:pt idx="5">
                  <c:v>780</c:v>
                </c:pt>
                <c:pt idx="6">
                  <c:v>825</c:v>
                </c:pt>
                <c:pt idx="7">
                  <c:v>825</c:v>
                </c:pt>
                <c:pt idx="8">
                  <c:v>825</c:v>
                </c:pt>
                <c:pt idx="9">
                  <c:v>825</c:v>
                </c:pt>
                <c:pt idx="10">
                  <c:v>825</c:v>
                </c:pt>
                <c:pt idx="11">
                  <c:v>825</c:v>
                </c:pt>
                <c:pt idx="12">
                  <c:v>825</c:v>
                </c:pt>
                <c:pt idx="13">
                  <c:v>825</c:v>
                </c:pt>
                <c:pt idx="14">
                  <c:v>825</c:v>
                </c:pt>
                <c:pt idx="15">
                  <c:v>825</c:v>
                </c:pt>
                <c:pt idx="16">
                  <c:v>825</c:v>
                </c:pt>
                <c:pt idx="17">
                  <c:v>825</c:v>
                </c:pt>
                <c:pt idx="18">
                  <c:v>825</c:v>
                </c:pt>
                <c:pt idx="19">
                  <c:v>825</c:v>
                </c:pt>
                <c:pt idx="20">
                  <c:v>825</c:v>
                </c:pt>
                <c:pt idx="21">
                  <c:v>825</c:v>
                </c:pt>
                <c:pt idx="22">
                  <c:v>825</c:v>
                </c:pt>
                <c:pt idx="23">
                  <c:v>780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2559.2290000000003</c:v>
                </c:pt>
                <c:pt idx="1">
                  <c:v>2356.1330000000003</c:v>
                </c:pt>
                <c:pt idx="2">
                  <c:v>2169.3780000000002</c:v>
                </c:pt>
                <c:pt idx="3">
                  <c:v>2105.058</c:v>
                </c:pt>
                <c:pt idx="4">
                  <c:v>2165.1559999999999</c:v>
                </c:pt>
                <c:pt idx="5">
                  <c:v>2786.2460000000001</c:v>
                </c:pt>
                <c:pt idx="6">
                  <c:v>3524.51</c:v>
                </c:pt>
                <c:pt idx="7">
                  <c:v>3675.5770000000002</c:v>
                </c:pt>
                <c:pt idx="8">
                  <c:v>3748.8620000000001</c:v>
                </c:pt>
                <c:pt idx="9">
                  <c:v>3829.6260000000002</c:v>
                </c:pt>
                <c:pt idx="10">
                  <c:v>3708.1760000000004</c:v>
                </c:pt>
                <c:pt idx="11">
                  <c:v>3648.9610000000002</c:v>
                </c:pt>
                <c:pt idx="12">
                  <c:v>3630.9610000000002</c:v>
                </c:pt>
                <c:pt idx="13">
                  <c:v>3627.9610000000002</c:v>
                </c:pt>
                <c:pt idx="14">
                  <c:v>3664.5150000000003</c:v>
                </c:pt>
                <c:pt idx="15">
                  <c:v>3688.433</c:v>
                </c:pt>
                <c:pt idx="16">
                  <c:v>3650.1959999999999</c:v>
                </c:pt>
                <c:pt idx="17">
                  <c:v>3900.232</c:v>
                </c:pt>
                <c:pt idx="18">
                  <c:v>3944.8050000000003</c:v>
                </c:pt>
                <c:pt idx="19">
                  <c:v>3951.056</c:v>
                </c:pt>
                <c:pt idx="20">
                  <c:v>3956.6779999999999</c:v>
                </c:pt>
                <c:pt idx="21">
                  <c:v>3841.7110000000002</c:v>
                </c:pt>
                <c:pt idx="22">
                  <c:v>3584.14</c:v>
                </c:pt>
                <c:pt idx="23">
                  <c:v>3179.578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968</c:v>
                </c:pt>
                <c:pt idx="1">
                  <c:v>1169</c:v>
                </c:pt>
                <c:pt idx="2">
                  <c:v>1276</c:v>
                </c:pt>
                <c:pt idx="3">
                  <c:v>1332</c:v>
                </c:pt>
                <c:pt idx="4">
                  <c:v>1339</c:v>
                </c:pt>
                <c:pt idx="5">
                  <c:v>969</c:v>
                </c:pt>
                <c:pt idx="6">
                  <c:v>414.6</c:v>
                </c:pt>
                <c:pt idx="7">
                  <c:v>293</c:v>
                </c:pt>
                <c:pt idx="8">
                  <c:v>240</c:v>
                </c:pt>
                <c:pt idx="9">
                  <c:v>214</c:v>
                </c:pt>
                <c:pt idx="10">
                  <c:v>219</c:v>
                </c:pt>
                <c:pt idx="11">
                  <c:v>187</c:v>
                </c:pt>
                <c:pt idx="12">
                  <c:v>183</c:v>
                </c:pt>
                <c:pt idx="13">
                  <c:v>181</c:v>
                </c:pt>
                <c:pt idx="14">
                  <c:v>181</c:v>
                </c:pt>
                <c:pt idx="15">
                  <c:v>183</c:v>
                </c:pt>
                <c:pt idx="16">
                  <c:v>190</c:v>
                </c:pt>
                <c:pt idx="17">
                  <c:v>243</c:v>
                </c:pt>
                <c:pt idx="18">
                  <c:v>329.2</c:v>
                </c:pt>
                <c:pt idx="19">
                  <c:v>693.8</c:v>
                </c:pt>
                <c:pt idx="20">
                  <c:v>449.4</c:v>
                </c:pt>
                <c:pt idx="21">
                  <c:v>483.37</c:v>
                </c:pt>
                <c:pt idx="22">
                  <c:v>748.9</c:v>
                </c:pt>
                <c:pt idx="23">
                  <c:v>832.9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806.48700000000008</c:v>
                </c:pt>
                <c:pt idx="1">
                  <c:v>811.31799999999998</c:v>
                </c:pt>
                <c:pt idx="2">
                  <c:v>816.10699999999997</c:v>
                </c:pt>
                <c:pt idx="3">
                  <c:v>823.33999999999992</c:v>
                </c:pt>
                <c:pt idx="4">
                  <c:v>834.3130000000001</c:v>
                </c:pt>
                <c:pt idx="5">
                  <c:v>842.79900000000043</c:v>
                </c:pt>
                <c:pt idx="6">
                  <c:v>835.47800000000018</c:v>
                </c:pt>
                <c:pt idx="7">
                  <c:v>1006.7570000000003</c:v>
                </c:pt>
                <c:pt idx="8">
                  <c:v>1419.145</c:v>
                </c:pt>
                <c:pt idx="9">
                  <c:v>1832.7239999999999</c:v>
                </c:pt>
                <c:pt idx="10">
                  <c:v>2104.9539999999997</c:v>
                </c:pt>
                <c:pt idx="11">
                  <c:v>2241.8489999999997</c:v>
                </c:pt>
                <c:pt idx="12">
                  <c:v>2255.1590000000006</c:v>
                </c:pt>
                <c:pt idx="13">
                  <c:v>2153.9549999999999</c:v>
                </c:pt>
                <c:pt idx="14">
                  <c:v>1934.7520000000002</c:v>
                </c:pt>
                <c:pt idx="15">
                  <c:v>1577.1969999999999</c:v>
                </c:pt>
                <c:pt idx="16">
                  <c:v>1098.9850000000001</c:v>
                </c:pt>
                <c:pt idx="17">
                  <c:v>736.57199999999978</c:v>
                </c:pt>
                <c:pt idx="18">
                  <c:v>646.23299999999995</c:v>
                </c:pt>
                <c:pt idx="19">
                  <c:v>654.36600000000021</c:v>
                </c:pt>
                <c:pt idx="20">
                  <c:v>687.29899999999986</c:v>
                </c:pt>
                <c:pt idx="21">
                  <c:v>733.04700000000003</c:v>
                </c:pt>
                <c:pt idx="22">
                  <c:v>779.60600000000011</c:v>
                </c:pt>
                <c:pt idx="23">
                  <c:v>807.98800000000028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4">
                  <c:v>26</c:v>
                </c:pt>
                <c:pt idx="5">
                  <c:v>26</c:v>
                </c:pt>
                <c:pt idx="6">
                  <c:v>350</c:v>
                </c:pt>
                <c:pt idx="7">
                  <c:v>881.50299999999993</c:v>
                </c:pt>
                <c:pt idx="8">
                  <c:v>864.04</c:v>
                </c:pt>
                <c:pt idx="9">
                  <c:v>618</c:v>
                </c:pt>
                <c:pt idx="10">
                  <c:v>418.827</c:v>
                </c:pt>
                <c:pt idx="11">
                  <c:v>260</c:v>
                </c:pt>
                <c:pt idx="12">
                  <c:v>146</c:v>
                </c:pt>
                <c:pt idx="13">
                  <c:v>350</c:v>
                </c:pt>
                <c:pt idx="14">
                  <c:v>408.54500000000002</c:v>
                </c:pt>
                <c:pt idx="15">
                  <c:v>641.90200000000004</c:v>
                </c:pt>
                <c:pt idx="16">
                  <c:v>980.70900000000006</c:v>
                </c:pt>
                <c:pt idx="17">
                  <c:v>1205.951</c:v>
                </c:pt>
                <c:pt idx="18">
                  <c:v>1510.5889999999999</c:v>
                </c:pt>
                <c:pt idx="19">
                  <c:v>704</c:v>
                </c:pt>
                <c:pt idx="20">
                  <c:v>1051</c:v>
                </c:pt>
                <c:pt idx="21">
                  <c:v>580</c:v>
                </c:pt>
                <c:pt idx="22">
                  <c:v>176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727768"/>
        <c:axId val="4117281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5103.7160000000003</c:v>
                </c:pt>
                <c:pt idx="1">
                  <c:v>5106.4510000000018</c:v>
                </c:pt>
                <c:pt idx="2">
                  <c:v>5001.4850000000006</c:v>
                </c:pt>
                <c:pt idx="3">
                  <c:v>5000.3980000000001</c:v>
                </c:pt>
                <c:pt idx="4">
                  <c:v>5104.4690000000001</c:v>
                </c:pt>
                <c:pt idx="5">
                  <c:v>5404.0280000000012</c:v>
                </c:pt>
                <c:pt idx="6">
                  <c:v>5949.5670000000009</c:v>
                </c:pt>
                <c:pt idx="7">
                  <c:v>6681.838999999999</c:v>
                </c:pt>
                <c:pt idx="8">
                  <c:v>7097.0700000000006</c:v>
                </c:pt>
                <c:pt idx="9">
                  <c:v>7319.3090000000002</c:v>
                </c:pt>
                <c:pt idx="10">
                  <c:v>7275.9750000000004</c:v>
                </c:pt>
                <c:pt idx="11">
                  <c:v>7162.7920000000004</c:v>
                </c:pt>
                <c:pt idx="12">
                  <c:v>7040.1259999999993</c:v>
                </c:pt>
                <c:pt idx="13">
                  <c:v>7137.8640000000005</c:v>
                </c:pt>
                <c:pt idx="14">
                  <c:v>7013.8009999999986</c:v>
                </c:pt>
                <c:pt idx="15">
                  <c:v>6915.5230000000001</c:v>
                </c:pt>
                <c:pt idx="16">
                  <c:v>6744.8990000000013</c:v>
                </c:pt>
                <c:pt idx="17">
                  <c:v>6910.71</c:v>
                </c:pt>
                <c:pt idx="18">
                  <c:v>7255.8170000000009</c:v>
                </c:pt>
                <c:pt idx="19">
                  <c:v>6828.1889999999985</c:v>
                </c:pt>
                <c:pt idx="20">
                  <c:v>6969.4179999999997</c:v>
                </c:pt>
                <c:pt idx="21">
                  <c:v>6463.1249999999982</c:v>
                </c:pt>
                <c:pt idx="22">
                  <c:v>6113.6119999999983</c:v>
                </c:pt>
                <c:pt idx="23">
                  <c:v>5630.5070000000005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27768"/>
        <c:axId val="4117281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154.12</c:v>
                </c:pt>
                <c:pt idx="1">
                  <c:v>154.12</c:v>
                </c:pt>
                <c:pt idx="2">
                  <c:v>150.88</c:v>
                </c:pt>
                <c:pt idx="3">
                  <c:v>150</c:v>
                </c:pt>
                <c:pt idx="4">
                  <c:v>150.19999999999999</c:v>
                </c:pt>
                <c:pt idx="5">
                  <c:v>173.12</c:v>
                </c:pt>
                <c:pt idx="6">
                  <c:v>236.73</c:v>
                </c:pt>
                <c:pt idx="7">
                  <c:v>286.77999999999997</c:v>
                </c:pt>
                <c:pt idx="8">
                  <c:v>306.42</c:v>
                </c:pt>
                <c:pt idx="9">
                  <c:v>290.06</c:v>
                </c:pt>
                <c:pt idx="10">
                  <c:v>259.67</c:v>
                </c:pt>
                <c:pt idx="11">
                  <c:v>244.22</c:v>
                </c:pt>
                <c:pt idx="12">
                  <c:v>228</c:v>
                </c:pt>
                <c:pt idx="13">
                  <c:v>228</c:v>
                </c:pt>
                <c:pt idx="14">
                  <c:v>229.83</c:v>
                </c:pt>
                <c:pt idx="15">
                  <c:v>241.28</c:v>
                </c:pt>
                <c:pt idx="16">
                  <c:v>244.53</c:v>
                </c:pt>
                <c:pt idx="17">
                  <c:v>274.01</c:v>
                </c:pt>
                <c:pt idx="18">
                  <c:v>315.3</c:v>
                </c:pt>
                <c:pt idx="19">
                  <c:v>320.04000000000002</c:v>
                </c:pt>
                <c:pt idx="20">
                  <c:v>290</c:v>
                </c:pt>
                <c:pt idx="21">
                  <c:v>245.08</c:v>
                </c:pt>
                <c:pt idx="22">
                  <c:v>227.36</c:v>
                </c:pt>
                <c:pt idx="23">
                  <c:v>205.03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01456"/>
        <c:axId val="411728552"/>
      </c:lineChart>
      <c:catAx>
        <c:axId val="411727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28160"/>
        <c:crosses val="autoZero"/>
        <c:auto val="1"/>
        <c:lblAlgn val="ctr"/>
        <c:lblOffset val="100"/>
        <c:noMultiLvlLbl val="0"/>
      </c:catAx>
      <c:valAx>
        <c:axId val="41172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27768"/>
        <c:crosses val="autoZero"/>
        <c:crossBetween val="between"/>
      </c:valAx>
      <c:valAx>
        <c:axId val="411728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01456"/>
        <c:crosses val="max"/>
        <c:crossBetween val="between"/>
      </c:valAx>
      <c:catAx>
        <c:axId val="458701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728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44487</v>
          </cell>
        </row>
        <row r="5">
          <cell r="C5" t="str">
            <v>DAM</v>
          </cell>
        </row>
        <row r="26">
          <cell r="C26">
            <v>19285</v>
          </cell>
        </row>
        <row r="27">
          <cell r="C27">
            <v>80897.178000000029</v>
          </cell>
        </row>
        <row r="28">
          <cell r="C28">
            <v>11289.066000000001</v>
          </cell>
        </row>
        <row r="29">
          <cell r="C29">
            <v>13319.170000000002</v>
          </cell>
        </row>
        <row r="30">
          <cell r="C30">
            <v>28440.430000000004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20329.16</v>
          </cell>
        </row>
        <row r="39">
          <cell r="C39">
            <v>31171.866999999995</v>
          </cell>
        </row>
        <row r="40">
          <cell r="C40">
            <v>74693.662999999986</v>
          </cell>
        </row>
        <row r="41">
          <cell r="C41">
            <v>440</v>
          </cell>
        </row>
        <row r="42">
          <cell r="C42">
            <v>23677.000000000004</v>
          </cell>
        </row>
        <row r="43">
          <cell r="C43">
            <v>2919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154.12</v>
          </cell>
          <cell r="C7">
            <v>154.12</v>
          </cell>
          <cell r="D7">
            <v>150.88</v>
          </cell>
          <cell r="E7">
            <v>150</v>
          </cell>
          <cell r="F7">
            <v>150.19999999999999</v>
          </cell>
          <cell r="G7">
            <v>173.12</v>
          </cell>
          <cell r="H7">
            <v>236.73</v>
          </cell>
          <cell r="I7">
            <v>286.77999999999997</v>
          </cell>
          <cell r="J7">
            <v>306.42</v>
          </cell>
          <cell r="K7">
            <v>290.06</v>
          </cell>
          <cell r="L7">
            <v>259.67</v>
          </cell>
          <cell r="M7">
            <v>244.22</v>
          </cell>
          <cell r="N7">
            <v>228</v>
          </cell>
          <cell r="O7">
            <v>228</v>
          </cell>
          <cell r="P7">
            <v>229.83</v>
          </cell>
          <cell r="Q7">
            <v>241.28</v>
          </cell>
          <cell r="R7">
            <v>244.53</v>
          </cell>
          <cell r="S7">
            <v>274.01</v>
          </cell>
          <cell r="T7">
            <v>315.3</v>
          </cell>
          <cell r="U7">
            <v>320.04000000000002</v>
          </cell>
          <cell r="V7">
            <v>290</v>
          </cell>
          <cell r="W7">
            <v>245.08</v>
          </cell>
          <cell r="X7">
            <v>227.36</v>
          </cell>
          <cell r="Y7">
            <v>205.03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154.12</v>
          </cell>
          <cell r="C7">
            <v>154.12</v>
          </cell>
          <cell r="D7">
            <v>150.88</v>
          </cell>
          <cell r="E7">
            <v>150</v>
          </cell>
          <cell r="F7">
            <v>150.19999999999999</v>
          </cell>
          <cell r="G7">
            <v>173.12</v>
          </cell>
          <cell r="H7">
            <v>236.73</v>
          </cell>
          <cell r="I7">
            <v>286.77999999999997</v>
          </cell>
          <cell r="J7">
            <v>306.42</v>
          </cell>
          <cell r="K7">
            <v>290.06</v>
          </cell>
          <cell r="L7">
            <v>259.67</v>
          </cell>
          <cell r="M7">
            <v>244.22</v>
          </cell>
          <cell r="N7">
            <v>228</v>
          </cell>
          <cell r="O7">
            <v>228</v>
          </cell>
          <cell r="P7">
            <v>229.83</v>
          </cell>
          <cell r="Q7">
            <v>241.28</v>
          </cell>
          <cell r="R7">
            <v>244.53</v>
          </cell>
          <cell r="S7">
            <v>274.01</v>
          </cell>
          <cell r="T7">
            <v>315.3</v>
          </cell>
          <cell r="U7">
            <v>320.04000000000002</v>
          </cell>
          <cell r="V7">
            <v>290</v>
          </cell>
          <cell r="W7">
            <v>245.08</v>
          </cell>
          <cell r="X7">
            <v>227.36</v>
          </cell>
          <cell r="Y7">
            <v>205.03</v>
          </cell>
        </row>
        <row r="10">
          <cell r="B10">
            <v>165</v>
          </cell>
          <cell r="C10">
            <v>165</v>
          </cell>
          <cell r="D10">
            <v>165</v>
          </cell>
          <cell r="E10">
            <v>165</v>
          </cell>
          <cell r="F10">
            <v>165</v>
          </cell>
          <cell r="G10">
            <v>165</v>
          </cell>
          <cell r="H10">
            <v>165</v>
          </cell>
          <cell r="I10">
            <v>165</v>
          </cell>
          <cell r="J10">
            <v>165</v>
          </cell>
          <cell r="K10">
            <v>165</v>
          </cell>
          <cell r="L10">
            <v>165</v>
          </cell>
          <cell r="M10">
            <v>165</v>
          </cell>
          <cell r="N10">
            <v>165</v>
          </cell>
          <cell r="O10">
            <v>165</v>
          </cell>
          <cell r="P10">
            <v>165</v>
          </cell>
          <cell r="Q10">
            <v>165</v>
          </cell>
          <cell r="R10">
            <v>165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165</v>
          </cell>
          <cell r="X10">
            <v>165</v>
          </cell>
          <cell r="Y10">
            <v>165</v>
          </cell>
        </row>
        <row r="11">
          <cell r="B11">
            <v>165</v>
          </cell>
          <cell r="C11">
            <v>165</v>
          </cell>
          <cell r="D11">
            <v>165</v>
          </cell>
          <cell r="E11">
            <v>165</v>
          </cell>
          <cell r="F11">
            <v>165</v>
          </cell>
          <cell r="G11">
            <v>205</v>
          </cell>
          <cell r="H11">
            <v>220</v>
          </cell>
          <cell r="I11">
            <v>220</v>
          </cell>
          <cell r="J11">
            <v>220</v>
          </cell>
          <cell r="K11">
            <v>220</v>
          </cell>
          <cell r="L11">
            <v>220</v>
          </cell>
          <cell r="M11">
            <v>220</v>
          </cell>
          <cell r="N11">
            <v>220</v>
          </cell>
          <cell r="O11">
            <v>220</v>
          </cell>
          <cell r="P11">
            <v>220</v>
          </cell>
          <cell r="Q11">
            <v>220</v>
          </cell>
          <cell r="R11">
            <v>220</v>
          </cell>
          <cell r="S11">
            <v>220</v>
          </cell>
          <cell r="T11">
            <v>220</v>
          </cell>
          <cell r="U11">
            <v>220</v>
          </cell>
          <cell r="V11">
            <v>220</v>
          </cell>
          <cell r="W11">
            <v>220</v>
          </cell>
          <cell r="X11">
            <v>220</v>
          </cell>
          <cell r="Y11">
            <v>205</v>
          </cell>
        </row>
        <row r="12">
          <cell r="B12">
            <v>205</v>
          </cell>
          <cell r="C12">
            <v>205</v>
          </cell>
          <cell r="D12">
            <v>205</v>
          </cell>
          <cell r="E12">
            <v>205</v>
          </cell>
          <cell r="F12">
            <v>205</v>
          </cell>
          <cell r="G12">
            <v>205</v>
          </cell>
          <cell r="H12">
            <v>220</v>
          </cell>
          <cell r="I12">
            <v>220</v>
          </cell>
          <cell r="J12">
            <v>220</v>
          </cell>
          <cell r="K12">
            <v>220</v>
          </cell>
          <cell r="L12">
            <v>220</v>
          </cell>
          <cell r="M12">
            <v>220</v>
          </cell>
          <cell r="N12">
            <v>220</v>
          </cell>
          <cell r="O12">
            <v>220</v>
          </cell>
          <cell r="P12">
            <v>220</v>
          </cell>
          <cell r="Q12">
            <v>220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220</v>
          </cell>
          <cell r="X12">
            <v>220</v>
          </cell>
          <cell r="Y12">
            <v>205</v>
          </cell>
        </row>
        <row r="13">
          <cell r="B13">
            <v>205</v>
          </cell>
          <cell r="C13">
            <v>205</v>
          </cell>
          <cell r="D13">
            <v>205</v>
          </cell>
          <cell r="E13">
            <v>205</v>
          </cell>
          <cell r="F13">
            <v>205</v>
          </cell>
          <cell r="G13">
            <v>205</v>
          </cell>
          <cell r="H13">
            <v>220</v>
          </cell>
          <cell r="I13">
            <v>220</v>
          </cell>
          <cell r="J13">
            <v>220</v>
          </cell>
          <cell r="K13">
            <v>220</v>
          </cell>
          <cell r="L13">
            <v>220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220</v>
          </cell>
          <cell r="X13">
            <v>220</v>
          </cell>
          <cell r="Y13">
            <v>205</v>
          </cell>
        </row>
        <row r="23">
          <cell r="B23">
            <v>309.16000000000003</v>
          </cell>
          <cell r="C23">
            <v>309.16000000000003</v>
          </cell>
          <cell r="D23">
            <v>250</v>
          </cell>
          <cell r="E23">
            <v>250</v>
          </cell>
          <cell r="F23">
            <v>250</v>
          </cell>
          <cell r="G23">
            <v>400</v>
          </cell>
          <cell r="H23">
            <v>400</v>
          </cell>
          <cell r="I23">
            <v>400</v>
          </cell>
          <cell r="J23">
            <v>400</v>
          </cell>
          <cell r="K23">
            <v>400</v>
          </cell>
          <cell r="L23">
            <v>395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400</v>
          </cell>
          <cell r="T23">
            <v>400</v>
          </cell>
          <cell r="U23">
            <v>400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314.23500000000001</v>
          </cell>
          <cell r="H25">
            <v>376</v>
          </cell>
          <cell r="I25">
            <v>375</v>
          </cell>
          <cell r="J25">
            <v>373</v>
          </cell>
          <cell r="K25">
            <v>372</v>
          </cell>
          <cell r="L25">
            <v>370</v>
          </cell>
          <cell r="M25">
            <v>368</v>
          </cell>
          <cell r="N25">
            <v>368</v>
          </cell>
          <cell r="O25">
            <v>368</v>
          </cell>
          <cell r="P25">
            <v>368</v>
          </cell>
          <cell r="Q25">
            <v>368</v>
          </cell>
          <cell r="R25">
            <v>370</v>
          </cell>
          <cell r="S25">
            <v>370</v>
          </cell>
          <cell r="T25">
            <v>372</v>
          </cell>
          <cell r="U25">
            <v>373</v>
          </cell>
          <cell r="V25">
            <v>374</v>
          </cell>
          <cell r="W25">
            <v>374</v>
          </cell>
          <cell r="X25">
            <v>374</v>
          </cell>
          <cell r="Y25">
            <v>356.822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332.80799999999999</v>
          </cell>
          <cell r="H26">
            <v>451</v>
          </cell>
          <cell r="I26">
            <v>449</v>
          </cell>
          <cell r="J26">
            <v>445</v>
          </cell>
          <cell r="K26">
            <v>441</v>
          </cell>
          <cell r="L26">
            <v>441</v>
          </cell>
          <cell r="M26">
            <v>439</v>
          </cell>
          <cell r="N26">
            <v>439</v>
          </cell>
          <cell r="O26">
            <v>439</v>
          </cell>
          <cell r="P26">
            <v>441</v>
          </cell>
          <cell r="Q26">
            <v>441</v>
          </cell>
          <cell r="R26">
            <v>441</v>
          </cell>
          <cell r="S26">
            <v>443</v>
          </cell>
          <cell r="T26">
            <v>445</v>
          </cell>
          <cell r="U26">
            <v>445</v>
          </cell>
          <cell r="V26">
            <v>447</v>
          </cell>
          <cell r="W26">
            <v>447</v>
          </cell>
          <cell r="X26">
            <v>447</v>
          </cell>
          <cell r="Y26">
            <v>420.56299999999999</v>
          </cell>
        </row>
        <row r="27">
          <cell r="B27">
            <v>540.93899999999996</v>
          </cell>
          <cell r="C27">
            <v>507.32299999999998</v>
          </cell>
          <cell r="D27">
            <v>450</v>
          </cell>
          <cell r="E27">
            <v>450</v>
          </cell>
          <cell r="F27">
            <v>450</v>
          </cell>
          <cell r="G27">
            <v>550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1">
          <cell r="B31">
            <v>356.23</v>
          </cell>
          <cell r="C31">
            <v>356.75</v>
          </cell>
          <cell r="D31">
            <v>336.47800000000001</v>
          </cell>
          <cell r="E31">
            <v>272.15800000000002</v>
          </cell>
          <cell r="F31">
            <v>332.25599999999997</v>
          </cell>
          <cell r="G31">
            <v>411.12</v>
          </cell>
          <cell r="H31">
            <v>422</v>
          </cell>
          <cell r="I31">
            <v>422</v>
          </cell>
          <cell r="J31">
            <v>422</v>
          </cell>
          <cell r="K31">
            <v>422</v>
          </cell>
          <cell r="L31">
            <v>419</v>
          </cell>
          <cell r="M31">
            <v>419</v>
          </cell>
          <cell r="N31">
            <v>416</v>
          </cell>
          <cell r="O31">
            <v>413</v>
          </cell>
          <cell r="P31">
            <v>413</v>
          </cell>
          <cell r="Q31">
            <v>411</v>
          </cell>
          <cell r="R31">
            <v>413</v>
          </cell>
          <cell r="S31">
            <v>413</v>
          </cell>
          <cell r="T31">
            <v>416</v>
          </cell>
          <cell r="U31">
            <v>419</v>
          </cell>
          <cell r="V31">
            <v>422</v>
          </cell>
          <cell r="W31">
            <v>422</v>
          </cell>
          <cell r="X31">
            <v>415.09</v>
          </cell>
          <cell r="Y31">
            <v>422</v>
          </cell>
        </row>
        <row r="32">
          <cell r="B32">
            <v>250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260</v>
          </cell>
          <cell r="H32">
            <v>358.91</v>
          </cell>
          <cell r="I32">
            <v>360.67700000000002</v>
          </cell>
          <cell r="J32">
            <v>360.96199999999999</v>
          </cell>
          <cell r="K32">
            <v>360.726</v>
          </cell>
          <cell r="L32">
            <v>360.28500000000003</v>
          </cell>
          <cell r="M32">
            <v>360.06099999999998</v>
          </cell>
          <cell r="N32">
            <v>356</v>
          </cell>
          <cell r="O32">
            <v>356</v>
          </cell>
          <cell r="P32">
            <v>356.61</v>
          </cell>
          <cell r="Q32">
            <v>360.01799999999997</v>
          </cell>
          <cell r="R32">
            <v>360.065</v>
          </cell>
          <cell r="S32">
            <v>360.49200000000002</v>
          </cell>
          <cell r="T32">
            <v>360.37299999999999</v>
          </cell>
          <cell r="U32">
            <v>360.44299999999998</v>
          </cell>
          <cell r="V32">
            <v>360</v>
          </cell>
          <cell r="W32">
            <v>351.01600000000002</v>
          </cell>
          <cell r="X32">
            <v>344.38400000000001</v>
          </cell>
          <cell r="Y32">
            <v>334.46</v>
          </cell>
        </row>
        <row r="33">
          <cell r="J33">
            <v>80</v>
          </cell>
          <cell r="K33">
            <v>170</v>
          </cell>
          <cell r="L33">
            <v>185</v>
          </cell>
          <cell r="M33">
            <v>210</v>
          </cell>
          <cell r="N33">
            <v>210</v>
          </cell>
          <cell r="O33">
            <v>210</v>
          </cell>
          <cell r="P33">
            <v>237.24100000000001</v>
          </cell>
          <cell r="Q33">
            <v>276.95100000000002</v>
          </cell>
          <cell r="R33">
            <v>277.673</v>
          </cell>
          <cell r="S33">
            <v>284.22399999999999</v>
          </cell>
          <cell r="T33">
            <v>290.53199999999998</v>
          </cell>
          <cell r="U33">
            <v>290.71300000000002</v>
          </cell>
          <cell r="V33">
            <v>287.77800000000002</v>
          </cell>
          <cell r="W33">
            <v>277.79500000000002</v>
          </cell>
          <cell r="X33">
            <v>273.858</v>
          </cell>
          <cell r="Y33">
            <v>267.16199999999998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343.7</v>
          </cell>
          <cell r="I35">
            <v>400</v>
          </cell>
          <cell r="J35">
            <v>400</v>
          </cell>
          <cell r="K35">
            <v>399</v>
          </cell>
          <cell r="L35">
            <v>374.99099999999999</v>
          </cell>
          <cell r="M35">
            <v>396</v>
          </cell>
          <cell r="N35">
            <v>386.06099999999998</v>
          </cell>
          <cell r="O35">
            <v>386.06099999999998</v>
          </cell>
          <cell r="P35">
            <v>393.76400000000001</v>
          </cell>
          <cell r="Q35">
            <v>374.56400000000002</v>
          </cell>
          <cell r="R35">
            <v>330.55799999999999</v>
          </cell>
          <cell r="S35">
            <v>367.61599999999999</v>
          </cell>
          <cell r="T35">
            <v>397</v>
          </cell>
          <cell r="U35">
            <v>398</v>
          </cell>
          <cell r="V35">
            <v>399</v>
          </cell>
          <cell r="W35">
            <v>399</v>
          </cell>
          <cell r="X35">
            <v>369.90800000000002</v>
          </cell>
          <cell r="Y35">
            <v>300.67099999999999</v>
          </cell>
        </row>
        <row r="36">
          <cell r="B36">
            <v>300</v>
          </cell>
          <cell r="C36">
            <v>300</v>
          </cell>
          <cell r="D36">
            <v>250</v>
          </cell>
          <cell r="E36">
            <v>250</v>
          </cell>
          <cell r="F36">
            <v>250</v>
          </cell>
          <cell r="G36">
            <v>320.18299999999999</v>
          </cell>
          <cell r="H36">
            <v>395</v>
          </cell>
          <cell r="I36">
            <v>393</v>
          </cell>
          <cell r="J36">
            <v>392</v>
          </cell>
          <cell r="K36">
            <v>389</v>
          </cell>
          <cell r="L36">
            <v>387</v>
          </cell>
          <cell r="M36">
            <v>384</v>
          </cell>
          <cell r="N36">
            <v>383</v>
          </cell>
          <cell r="O36">
            <v>383</v>
          </cell>
          <cell r="P36">
            <v>382</v>
          </cell>
          <cell r="Q36">
            <v>384</v>
          </cell>
          <cell r="R36">
            <v>385</v>
          </cell>
          <cell r="S36">
            <v>386</v>
          </cell>
          <cell r="T36">
            <v>388</v>
          </cell>
          <cell r="U36">
            <v>389</v>
          </cell>
          <cell r="V36">
            <v>391</v>
          </cell>
          <cell r="W36">
            <v>393</v>
          </cell>
          <cell r="X36">
            <v>182</v>
          </cell>
        </row>
        <row r="38">
          <cell r="S38">
            <v>40</v>
          </cell>
          <cell r="T38">
            <v>60</v>
          </cell>
          <cell r="U38">
            <v>40</v>
          </cell>
          <cell r="V38">
            <v>40</v>
          </cell>
        </row>
        <row r="39">
          <cell r="S39">
            <v>60</v>
          </cell>
          <cell r="T39">
            <v>60</v>
          </cell>
          <cell r="U39">
            <v>60</v>
          </cell>
          <cell r="V39">
            <v>60</v>
          </cell>
          <cell r="W39">
            <v>40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80</v>
          </cell>
          <cell r="J41">
            <v>116</v>
          </cell>
          <cell r="K41">
            <v>116</v>
          </cell>
          <cell r="R41">
            <v>80</v>
          </cell>
          <cell r="S41">
            <v>116</v>
          </cell>
          <cell r="T41">
            <v>116</v>
          </cell>
          <cell r="U41">
            <v>82</v>
          </cell>
          <cell r="V41">
            <v>116</v>
          </cell>
          <cell r="W41">
            <v>80</v>
          </cell>
        </row>
        <row r="42">
          <cell r="I42">
            <v>56.503</v>
          </cell>
          <cell r="J42">
            <v>3.04</v>
          </cell>
          <cell r="R42">
            <v>103.709</v>
          </cell>
          <cell r="S42">
            <v>115</v>
          </cell>
          <cell r="T42">
            <v>230</v>
          </cell>
          <cell r="U42">
            <v>99</v>
          </cell>
        </row>
        <row r="43">
          <cell r="S43">
            <v>80</v>
          </cell>
          <cell r="T43">
            <v>210</v>
          </cell>
          <cell r="U43">
            <v>80</v>
          </cell>
          <cell r="V43">
            <v>80</v>
          </cell>
          <cell r="W43">
            <v>80</v>
          </cell>
        </row>
        <row r="44">
          <cell r="Q44">
            <v>35</v>
          </cell>
          <cell r="R44">
            <v>35</v>
          </cell>
          <cell r="S44">
            <v>46.951000000000001</v>
          </cell>
          <cell r="T44">
            <v>86.588999999999999</v>
          </cell>
        </row>
        <row r="45">
          <cell r="I45">
            <v>120</v>
          </cell>
          <cell r="J45">
            <v>120</v>
          </cell>
          <cell r="K45">
            <v>120</v>
          </cell>
          <cell r="L45">
            <v>36.826999999999998</v>
          </cell>
          <cell r="P45">
            <v>20.545000000000002</v>
          </cell>
          <cell r="Q45">
            <v>120</v>
          </cell>
          <cell r="R45">
            <v>120</v>
          </cell>
          <cell r="S45">
            <v>120</v>
          </cell>
          <cell r="T45">
            <v>120</v>
          </cell>
          <cell r="V45">
            <v>120</v>
          </cell>
        </row>
        <row r="46">
          <cell r="H46">
            <v>120</v>
          </cell>
          <cell r="I46">
            <v>120</v>
          </cell>
          <cell r="J46">
            <v>120</v>
          </cell>
          <cell r="K46">
            <v>120</v>
          </cell>
          <cell r="L46">
            <v>120</v>
          </cell>
          <cell r="M46">
            <v>120</v>
          </cell>
          <cell r="N46">
            <v>120</v>
          </cell>
          <cell r="O46">
            <v>120</v>
          </cell>
          <cell r="P46">
            <v>120</v>
          </cell>
          <cell r="Q46">
            <v>120</v>
          </cell>
          <cell r="R46">
            <v>120</v>
          </cell>
          <cell r="S46">
            <v>120</v>
          </cell>
          <cell r="T46">
            <v>120</v>
          </cell>
          <cell r="U46">
            <v>120</v>
          </cell>
          <cell r="V46">
            <v>120</v>
          </cell>
          <cell r="W46">
            <v>120</v>
          </cell>
          <cell r="X46">
            <v>120</v>
          </cell>
        </row>
        <row r="47">
          <cell r="H47">
            <v>120</v>
          </cell>
          <cell r="I47">
            <v>120</v>
          </cell>
          <cell r="J47">
            <v>120</v>
          </cell>
          <cell r="K47">
            <v>120</v>
          </cell>
          <cell r="L47">
            <v>120</v>
          </cell>
          <cell r="O47">
            <v>120</v>
          </cell>
          <cell r="P47">
            <v>120</v>
          </cell>
          <cell r="Q47">
            <v>120</v>
          </cell>
          <cell r="R47">
            <v>120</v>
          </cell>
          <cell r="S47">
            <v>120</v>
          </cell>
          <cell r="T47">
            <v>120</v>
          </cell>
          <cell r="V47">
            <v>120</v>
          </cell>
          <cell r="W47">
            <v>120</v>
          </cell>
        </row>
        <row r="48">
          <cell r="F48">
            <v>26</v>
          </cell>
          <cell r="G48">
            <v>26</v>
          </cell>
          <cell r="H48">
            <v>110</v>
          </cell>
          <cell r="I48">
            <v>110</v>
          </cell>
          <cell r="J48">
            <v>110</v>
          </cell>
          <cell r="K48">
            <v>110</v>
          </cell>
          <cell r="L48">
            <v>110</v>
          </cell>
          <cell r="M48">
            <v>110</v>
          </cell>
          <cell r="N48">
            <v>26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110</v>
          </cell>
          <cell r="X48">
            <v>26</v>
          </cell>
        </row>
        <row r="51">
          <cell r="I51">
            <v>210</v>
          </cell>
          <cell r="J51">
            <v>210</v>
          </cell>
          <cell r="Q51">
            <v>98.902000000000001</v>
          </cell>
          <cell r="R51">
            <v>210</v>
          </cell>
          <cell r="S51">
            <v>210</v>
          </cell>
          <cell r="T51">
            <v>210</v>
          </cell>
          <cell r="V51">
            <v>210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</row>
        <row r="54">
          <cell r="K54">
            <v>14</v>
          </cell>
          <cell r="L54">
            <v>14</v>
          </cell>
          <cell r="M54">
            <v>14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806.48700000000008</v>
          </cell>
          <cell r="C57">
            <v>811.31799999999998</v>
          </cell>
          <cell r="D57">
            <v>816.10699999999997</v>
          </cell>
          <cell r="E57">
            <v>823.33999999999992</v>
          </cell>
          <cell r="F57">
            <v>834.3130000000001</v>
          </cell>
          <cell r="G57">
            <v>842.79900000000043</v>
          </cell>
          <cell r="H57">
            <v>835.47800000000018</v>
          </cell>
          <cell r="I57">
            <v>1006.7570000000003</v>
          </cell>
          <cell r="J57">
            <v>1419.145</v>
          </cell>
          <cell r="K57">
            <v>1832.7239999999999</v>
          </cell>
          <cell r="L57">
            <v>2104.9539999999997</v>
          </cell>
          <cell r="M57">
            <v>2241.8489999999997</v>
          </cell>
          <cell r="N57">
            <v>2255.1590000000006</v>
          </cell>
          <cell r="O57">
            <v>2153.9549999999999</v>
          </cell>
          <cell r="P57">
            <v>1934.7520000000002</v>
          </cell>
          <cell r="Q57">
            <v>1577.1969999999999</v>
          </cell>
          <cell r="R57">
            <v>1098.9850000000001</v>
          </cell>
          <cell r="S57">
            <v>736.57199999999978</v>
          </cell>
          <cell r="T57">
            <v>646.23299999999995</v>
          </cell>
          <cell r="U57">
            <v>654.36600000000021</v>
          </cell>
          <cell r="V57">
            <v>687.29899999999986</v>
          </cell>
          <cell r="W57">
            <v>733.04700000000003</v>
          </cell>
          <cell r="X57">
            <v>779.60600000000011</v>
          </cell>
          <cell r="Y57">
            <v>807.98800000000028</v>
          </cell>
        </row>
        <row r="70">
          <cell r="B70">
            <v>174</v>
          </cell>
          <cell r="C70">
            <v>317</v>
          </cell>
          <cell r="D70">
            <v>399</v>
          </cell>
          <cell r="E70">
            <v>419</v>
          </cell>
          <cell r="F70">
            <v>423</v>
          </cell>
          <cell r="G70">
            <v>333</v>
          </cell>
          <cell r="H70">
            <v>260</v>
          </cell>
          <cell r="I70">
            <v>81</v>
          </cell>
          <cell r="J70">
            <v>78</v>
          </cell>
          <cell r="K70">
            <v>81</v>
          </cell>
          <cell r="L70">
            <v>81</v>
          </cell>
          <cell r="M70">
            <v>55</v>
          </cell>
          <cell r="N70">
            <v>55</v>
          </cell>
          <cell r="O70">
            <v>55</v>
          </cell>
          <cell r="P70">
            <v>55</v>
          </cell>
          <cell r="Q70">
            <v>55</v>
          </cell>
          <cell r="R70">
            <v>55</v>
          </cell>
          <cell r="S70">
            <v>96</v>
          </cell>
          <cell r="T70">
            <v>96</v>
          </cell>
          <cell r="U70">
            <v>96</v>
          </cell>
          <cell r="V70">
            <v>96</v>
          </cell>
          <cell r="W70">
            <v>55</v>
          </cell>
          <cell r="X70">
            <v>55</v>
          </cell>
          <cell r="Y70">
            <v>62</v>
          </cell>
        </row>
        <row r="71">
          <cell r="B71">
            <v>126</v>
          </cell>
          <cell r="C71">
            <v>184</v>
          </cell>
          <cell r="D71">
            <v>209</v>
          </cell>
          <cell r="E71">
            <v>245</v>
          </cell>
          <cell r="F71">
            <v>248</v>
          </cell>
          <cell r="G71">
            <v>194</v>
          </cell>
          <cell r="H71">
            <v>28</v>
          </cell>
          <cell r="I71">
            <v>112</v>
          </cell>
          <cell r="J71">
            <v>62</v>
          </cell>
          <cell r="K71">
            <v>33</v>
          </cell>
          <cell r="L71">
            <v>38</v>
          </cell>
          <cell r="M71">
            <v>32</v>
          </cell>
          <cell r="N71">
            <v>28</v>
          </cell>
          <cell r="O71">
            <v>26</v>
          </cell>
          <cell r="P71">
            <v>26</v>
          </cell>
          <cell r="Q71">
            <v>28</v>
          </cell>
          <cell r="R71">
            <v>35</v>
          </cell>
          <cell r="S71">
            <v>47</v>
          </cell>
          <cell r="T71">
            <v>31</v>
          </cell>
          <cell r="U71">
            <v>32</v>
          </cell>
          <cell r="V71">
            <v>63</v>
          </cell>
          <cell r="W71">
            <v>108.47</v>
          </cell>
          <cell r="X71">
            <v>134</v>
          </cell>
          <cell r="Y71">
            <v>155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392</v>
          </cell>
          <cell r="H72">
            <v>76.599999999999994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152.19999999999999</v>
          </cell>
          <cell r="U72">
            <v>234.6</v>
          </cell>
          <cell r="V72">
            <v>240.4</v>
          </cell>
          <cell r="W72">
            <v>269.89999999999998</v>
          </cell>
          <cell r="X72">
            <v>509.9</v>
          </cell>
          <cell r="Y72">
            <v>565.9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U74">
            <v>281.2</v>
          </cell>
        </row>
      </sheetData>
      <sheetData sheetId="17">
        <row r="62">
          <cell r="B62">
            <v>924.678</v>
          </cell>
          <cell r="C62">
            <v>934.86699999999996</v>
          </cell>
          <cell r="D62">
            <v>939.85699999999997</v>
          </cell>
          <cell r="E62">
            <v>934.05</v>
          </cell>
          <cell r="F62">
            <v>942.77700000000004</v>
          </cell>
          <cell r="G62">
            <v>906.56399999999996</v>
          </cell>
          <cell r="H62">
            <v>896.91799999999989</v>
          </cell>
          <cell r="I62">
            <v>891.6339999999999</v>
          </cell>
          <cell r="J62">
            <v>846.07499999999993</v>
          </cell>
          <cell r="K62">
            <v>771.2299999999999</v>
          </cell>
          <cell r="L62">
            <v>764.37599999999998</v>
          </cell>
          <cell r="M62">
            <v>770.67700000000002</v>
          </cell>
          <cell r="N62">
            <v>773.48699999999997</v>
          </cell>
          <cell r="O62">
            <v>775.06200000000001</v>
          </cell>
          <cell r="P62">
            <v>786.875</v>
          </cell>
          <cell r="Q62">
            <v>794.89799999999991</v>
          </cell>
          <cell r="R62">
            <v>794.58699999999999</v>
          </cell>
          <cell r="S62">
            <v>801.49399999999991</v>
          </cell>
          <cell r="T62">
            <v>794.0920000000001</v>
          </cell>
          <cell r="U62">
            <v>799.26300000000003</v>
          </cell>
          <cell r="V62">
            <v>816.178</v>
          </cell>
          <cell r="W62">
            <v>813.85699999999997</v>
          </cell>
          <cell r="X62">
            <v>905.42699999999991</v>
          </cell>
          <cell r="Y62">
            <v>950.23699999999997</v>
          </cell>
        </row>
        <row r="63">
          <cell r="B63">
            <v>891.41899999999998</v>
          </cell>
          <cell r="C63">
            <v>890.03499999999985</v>
          </cell>
          <cell r="D63">
            <v>879.84499999999991</v>
          </cell>
          <cell r="E63">
            <v>895.85999999999979</v>
          </cell>
          <cell r="F63">
            <v>953.51800000000014</v>
          </cell>
          <cell r="G63">
            <v>1139.1509999999998</v>
          </cell>
          <cell r="H63">
            <v>1348.35</v>
          </cell>
          <cell r="I63">
            <v>1495.8950000000002</v>
          </cell>
          <cell r="J63">
            <v>1563.078</v>
          </cell>
          <cell r="K63">
            <v>1591.943</v>
          </cell>
          <cell r="L63">
            <v>1590.8229999999999</v>
          </cell>
          <cell r="M63">
            <v>1585.1290000000001</v>
          </cell>
          <cell r="N63">
            <v>1582.806</v>
          </cell>
          <cell r="O63">
            <v>1560.498</v>
          </cell>
          <cell r="P63">
            <v>1516.7819999999999</v>
          </cell>
          <cell r="Q63">
            <v>1449.5540000000001</v>
          </cell>
          <cell r="R63">
            <v>1416.0540000000003</v>
          </cell>
          <cell r="S63">
            <v>1398.2789999999998</v>
          </cell>
          <cell r="T63">
            <v>1412.0809999999999</v>
          </cell>
          <cell r="U63">
            <v>1344.8400000000001</v>
          </cell>
          <cell r="V63">
            <v>1268.7889999999998</v>
          </cell>
          <cell r="W63">
            <v>1181.2429999999997</v>
          </cell>
          <cell r="X63">
            <v>1134.0440000000003</v>
          </cell>
          <cell r="Y63">
            <v>1081.8509999999999</v>
          </cell>
        </row>
        <row r="64">
          <cell r="B64">
            <v>2289.1190000000001</v>
          </cell>
          <cell r="C64">
            <v>2186.549</v>
          </cell>
          <cell r="D64">
            <v>2107.2829999999999</v>
          </cell>
          <cell r="E64">
            <v>2096.4879999999998</v>
          </cell>
          <cell r="F64">
            <v>2132.174</v>
          </cell>
          <cell r="G64">
            <v>2399.3130000000001</v>
          </cell>
          <cell r="H64">
            <v>2757.7989999999995</v>
          </cell>
          <cell r="I64">
            <v>3095.7100000000005</v>
          </cell>
          <cell r="J64">
            <v>3409.3169999999996</v>
          </cell>
          <cell r="K64">
            <v>3574.9359999999997</v>
          </cell>
          <cell r="L64">
            <v>3620.6759999999995</v>
          </cell>
          <cell r="M64">
            <v>3684.9859999999999</v>
          </cell>
          <cell r="N64">
            <v>3668.8329999999996</v>
          </cell>
          <cell r="O64">
            <v>3506.4040000000005</v>
          </cell>
          <cell r="P64">
            <v>3362.2440000000006</v>
          </cell>
          <cell r="Q64">
            <v>3249.8709999999992</v>
          </cell>
          <cell r="R64">
            <v>3283.8579999999997</v>
          </cell>
          <cell r="S64">
            <v>3492.3370000000004</v>
          </cell>
          <cell r="T64">
            <v>3955.6440000000002</v>
          </cell>
          <cell r="U64">
            <v>4071.5859999999998</v>
          </cell>
          <cell r="V64">
            <v>3787.951</v>
          </cell>
          <cell r="W64">
            <v>3371.5250000000001</v>
          </cell>
          <cell r="X64">
            <v>3002.1410000000005</v>
          </cell>
          <cell r="Y64">
            <v>2586.9190000000003</v>
          </cell>
        </row>
        <row r="65">
          <cell r="C65">
            <v>110</v>
          </cell>
          <cell r="D65">
            <v>110</v>
          </cell>
          <cell r="E65">
            <v>110</v>
          </cell>
          <cell r="F65">
            <v>110</v>
          </cell>
        </row>
        <row r="66">
          <cell r="B66">
            <v>100.5</v>
          </cell>
          <cell r="C66">
            <v>100</v>
          </cell>
          <cell r="D66">
            <v>91.5</v>
          </cell>
          <cell r="E66">
            <v>91</v>
          </cell>
          <cell r="F66">
            <v>93</v>
          </cell>
          <cell r="G66">
            <v>116</v>
          </cell>
          <cell r="H66">
            <v>135.5</v>
          </cell>
          <cell r="I66">
            <v>125</v>
          </cell>
          <cell r="J66">
            <v>123.5</v>
          </cell>
          <cell r="K66">
            <v>123.5</v>
          </cell>
          <cell r="L66">
            <v>112</v>
          </cell>
          <cell r="M66">
            <v>108.5</v>
          </cell>
          <cell r="N66">
            <v>111.5</v>
          </cell>
          <cell r="O66">
            <v>118.5</v>
          </cell>
          <cell r="P66">
            <v>126</v>
          </cell>
          <cell r="Q66">
            <v>124</v>
          </cell>
          <cell r="R66">
            <v>128</v>
          </cell>
          <cell r="S66">
            <v>141</v>
          </cell>
          <cell r="T66">
            <v>152</v>
          </cell>
          <cell r="U66">
            <v>158.5</v>
          </cell>
          <cell r="V66">
            <v>141.5</v>
          </cell>
          <cell r="W66">
            <v>137.5</v>
          </cell>
          <cell r="X66">
            <v>138</v>
          </cell>
          <cell r="Y66">
            <v>122.5</v>
          </cell>
        </row>
        <row r="70">
          <cell r="B70">
            <v>301</v>
          </cell>
          <cell r="C70">
            <v>286</v>
          </cell>
          <cell r="D70">
            <v>286</v>
          </cell>
          <cell r="E70">
            <v>286</v>
          </cell>
          <cell r="F70">
            <v>286</v>
          </cell>
          <cell r="G70">
            <v>256</v>
          </cell>
          <cell r="H70">
            <v>185</v>
          </cell>
          <cell r="I70">
            <v>165</v>
          </cell>
          <cell r="J70">
            <v>197</v>
          </cell>
          <cell r="K70">
            <v>211</v>
          </cell>
          <cell r="L70">
            <v>207</v>
          </cell>
          <cell r="M70">
            <v>240</v>
          </cell>
          <cell r="N70">
            <v>240</v>
          </cell>
          <cell r="O70">
            <v>240</v>
          </cell>
          <cell r="P70">
            <v>243</v>
          </cell>
          <cell r="Q70">
            <v>243</v>
          </cell>
          <cell r="R70">
            <v>243</v>
          </cell>
          <cell r="S70">
            <v>228</v>
          </cell>
          <cell r="T70">
            <v>221</v>
          </cell>
          <cell r="U70">
            <v>223</v>
          </cell>
          <cell r="V70">
            <v>230</v>
          </cell>
          <cell r="W70">
            <v>280</v>
          </cell>
          <cell r="X70">
            <v>265</v>
          </cell>
          <cell r="Y70">
            <v>256</v>
          </cell>
        </row>
        <row r="71">
          <cell r="B71">
            <v>97</v>
          </cell>
          <cell r="C71">
            <v>99</v>
          </cell>
          <cell r="D71">
            <v>87</v>
          </cell>
          <cell r="E71">
            <v>87</v>
          </cell>
          <cell r="F71">
            <v>87</v>
          </cell>
          <cell r="G71">
            <v>87</v>
          </cell>
          <cell r="H71">
            <v>126</v>
          </cell>
          <cell r="I71">
            <v>174</v>
          </cell>
          <cell r="J71">
            <v>182</v>
          </cell>
          <cell r="K71">
            <v>218</v>
          </cell>
          <cell r="L71">
            <v>229</v>
          </cell>
          <cell r="M71">
            <v>227</v>
          </cell>
          <cell r="N71">
            <v>215</v>
          </cell>
          <cell r="O71">
            <v>242</v>
          </cell>
          <cell r="P71">
            <v>201</v>
          </cell>
          <cell r="Q71">
            <v>222</v>
          </cell>
          <cell r="R71">
            <v>200</v>
          </cell>
          <cell r="S71">
            <v>214</v>
          </cell>
          <cell r="T71">
            <v>221</v>
          </cell>
          <cell r="U71">
            <v>231</v>
          </cell>
          <cell r="V71">
            <v>225</v>
          </cell>
          <cell r="W71">
            <v>179</v>
          </cell>
          <cell r="X71">
            <v>169</v>
          </cell>
          <cell r="Y71">
            <v>133</v>
          </cell>
        </row>
        <row r="72">
          <cell r="I72">
            <v>234.6</v>
          </cell>
          <cell r="J72">
            <v>276.10000000000002</v>
          </cell>
          <cell r="K72">
            <v>328.7</v>
          </cell>
          <cell r="L72">
            <v>286.2</v>
          </cell>
          <cell r="M72">
            <v>192.9</v>
          </cell>
          <cell r="N72">
            <v>258</v>
          </cell>
          <cell r="O72">
            <v>313</v>
          </cell>
          <cell r="P72">
            <v>277.89999999999998</v>
          </cell>
          <cell r="Q72">
            <v>332.2</v>
          </cell>
          <cell r="R72">
            <v>217.7</v>
          </cell>
          <cell r="S72">
            <v>135.6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465.9</v>
          </cell>
          <cell r="M74">
            <v>353.6</v>
          </cell>
          <cell r="N74">
            <v>190.5</v>
          </cell>
          <cell r="O74">
            <v>382.4</v>
          </cell>
          <cell r="P74">
            <v>500</v>
          </cell>
          <cell r="Q74">
            <v>500</v>
          </cell>
          <cell r="R74">
            <v>461.7</v>
          </cell>
          <cell r="S74">
            <v>500</v>
          </cell>
          <cell r="T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154.12</v>
          </cell>
          <cell r="C7">
            <v>154.12</v>
          </cell>
          <cell r="D7">
            <v>150.88</v>
          </cell>
          <cell r="E7">
            <v>150</v>
          </cell>
          <cell r="F7">
            <v>150.19999999999999</v>
          </cell>
          <cell r="G7">
            <v>173.12</v>
          </cell>
          <cell r="H7">
            <v>236.73</v>
          </cell>
          <cell r="I7">
            <v>286.77999999999997</v>
          </cell>
          <cell r="J7">
            <v>306.42</v>
          </cell>
          <cell r="K7">
            <v>290.06</v>
          </cell>
          <cell r="L7">
            <v>259.67</v>
          </cell>
          <cell r="M7">
            <v>244.22</v>
          </cell>
          <cell r="N7">
            <v>228</v>
          </cell>
          <cell r="O7">
            <v>228</v>
          </cell>
          <cell r="P7">
            <v>229.83</v>
          </cell>
          <cell r="Q7">
            <v>241.28</v>
          </cell>
          <cell r="R7">
            <v>244.53</v>
          </cell>
          <cell r="S7">
            <v>274.01</v>
          </cell>
          <cell r="T7">
            <v>315.3</v>
          </cell>
          <cell r="U7">
            <v>320.04000000000002</v>
          </cell>
          <cell r="V7">
            <v>290</v>
          </cell>
          <cell r="W7">
            <v>245.08</v>
          </cell>
          <cell r="X7">
            <v>227.36</v>
          </cell>
          <cell r="Y7">
            <v>205.03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KORINTHOS_POWER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ATTIKI_GSC</v>
          </cell>
        </row>
        <row r="43">
          <cell r="A43" t="str">
            <v>AYEN_ENERGIJA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EVN_TRADING_SEE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INTERENERGO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PPC</v>
          </cell>
        </row>
        <row r="66">
          <cell r="A66" t="str">
            <v>SENTRADE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44485</v>
          </cell>
        </row>
        <row r="4">
          <cell r="B4">
            <v>44485</v>
          </cell>
        </row>
        <row r="5">
          <cell r="B5">
            <v>44485</v>
          </cell>
        </row>
        <row r="6">
          <cell r="B6">
            <v>44485</v>
          </cell>
        </row>
        <row r="7">
          <cell r="B7">
            <v>44485</v>
          </cell>
        </row>
        <row r="8">
          <cell r="B8">
            <v>44485</v>
          </cell>
        </row>
        <row r="9">
          <cell r="B9">
            <v>44485</v>
          </cell>
        </row>
        <row r="10">
          <cell r="B10">
            <v>44485</v>
          </cell>
        </row>
        <row r="11">
          <cell r="B11">
            <v>44485</v>
          </cell>
        </row>
        <row r="12">
          <cell r="B12">
            <v>44485</v>
          </cell>
        </row>
        <row r="13">
          <cell r="B13">
            <v>44485</v>
          </cell>
        </row>
        <row r="14">
          <cell r="B14">
            <v>44485</v>
          </cell>
        </row>
        <row r="15">
          <cell r="B15">
            <v>44485</v>
          </cell>
        </row>
        <row r="16">
          <cell r="B16">
            <v>44485</v>
          </cell>
        </row>
      </sheetData>
      <sheetData sheetId="41">
        <row r="2">
          <cell r="C2">
            <v>44488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5103.7160000000013</v>
      </c>
      <c r="C4" s="18">
        <v>5106.4510000000018</v>
      </c>
      <c r="D4" s="18">
        <v>5001.4850000000006</v>
      </c>
      <c r="E4" s="18">
        <v>5000.3979999999992</v>
      </c>
      <c r="F4" s="18">
        <v>5104.4689999999991</v>
      </c>
      <c r="G4" s="18">
        <v>5404.0449999999992</v>
      </c>
      <c r="H4" s="18">
        <v>5949.5879999999997</v>
      </c>
      <c r="I4" s="18">
        <v>6681.8369999999995</v>
      </c>
      <c r="J4" s="18">
        <v>7097.0469999999987</v>
      </c>
      <c r="K4" s="18">
        <v>7319.3500000000013</v>
      </c>
      <c r="L4" s="18">
        <v>7275.9570000000012</v>
      </c>
      <c r="M4" s="18">
        <v>7162.8100000000013</v>
      </c>
      <c r="N4" s="18">
        <v>7040.119999999999</v>
      </c>
      <c r="O4" s="18">
        <v>7137.9160000000002</v>
      </c>
      <c r="P4" s="18">
        <v>7013.8119999999999</v>
      </c>
      <c r="Q4" s="18">
        <v>6915.5320000000002</v>
      </c>
      <c r="R4" s="18">
        <v>6744.8900000000012</v>
      </c>
      <c r="S4" s="18">
        <v>6910.755000000001</v>
      </c>
      <c r="T4" s="18">
        <v>7255.8270000000002</v>
      </c>
      <c r="U4" s="18">
        <v>6828.2219999999998</v>
      </c>
      <c r="V4" s="18">
        <v>6969.3770000000004</v>
      </c>
      <c r="W4" s="18">
        <v>6463.1280000000006</v>
      </c>
      <c r="X4" s="18">
        <v>6113.6460000000006</v>
      </c>
      <c r="Y4" s="18">
        <v>5630.4659999999994</v>
      </c>
      <c r="Z4" s="19"/>
      <c r="AA4" s="20">
        <f>SUM(B4:Z4)</f>
        <v>153230.84400000001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154.12</v>
      </c>
      <c r="C7" s="28">
        <v>154.12</v>
      </c>
      <c r="D7" s="28">
        <v>150.88</v>
      </c>
      <c r="E7" s="28">
        <v>150</v>
      </c>
      <c r="F7" s="28">
        <v>150.19999999999999</v>
      </c>
      <c r="G7" s="28">
        <v>173.12</v>
      </c>
      <c r="H7" s="28">
        <v>236.73</v>
      </c>
      <c r="I7" s="28">
        <v>286.77999999999997</v>
      </c>
      <c r="J7" s="28">
        <v>306.42</v>
      </c>
      <c r="K7" s="28">
        <v>290.06</v>
      </c>
      <c r="L7" s="28">
        <v>259.67</v>
      </c>
      <c r="M7" s="28">
        <v>244.22</v>
      </c>
      <c r="N7" s="28">
        <v>228</v>
      </c>
      <c r="O7" s="28">
        <v>228</v>
      </c>
      <c r="P7" s="28">
        <v>229.83</v>
      </c>
      <c r="Q7" s="28">
        <v>241.28</v>
      </c>
      <c r="R7" s="28">
        <v>244.53</v>
      </c>
      <c r="S7" s="28">
        <v>274.01</v>
      </c>
      <c r="T7" s="28">
        <v>315.3</v>
      </c>
      <c r="U7" s="28">
        <v>320.04000000000002</v>
      </c>
      <c r="V7" s="28">
        <v>290</v>
      </c>
      <c r="W7" s="28">
        <v>245.08</v>
      </c>
      <c r="X7" s="28">
        <v>227.36</v>
      </c>
      <c r="Y7" s="28">
        <v>205.03</v>
      </c>
      <c r="Z7" s="29"/>
      <c r="AA7" s="30">
        <f>IF(SUM(GR_MAINLAND_MCP_SUM_SELL)&lt;&gt;0,AVERAGEIF(GR_MAINLAND_MCP_SUM_SELL,"&lt;&gt;"""),"")</f>
        <v>233.5325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740</v>
      </c>
      <c r="C10" s="42">
        <v>740</v>
      </c>
      <c r="D10" s="42">
        <v>740</v>
      </c>
      <c r="E10" s="42">
        <v>740</v>
      </c>
      <c r="F10" s="42">
        <v>740</v>
      </c>
      <c r="G10" s="42">
        <v>780</v>
      </c>
      <c r="H10" s="42">
        <v>825</v>
      </c>
      <c r="I10" s="42">
        <v>825</v>
      </c>
      <c r="J10" s="42">
        <v>825</v>
      </c>
      <c r="K10" s="42">
        <v>825</v>
      </c>
      <c r="L10" s="42">
        <v>825</v>
      </c>
      <c r="M10" s="42">
        <v>825</v>
      </c>
      <c r="N10" s="42">
        <v>825</v>
      </c>
      <c r="O10" s="42">
        <v>825</v>
      </c>
      <c r="P10" s="42">
        <v>825</v>
      </c>
      <c r="Q10" s="42">
        <v>825</v>
      </c>
      <c r="R10" s="42">
        <v>825</v>
      </c>
      <c r="S10" s="42">
        <v>825</v>
      </c>
      <c r="T10" s="42">
        <v>825</v>
      </c>
      <c r="U10" s="42">
        <v>825</v>
      </c>
      <c r="V10" s="42">
        <v>825</v>
      </c>
      <c r="W10" s="42">
        <v>825</v>
      </c>
      <c r="X10" s="42">
        <v>825</v>
      </c>
      <c r="Y10" s="42">
        <v>780</v>
      </c>
      <c r="Z10" s="43"/>
      <c r="AA10" s="44">
        <f>SUM(B10:Z10)</f>
        <v>19285</v>
      </c>
    </row>
    <row r="11" spans="1:27" ht="24.95" customHeight="1" x14ac:dyDescent="0.2">
      <c r="A11" s="45" t="s">
        <v>7</v>
      </c>
      <c r="B11" s="46">
        <v>2559.2290000000003</v>
      </c>
      <c r="C11" s="47">
        <v>2356.1330000000003</v>
      </c>
      <c r="D11" s="47">
        <v>2169.3780000000002</v>
      </c>
      <c r="E11" s="47">
        <v>2105.058</v>
      </c>
      <c r="F11" s="47">
        <v>2165.1559999999999</v>
      </c>
      <c r="G11" s="47">
        <v>2786.2460000000001</v>
      </c>
      <c r="H11" s="47">
        <v>3524.51</v>
      </c>
      <c r="I11" s="47">
        <v>3675.5770000000002</v>
      </c>
      <c r="J11" s="47">
        <v>3748.8620000000001</v>
      </c>
      <c r="K11" s="47">
        <v>3829.6260000000002</v>
      </c>
      <c r="L11" s="47">
        <v>3708.1760000000004</v>
      </c>
      <c r="M11" s="47">
        <v>3648.9610000000002</v>
      </c>
      <c r="N11" s="47">
        <v>3630.9610000000002</v>
      </c>
      <c r="O11" s="47">
        <v>3627.9610000000002</v>
      </c>
      <c r="P11" s="47">
        <v>3664.5150000000003</v>
      </c>
      <c r="Q11" s="47">
        <v>3688.433</v>
      </c>
      <c r="R11" s="47">
        <v>3650.1959999999999</v>
      </c>
      <c r="S11" s="47">
        <v>3900.232</v>
      </c>
      <c r="T11" s="47">
        <v>3944.8050000000003</v>
      </c>
      <c r="U11" s="47">
        <v>3951.056</v>
      </c>
      <c r="V11" s="47">
        <v>3956.6779999999999</v>
      </c>
      <c r="W11" s="47">
        <v>3841.7110000000002</v>
      </c>
      <c r="X11" s="47">
        <v>3584.14</v>
      </c>
      <c r="Y11" s="47">
        <v>3179.578</v>
      </c>
      <c r="Z11" s="48"/>
      <c r="AA11" s="49">
        <f>SUM(B11:Z11)</f>
        <v>80897.178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>
        <v>26</v>
      </c>
      <c r="G12" s="47">
        <v>26</v>
      </c>
      <c r="H12" s="47">
        <v>350</v>
      </c>
      <c r="I12" s="47">
        <v>881.50299999999993</v>
      </c>
      <c r="J12" s="47">
        <v>864.04</v>
      </c>
      <c r="K12" s="47">
        <v>618</v>
      </c>
      <c r="L12" s="47">
        <v>418.827</v>
      </c>
      <c r="M12" s="47">
        <v>260</v>
      </c>
      <c r="N12" s="47">
        <v>146</v>
      </c>
      <c r="O12" s="47">
        <v>350</v>
      </c>
      <c r="P12" s="47">
        <v>408.54500000000002</v>
      </c>
      <c r="Q12" s="47">
        <v>641.90200000000004</v>
      </c>
      <c r="R12" s="47">
        <v>980.70900000000006</v>
      </c>
      <c r="S12" s="47">
        <v>1205.951</v>
      </c>
      <c r="T12" s="47">
        <v>1510.5889999999999</v>
      </c>
      <c r="U12" s="47">
        <v>704</v>
      </c>
      <c r="V12" s="47">
        <v>1051</v>
      </c>
      <c r="W12" s="47">
        <v>580</v>
      </c>
      <c r="X12" s="47">
        <v>176</v>
      </c>
      <c r="Y12" s="47">
        <v>30</v>
      </c>
      <c r="Z12" s="48"/>
      <c r="AA12" s="49">
        <f>SUM(B12:Z12)</f>
        <v>11289.065999999999</v>
      </c>
    </row>
    <row r="13" spans="1:27" ht="24.95" customHeight="1" x14ac:dyDescent="0.2">
      <c r="A13" s="50" t="s">
        <v>9</v>
      </c>
      <c r="B13" s="51">
        <v>806.48700000000008</v>
      </c>
      <c r="C13" s="52">
        <v>811.31799999999998</v>
      </c>
      <c r="D13" s="52">
        <v>816.10699999999997</v>
      </c>
      <c r="E13" s="52">
        <v>823.33999999999992</v>
      </c>
      <c r="F13" s="52">
        <v>834.3130000000001</v>
      </c>
      <c r="G13" s="52">
        <v>842.79900000000043</v>
      </c>
      <c r="H13" s="52">
        <v>835.47800000000018</v>
      </c>
      <c r="I13" s="52">
        <v>1006.7570000000003</v>
      </c>
      <c r="J13" s="52">
        <v>1419.145</v>
      </c>
      <c r="K13" s="52">
        <v>1832.7239999999999</v>
      </c>
      <c r="L13" s="52">
        <v>2104.9539999999997</v>
      </c>
      <c r="M13" s="52">
        <v>2241.8489999999997</v>
      </c>
      <c r="N13" s="52">
        <v>2255.1590000000006</v>
      </c>
      <c r="O13" s="52">
        <v>2153.9549999999999</v>
      </c>
      <c r="P13" s="52">
        <v>1934.7520000000002</v>
      </c>
      <c r="Q13" s="52">
        <v>1577.1969999999999</v>
      </c>
      <c r="R13" s="52">
        <v>1098.9850000000001</v>
      </c>
      <c r="S13" s="52">
        <v>736.57199999999978</v>
      </c>
      <c r="T13" s="52">
        <v>646.23299999999995</v>
      </c>
      <c r="U13" s="52">
        <v>654.36600000000021</v>
      </c>
      <c r="V13" s="52">
        <v>687.29899999999986</v>
      </c>
      <c r="W13" s="52">
        <v>733.04700000000003</v>
      </c>
      <c r="X13" s="52">
        <v>779.60600000000011</v>
      </c>
      <c r="Y13" s="52">
        <v>807.98800000000028</v>
      </c>
      <c r="Z13" s="53"/>
      <c r="AA13" s="54">
        <f>SUM(B13:Z13)</f>
        <v>28440.430000000004</v>
      </c>
    </row>
    <row r="14" spans="1:27" ht="30" customHeight="1" thickBot="1" x14ac:dyDescent="0.25">
      <c r="A14" s="55" t="s">
        <v>10</v>
      </c>
      <c r="B14" s="56">
        <f>IF(LEN(B$2)&gt;0,SUM(B10:B13),"")</f>
        <v>4135.7160000000003</v>
      </c>
      <c r="C14" s="57">
        <f t="shared" ref="C14:Z14" si="0">IF(LEN(C$2)&gt;0,SUM(C10:C13),"")</f>
        <v>3937.451</v>
      </c>
      <c r="D14" s="57">
        <f t="shared" si="0"/>
        <v>3725.4850000000001</v>
      </c>
      <c r="E14" s="57">
        <f t="shared" si="0"/>
        <v>3668.3980000000001</v>
      </c>
      <c r="F14" s="57">
        <f t="shared" si="0"/>
        <v>3765.4690000000001</v>
      </c>
      <c r="G14" s="57">
        <f t="shared" si="0"/>
        <v>4435.0450000000001</v>
      </c>
      <c r="H14" s="57">
        <f t="shared" si="0"/>
        <v>5534.9880000000003</v>
      </c>
      <c r="I14" s="57">
        <f t="shared" si="0"/>
        <v>6388.8370000000004</v>
      </c>
      <c r="J14" s="57">
        <f t="shared" si="0"/>
        <v>6857.0470000000005</v>
      </c>
      <c r="K14" s="57">
        <f t="shared" si="0"/>
        <v>7105.35</v>
      </c>
      <c r="L14" s="57">
        <f t="shared" si="0"/>
        <v>7056.9570000000003</v>
      </c>
      <c r="M14" s="57">
        <f t="shared" si="0"/>
        <v>6975.8099999999995</v>
      </c>
      <c r="N14" s="57">
        <f t="shared" si="0"/>
        <v>6857.1200000000008</v>
      </c>
      <c r="O14" s="57">
        <f t="shared" si="0"/>
        <v>6956.9160000000002</v>
      </c>
      <c r="P14" s="57">
        <f t="shared" si="0"/>
        <v>6832.8120000000008</v>
      </c>
      <c r="Q14" s="57">
        <f t="shared" si="0"/>
        <v>6732.5320000000002</v>
      </c>
      <c r="R14" s="57">
        <f t="shared" si="0"/>
        <v>6554.8899999999994</v>
      </c>
      <c r="S14" s="57">
        <f t="shared" si="0"/>
        <v>6667.7550000000001</v>
      </c>
      <c r="T14" s="57">
        <f t="shared" si="0"/>
        <v>6926.6270000000004</v>
      </c>
      <c r="U14" s="57">
        <f t="shared" si="0"/>
        <v>6134.4220000000005</v>
      </c>
      <c r="V14" s="57">
        <f t="shared" si="0"/>
        <v>6519.9769999999999</v>
      </c>
      <c r="W14" s="57">
        <f t="shared" si="0"/>
        <v>5979.7579999999998</v>
      </c>
      <c r="X14" s="57">
        <f t="shared" si="0"/>
        <v>5364.7459999999992</v>
      </c>
      <c r="Y14" s="57">
        <f t="shared" si="0"/>
        <v>4797.5660000000007</v>
      </c>
      <c r="Z14" s="58" t="str">
        <f t="shared" si="0"/>
        <v/>
      </c>
      <c r="AA14" s="59">
        <f>SUM(AA9:AA13)</f>
        <v>139911.674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820.9</v>
      </c>
      <c r="C25" s="67">
        <v>845.9</v>
      </c>
      <c r="D25" s="67">
        <v>872.9</v>
      </c>
      <c r="E25" s="67">
        <v>881.9</v>
      </c>
      <c r="F25" s="67">
        <v>914.9</v>
      </c>
      <c r="G25" s="67">
        <v>881.9</v>
      </c>
      <c r="H25" s="67">
        <v>857.9</v>
      </c>
      <c r="I25" s="67">
        <v>977.9</v>
      </c>
      <c r="J25" s="67">
        <v>1275.9000000000001</v>
      </c>
      <c r="K25" s="67">
        <v>1546.9</v>
      </c>
      <c r="L25" s="67">
        <v>1753.9</v>
      </c>
      <c r="M25" s="67">
        <v>1863.9</v>
      </c>
      <c r="N25" s="67">
        <v>1882.9</v>
      </c>
      <c r="O25" s="67">
        <v>1809.9</v>
      </c>
      <c r="P25" s="67">
        <v>1691.9</v>
      </c>
      <c r="Q25" s="67">
        <v>1453.9</v>
      </c>
      <c r="R25" s="67">
        <v>1099.9000000000001</v>
      </c>
      <c r="S25" s="67">
        <v>886.9</v>
      </c>
      <c r="T25" s="67">
        <v>1223.9000000000001</v>
      </c>
      <c r="U25" s="67">
        <v>1153.9000000000001</v>
      </c>
      <c r="V25" s="67">
        <v>1017.9</v>
      </c>
      <c r="W25" s="67">
        <v>829.9</v>
      </c>
      <c r="X25" s="67">
        <v>781.9</v>
      </c>
      <c r="Y25" s="67">
        <v>793.9</v>
      </c>
      <c r="Z25" s="68"/>
      <c r="AA25" s="69">
        <f>SUM(B25:Z25)</f>
        <v>28121.600000000013</v>
      </c>
    </row>
    <row r="26" spans="1:27" ht="24.95" customHeight="1" x14ac:dyDescent="0.2">
      <c r="A26" s="70" t="s">
        <v>20</v>
      </c>
      <c r="B26" s="71">
        <v>889.81600000000003</v>
      </c>
      <c r="C26" s="72">
        <v>1037.5509999999999</v>
      </c>
      <c r="D26" s="72">
        <v>955.58500000000004</v>
      </c>
      <c r="E26" s="72">
        <v>945.49800000000005</v>
      </c>
      <c r="F26" s="72">
        <v>1016.569</v>
      </c>
      <c r="G26" s="72">
        <v>1415.145</v>
      </c>
      <c r="H26" s="72">
        <v>2080.0880000000002</v>
      </c>
      <c r="I26" s="72">
        <v>2620.9369999999999</v>
      </c>
      <c r="J26" s="72">
        <v>2658.1469999999999</v>
      </c>
      <c r="K26" s="72">
        <v>2519.4499999999998</v>
      </c>
      <c r="L26" s="72">
        <v>2254.0569999999998</v>
      </c>
      <c r="M26" s="72">
        <v>2103.91</v>
      </c>
      <c r="N26" s="72">
        <v>1962.22</v>
      </c>
      <c r="O26" s="72">
        <v>2133.0160000000001</v>
      </c>
      <c r="P26" s="72">
        <v>2126.9119999999998</v>
      </c>
      <c r="Q26" s="72">
        <v>2226.6320000000001</v>
      </c>
      <c r="R26" s="72">
        <v>2409.9899999999998</v>
      </c>
      <c r="S26" s="72">
        <v>2690.855</v>
      </c>
      <c r="T26" s="72">
        <v>2596.7269999999999</v>
      </c>
      <c r="U26" s="72">
        <v>1875.5219999999999</v>
      </c>
      <c r="V26" s="72">
        <v>2428.0770000000002</v>
      </c>
      <c r="W26" s="72">
        <v>2178.328</v>
      </c>
      <c r="X26" s="72">
        <v>1754.846</v>
      </c>
      <c r="Y26" s="72">
        <v>1385.6659999999999</v>
      </c>
      <c r="Z26" s="73"/>
      <c r="AA26" s="74">
        <f>SUM(B26:Z26)</f>
        <v>46265.543999999994</v>
      </c>
    </row>
    <row r="27" spans="1:27" ht="24.95" customHeight="1" x14ac:dyDescent="0.2">
      <c r="A27" s="77" t="s">
        <v>21</v>
      </c>
      <c r="B27" s="75">
        <v>2825</v>
      </c>
      <c r="C27" s="76">
        <v>2655</v>
      </c>
      <c r="D27" s="76">
        <v>2605</v>
      </c>
      <c r="E27" s="76">
        <v>2605</v>
      </c>
      <c r="F27" s="76">
        <v>2605</v>
      </c>
      <c r="G27" s="76">
        <v>2765</v>
      </c>
      <c r="H27" s="76">
        <v>2985</v>
      </c>
      <c r="I27" s="76">
        <v>3083</v>
      </c>
      <c r="J27" s="76">
        <v>3163</v>
      </c>
      <c r="K27" s="76">
        <v>3253</v>
      </c>
      <c r="L27" s="76">
        <v>3268</v>
      </c>
      <c r="M27" s="76">
        <v>3195</v>
      </c>
      <c r="N27" s="76">
        <v>3195</v>
      </c>
      <c r="O27" s="76">
        <v>3195</v>
      </c>
      <c r="P27" s="76">
        <v>3195</v>
      </c>
      <c r="Q27" s="76">
        <v>3235</v>
      </c>
      <c r="R27" s="76">
        <v>3235</v>
      </c>
      <c r="S27" s="76">
        <v>3333</v>
      </c>
      <c r="T27" s="76">
        <v>3333</v>
      </c>
      <c r="U27" s="76">
        <v>3333</v>
      </c>
      <c r="V27" s="76">
        <v>3333</v>
      </c>
      <c r="W27" s="76">
        <v>3235</v>
      </c>
      <c r="X27" s="76">
        <v>3117</v>
      </c>
      <c r="Y27" s="76">
        <v>2935</v>
      </c>
      <c r="Z27" s="78"/>
      <c r="AA27" s="79">
        <f>SUM(B27:Z27)</f>
        <v>73681</v>
      </c>
    </row>
    <row r="28" spans="1:27" ht="30" customHeight="1" thickBot="1" x14ac:dyDescent="0.25">
      <c r="A28" s="55" t="s">
        <v>22</v>
      </c>
      <c r="B28" s="56">
        <f>IF(LEN(B$2)&gt;0,SUM(B25:B27),"")</f>
        <v>4535.7160000000003</v>
      </c>
      <c r="C28" s="57">
        <f t="shared" ref="C28:Z28" si="2">IF(LEN(C$2)&gt;0,SUM(C25:C27),"")</f>
        <v>4538.451</v>
      </c>
      <c r="D28" s="57">
        <f t="shared" si="2"/>
        <v>4433.4850000000006</v>
      </c>
      <c r="E28" s="57">
        <f t="shared" si="2"/>
        <v>4432.3980000000001</v>
      </c>
      <c r="F28" s="57">
        <f t="shared" si="2"/>
        <v>4536.4690000000001</v>
      </c>
      <c r="G28" s="57">
        <f t="shared" si="2"/>
        <v>5062.0450000000001</v>
      </c>
      <c r="H28" s="57">
        <f t="shared" si="2"/>
        <v>5922.9880000000003</v>
      </c>
      <c r="I28" s="57">
        <f t="shared" si="2"/>
        <v>6681.8369999999995</v>
      </c>
      <c r="J28" s="57">
        <f t="shared" si="2"/>
        <v>7097.0470000000005</v>
      </c>
      <c r="K28" s="57">
        <f t="shared" si="2"/>
        <v>7319.35</v>
      </c>
      <c r="L28" s="57">
        <f t="shared" si="2"/>
        <v>7275.9570000000003</v>
      </c>
      <c r="M28" s="57">
        <f t="shared" si="2"/>
        <v>7162.8099999999995</v>
      </c>
      <c r="N28" s="57">
        <f t="shared" si="2"/>
        <v>7040.12</v>
      </c>
      <c r="O28" s="57">
        <f t="shared" si="2"/>
        <v>7137.9160000000002</v>
      </c>
      <c r="P28" s="57">
        <f t="shared" si="2"/>
        <v>7013.8119999999999</v>
      </c>
      <c r="Q28" s="57">
        <f t="shared" si="2"/>
        <v>6915.5320000000002</v>
      </c>
      <c r="R28" s="57">
        <f t="shared" si="2"/>
        <v>6744.8899999999994</v>
      </c>
      <c r="S28" s="57">
        <f t="shared" si="2"/>
        <v>6910.7550000000001</v>
      </c>
      <c r="T28" s="57">
        <f t="shared" si="2"/>
        <v>7153.6270000000004</v>
      </c>
      <c r="U28" s="57">
        <f t="shared" si="2"/>
        <v>6362.4220000000005</v>
      </c>
      <c r="V28" s="57">
        <f t="shared" si="2"/>
        <v>6778.9770000000008</v>
      </c>
      <c r="W28" s="57">
        <f t="shared" si="2"/>
        <v>6243.2280000000001</v>
      </c>
      <c r="X28" s="57">
        <f t="shared" si="2"/>
        <v>5653.7460000000001</v>
      </c>
      <c r="Y28" s="57">
        <f t="shared" si="2"/>
        <v>5114.5659999999998</v>
      </c>
      <c r="Z28" s="58" t="str">
        <f t="shared" si="2"/>
        <v/>
      </c>
      <c r="AA28" s="59">
        <f>SUM(AA25:AA27)</f>
        <v>148068.144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174</v>
      </c>
      <c r="C31" s="90">
        <v>317</v>
      </c>
      <c r="D31" s="90">
        <v>399</v>
      </c>
      <c r="E31" s="90">
        <v>419</v>
      </c>
      <c r="F31" s="90">
        <v>423</v>
      </c>
      <c r="G31" s="90">
        <v>333</v>
      </c>
      <c r="H31" s="90">
        <v>260</v>
      </c>
      <c r="I31" s="90">
        <v>81</v>
      </c>
      <c r="J31" s="90">
        <v>78</v>
      </c>
      <c r="K31" s="90">
        <v>81</v>
      </c>
      <c r="L31" s="90">
        <v>81</v>
      </c>
      <c r="M31" s="90">
        <v>55</v>
      </c>
      <c r="N31" s="90">
        <v>55</v>
      </c>
      <c r="O31" s="90">
        <v>55</v>
      </c>
      <c r="P31" s="90">
        <v>55</v>
      </c>
      <c r="Q31" s="90">
        <v>55</v>
      </c>
      <c r="R31" s="90">
        <v>55</v>
      </c>
      <c r="S31" s="90">
        <v>96</v>
      </c>
      <c r="T31" s="90">
        <v>96</v>
      </c>
      <c r="U31" s="90">
        <v>96</v>
      </c>
      <c r="V31" s="90">
        <v>96</v>
      </c>
      <c r="W31" s="90">
        <v>55</v>
      </c>
      <c r="X31" s="90">
        <v>55</v>
      </c>
      <c r="Y31" s="90">
        <v>62</v>
      </c>
      <c r="Z31" s="91"/>
      <c r="AA31" s="69">
        <f t="shared" ref="AA31:AA36" si="3">SUM(B31:Z31)</f>
        <v>3532</v>
      </c>
    </row>
    <row r="32" spans="1:27" ht="24.95" customHeight="1" x14ac:dyDescent="0.2">
      <c r="A32" s="92" t="s">
        <v>25</v>
      </c>
      <c r="B32" s="93">
        <v>126</v>
      </c>
      <c r="C32" s="94">
        <v>184</v>
      </c>
      <c r="D32" s="94">
        <v>209</v>
      </c>
      <c r="E32" s="94">
        <v>245</v>
      </c>
      <c r="F32" s="94">
        <v>248</v>
      </c>
      <c r="G32" s="94">
        <v>194</v>
      </c>
      <c r="H32" s="94">
        <v>28</v>
      </c>
      <c r="I32" s="94">
        <v>112</v>
      </c>
      <c r="J32" s="94">
        <v>62</v>
      </c>
      <c r="K32" s="94">
        <v>33</v>
      </c>
      <c r="L32" s="94">
        <v>38</v>
      </c>
      <c r="M32" s="94">
        <v>32</v>
      </c>
      <c r="N32" s="94">
        <v>28</v>
      </c>
      <c r="O32" s="94">
        <v>26</v>
      </c>
      <c r="P32" s="94">
        <v>26</v>
      </c>
      <c r="Q32" s="94">
        <v>28</v>
      </c>
      <c r="R32" s="94">
        <v>35</v>
      </c>
      <c r="S32" s="94">
        <v>47</v>
      </c>
      <c r="T32" s="94">
        <v>31</v>
      </c>
      <c r="U32" s="94">
        <v>32</v>
      </c>
      <c r="V32" s="94">
        <v>63</v>
      </c>
      <c r="W32" s="94">
        <v>108.47</v>
      </c>
      <c r="X32" s="94">
        <v>134</v>
      </c>
      <c r="Y32" s="94">
        <v>155</v>
      </c>
      <c r="Z32" s="95"/>
      <c r="AA32" s="74">
        <f t="shared" si="3"/>
        <v>2224.4700000000003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392</v>
      </c>
      <c r="H33" s="94">
        <v>76.599999999999994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152.19999999999999</v>
      </c>
      <c r="U33" s="94">
        <v>234.6</v>
      </c>
      <c r="V33" s="94">
        <v>240.4</v>
      </c>
      <c r="W33" s="94">
        <v>269.89999999999998</v>
      </c>
      <c r="X33" s="94">
        <v>509.9</v>
      </c>
      <c r="Y33" s="94">
        <v>565.9</v>
      </c>
      <c r="Z33" s="95"/>
      <c r="AA33" s="74">
        <f t="shared" si="3"/>
        <v>6081.4999999999991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281.2</v>
      </c>
      <c r="V35" s="94"/>
      <c r="W35" s="94"/>
      <c r="X35" s="94"/>
      <c r="Y35" s="94"/>
      <c r="Z35" s="95"/>
      <c r="AA35" s="74">
        <f t="shared" si="3"/>
        <v>281.2</v>
      </c>
    </row>
    <row r="36" spans="1:27" ht="30" customHeight="1" thickBot="1" x14ac:dyDescent="0.25">
      <c r="A36" s="81" t="s">
        <v>29</v>
      </c>
      <c r="B36" s="82">
        <f>IF(LEN(B$2)&gt;0,SUM(B31:B35),"")</f>
        <v>968</v>
      </c>
      <c r="C36" s="83">
        <f t="shared" ref="C36:Z36" si="4">IF(LEN(C$2)&gt;0,SUM(C31:C35),"")</f>
        <v>1169</v>
      </c>
      <c r="D36" s="83">
        <f t="shared" si="4"/>
        <v>1276</v>
      </c>
      <c r="E36" s="83">
        <f t="shared" si="4"/>
        <v>1332</v>
      </c>
      <c r="F36" s="83">
        <f t="shared" si="4"/>
        <v>1339</v>
      </c>
      <c r="G36" s="83">
        <f t="shared" si="4"/>
        <v>969</v>
      </c>
      <c r="H36" s="83">
        <f t="shared" si="4"/>
        <v>414.6</v>
      </c>
      <c r="I36" s="83">
        <f t="shared" si="4"/>
        <v>293</v>
      </c>
      <c r="J36" s="83">
        <f t="shared" si="4"/>
        <v>240</v>
      </c>
      <c r="K36" s="83">
        <f t="shared" si="4"/>
        <v>214</v>
      </c>
      <c r="L36" s="83">
        <f t="shared" si="4"/>
        <v>219</v>
      </c>
      <c r="M36" s="83">
        <f t="shared" si="4"/>
        <v>187</v>
      </c>
      <c r="N36" s="83">
        <f t="shared" si="4"/>
        <v>183</v>
      </c>
      <c r="O36" s="83">
        <f t="shared" si="4"/>
        <v>181</v>
      </c>
      <c r="P36" s="83">
        <f t="shared" si="4"/>
        <v>181</v>
      </c>
      <c r="Q36" s="83">
        <f t="shared" si="4"/>
        <v>183</v>
      </c>
      <c r="R36" s="83">
        <f t="shared" si="4"/>
        <v>190</v>
      </c>
      <c r="S36" s="83">
        <f t="shared" si="4"/>
        <v>243</v>
      </c>
      <c r="T36" s="83">
        <f t="shared" si="4"/>
        <v>329.2</v>
      </c>
      <c r="U36" s="83">
        <f t="shared" si="4"/>
        <v>693.8</v>
      </c>
      <c r="V36" s="83">
        <f t="shared" si="4"/>
        <v>449.4</v>
      </c>
      <c r="W36" s="83">
        <f t="shared" si="4"/>
        <v>483.37</v>
      </c>
      <c r="X36" s="83">
        <f t="shared" si="4"/>
        <v>748.9</v>
      </c>
      <c r="Y36" s="83">
        <f t="shared" si="4"/>
        <v>832.9</v>
      </c>
      <c r="Z36" s="84" t="str">
        <f t="shared" si="4"/>
        <v/>
      </c>
      <c r="AA36" s="85">
        <f t="shared" si="3"/>
        <v>13319.17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568</v>
      </c>
      <c r="E41" s="94">
        <v>568</v>
      </c>
      <c r="F41" s="94">
        <v>568</v>
      </c>
      <c r="G41" s="94">
        <v>342</v>
      </c>
      <c r="H41" s="94">
        <v>26.6</v>
      </c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>
        <v>102.2</v>
      </c>
      <c r="U41" s="94">
        <v>184.6</v>
      </c>
      <c r="V41" s="94">
        <v>190.4</v>
      </c>
      <c r="W41" s="94">
        <v>219.9</v>
      </c>
      <c r="X41" s="94">
        <v>459.9</v>
      </c>
      <c r="Y41" s="94">
        <v>515.9</v>
      </c>
      <c r="Z41" s="95"/>
      <c r="AA41" s="74">
        <f t="shared" si="5"/>
        <v>4881.4999999999991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281.2</v>
      </c>
      <c r="V43" s="94"/>
      <c r="W43" s="94"/>
      <c r="X43" s="94"/>
      <c r="Y43" s="94"/>
      <c r="Z43" s="95"/>
      <c r="AA43" s="74">
        <f t="shared" si="5"/>
        <v>281.2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342</v>
      </c>
      <c r="H44" s="83">
        <f t="shared" si="6"/>
        <v>26.6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102.2</v>
      </c>
      <c r="U44" s="83">
        <f t="shared" si="6"/>
        <v>465.79999999999995</v>
      </c>
      <c r="V44" s="83">
        <f t="shared" si="6"/>
        <v>190.4</v>
      </c>
      <c r="W44" s="83">
        <f t="shared" si="6"/>
        <v>219.9</v>
      </c>
      <c r="X44" s="83">
        <f t="shared" si="6"/>
        <v>459.9</v>
      </c>
      <c r="Y44" s="83">
        <f t="shared" si="6"/>
        <v>515.9</v>
      </c>
      <c r="Z44" s="84" t="str">
        <f t="shared" si="6"/>
        <v/>
      </c>
      <c r="AA44" s="85">
        <f t="shared" si="5"/>
        <v>5162.6999999999989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5103.7160000000003</v>
      </c>
      <c r="C47" s="83">
        <f t="shared" ref="C47:Z47" si="8">IF(LEN(C$2)&gt;0,C14+C22+C36,"")</f>
        <v>5106.451</v>
      </c>
      <c r="D47" s="83">
        <f t="shared" si="8"/>
        <v>5001.4850000000006</v>
      </c>
      <c r="E47" s="83">
        <f t="shared" si="8"/>
        <v>5000.3980000000001</v>
      </c>
      <c r="F47" s="83">
        <f t="shared" si="8"/>
        <v>5104.4690000000001</v>
      </c>
      <c r="G47" s="83">
        <f t="shared" si="8"/>
        <v>5404.0450000000001</v>
      </c>
      <c r="H47" s="83">
        <f t="shared" si="8"/>
        <v>5949.5880000000006</v>
      </c>
      <c r="I47" s="83">
        <f t="shared" si="8"/>
        <v>6681.8370000000004</v>
      </c>
      <c r="J47" s="83">
        <f t="shared" si="8"/>
        <v>7097.0470000000005</v>
      </c>
      <c r="K47" s="83">
        <f t="shared" si="8"/>
        <v>7319.35</v>
      </c>
      <c r="L47" s="83">
        <f t="shared" si="8"/>
        <v>7275.9570000000003</v>
      </c>
      <c r="M47" s="83">
        <f t="shared" si="8"/>
        <v>7162.8099999999995</v>
      </c>
      <c r="N47" s="83">
        <f t="shared" si="8"/>
        <v>7040.1200000000008</v>
      </c>
      <c r="O47" s="83">
        <f t="shared" si="8"/>
        <v>7137.9160000000002</v>
      </c>
      <c r="P47" s="83">
        <f t="shared" si="8"/>
        <v>7013.8120000000008</v>
      </c>
      <c r="Q47" s="83">
        <f t="shared" si="8"/>
        <v>6915.5320000000002</v>
      </c>
      <c r="R47" s="83">
        <f t="shared" si="8"/>
        <v>6744.8899999999994</v>
      </c>
      <c r="S47" s="83">
        <f t="shared" si="8"/>
        <v>6910.7550000000001</v>
      </c>
      <c r="T47" s="83">
        <f t="shared" si="8"/>
        <v>7255.8270000000002</v>
      </c>
      <c r="U47" s="83">
        <f t="shared" si="8"/>
        <v>6828.2220000000007</v>
      </c>
      <c r="V47" s="83">
        <f t="shared" si="8"/>
        <v>6969.3769999999995</v>
      </c>
      <c r="W47" s="83">
        <f t="shared" si="8"/>
        <v>6463.1279999999997</v>
      </c>
      <c r="X47" s="83">
        <f t="shared" si="8"/>
        <v>6113.6459999999988</v>
      </c>
      <c r="Y47" s="83">
        <f t="shared" si="8"/>
        <v>5630.4660000000003</v>
      </c>
      <c r="Z47" s="84" t="str">
        <f t="shared" si="8"/>
        <v/>
      </c>
      <c r="AA47" s="100">
        <f>SUM(B47:Z47)</f>
        <v>153230.84400000004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5103.7160000000003</v>
      </c>
      <c r="C4" s="18">
        <v>5106.4510000000018</v>
      </c>
      <c r="D4" s="18">
        <v>5001.4850000000006</v>
      </c>
      <c r="E4" s="18">
        <v>5000.3980000000001</v>
      </c>
      <c r="F4" s="18">
        <v>5104.4690000000001</v>
      </c>
      <c r="G4" s="18">
        <v>5404.0280000000012</v>
      </c>
      <c r="H4" s="18">
        <v>5949.5670000000009</v>
      </c>
      <c r="I4" s="18">
        <v>6681.838999999999</v>
      </c>
      <c r="J4" s="18">
        <v>7097.0700000000006</v>
      </c>
      <c r="K4" s="18">
        <v>7319.3090000000002</v>
      </c>
      <c r="L4" s="18">
        <v>7275.9750000000004</v>
      </c>
      <c r="M4" s="18">
        <v>7162.7920000000004</v>
      </c>
      <c r="N4" s="18">
        <v>7040.1259999999993</v>
      </c>
      <c r="O4" s="18">
        <v>7137.8640000000005</v>
      </c>
      <c r="P4" s="18">
        <v>7013.8009999999986</v>
      </c>
      <c r="Q4" s="18">
        <v>6915.5230000000001</v>
      </c>
      <c r="R4" s="18">
        <v>6744.8990000000013</v>
      </c>
      <c r="S4" s="18">
        <v>6910.71</v>
      </c>
      <c r="T4" s="18">
        <v>7255.8170000000009</v>
      </c>
      <c r="U4" s="18">
        <v>6828.1889999999985</v>
      </c>
      <c r="V4" s="18">
        <v>6969.4179999999997</v>
      </c>
      <c r="W4" s="18">
        <v>6463.1249999999982</v>
      </c>
      <c r="X4" s="18">
        <v>6113.6119999999983</v>
      </c>
      <c r="Y4" s="18">
        <v>5630.5070000000005</v>
      </c>
      <c r="Z4" s="19"/>
      <c r="AA4" s="20">
        <f>SUM(B4:Z4)</f>
        <v>153230.69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154.12</v>
      </c>
      <c r="C7" s="28">
        <v>154.12</v>
      </c>
      <c r="D7" s="28">
        <v>150.88</v>
      </c>
      <c r="E7" s="28">
        <v>150</v>
      </c>
      <c r="F7" s="28">
        <v>150.19999999999999</v>
      </c>
      <c r="G7" s="28">
        <v>173.12</v>
      </c>
      <c r="H7" s="28">
        <v>236.73</v>
      </c>
      <c r="I7" s="28">
        <v>286.77999999999997</v>
      </c>
      <c r="J7" s="28">
        <v>306.42</v>
      </c>
      <c r="K7" s="28">
        <v>290.06</v>
      </c>
      <c r="L7" s="28">
        <v>259.67</v>
      </c>
      <c r="M7" s="28">
        <v>244.22</v>
      </c>
      <c r="N7" s="28">
        <v>228</v>
      </c>
      <c r="O7" s="28">
        <v>228</v>
      </c>
      <c r="P7" s="28">
        <v>229.83</v>
      </c>
      <c r="Q7" s="28">
        <v>241.28</v>
      </c>
      <c r="R7" s="28">
        <v>244.53</v>
      </c>
      <c r="S7" s="28">
        <v>274.01</v>
      </c>
      <c r="T7" s="28">
        <v>315.3</v>
      </c>
      <c r="U7" s="28">
        <v>320.04000000000002</v>
      </c>
      <c r="V7" s="28">
        <v>290</v>
      </c>
      <c r="W7" s="28">
        <v>245.08</v>
      </c>
      <c r="X7" s="28">
        <v>227.36</v>
      </c>
      <c r="Y7" s="28">
        <v>205.03</v>
      </c>
      <c r="Z7" s="29"/>
      <c r="AA7" s="30">
        <v>233.5325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924.678</v>
      </c>
      <c r="C17" s="67">
        <v>934.86699999999996</v>
      </c>
      <c r="D17" s="67">
        <v>939.85699999999997</v>
      </c>
      <c r="E17" s="67">
        <v>934.05</v>
      </c>
      <c r="F17" s="67">
        <v>942.77700000000004</v>
      </c>
      <c r="G17" s="67">
        <v>906.56399999999996</v>
      </c>
      <c r="H17" s="67">
        <v>896.91799999999989</v>
      </c>
      <c r="I17" s="67">
        <v>891.6339999999999</v>
      </c>
      <c r="J17" s="67">
        <v>846.07499999999993</v>
      </c>
      <c r="K17" s="67">
        <v>771.2299999999999</v>
      </c>
      <c r="L17" s="67">
        <v>764.37599999999998</v>
      </c>
      <c r="M17" s="67">
        <v>770.67700000000002</v>
      </c>
      <c r="N17" s="67">
        <v>773.48699999999997</v>
      </c>
      <c r="O17" s="67">
        <v>775.06200000000001</v>
      </c>
      <c r="P17" s="67">
        <v>786.875</v>
      </c>
      <c r="Q17" s="67">
        <v>794.89799999999991</v>
      </c>
      <c r="R17" s="67">
        <v>794.58699999999999</v>
      </c>
      <c r="S17" s="67">
        <v>801.49399999999991</v>
      </c>
      <c r="T17" s="67">
        <v>794.0920000000001</v>
      </c>
      <c r="U17" s="67">
        <v>799.26300000000003</v>
      </c>
      <c r="V17" s="67">
        <v>816.178</v>
      </c>
      <c r="W17" s="67">
        <v>813.85699999999997</v>
      </c>
      <c r="X17" s="67">
        <v>905.42699999999991</v>
      </c>
      <c r="Y17" s="67">
        <v>950.23699999999997</v>
      </c>
      <c r="Z17" s="68"/>
      <c r="AA17" s="69">
        <f>SUM(B17:Z17)</f>
        <v>20329.16</v>
      </c>
    </row>
    <row r="18" spans="1:27" ht="24.95" customHeight="1" x14ac:dyDescent="0.2">
      <c r="A18" s="70" t="s">
        <v>13</v>
      </c>
      <c r="B18" s="71">
        <v>891.41899999999998</v>
      </c>
      <c r="C18" s="72">
        <v>890.03499999999985</v>
      </c>
      <c r="D18" s="72">
        <v>879.84499999999991</v>
      </c>
      <c r="E18" s="72">
        <v>895.85999999999979</v>
      </c>
      <c r="F18" s="72">
        <v>953.51800000000014</v>
      </c>
      <c r="G18" s="72">
        <v>1139.1509999999998</v>
      </c>
      <c r="H18" s="72">
        <v>1348.35</v>
      </c>
      <c r="I18" s="72">
        <v>1495.8950000000002</v>
      </c>
      <c r="J18" s="72">
        <v>1563.078</v>
      </c>
      <c r="K18" s="72">
        <v>1591.943</v>
      </c>
      <c r="L18" s="72">
        <v>1590.8229999999999</v>
      </c>
      <c r="M18" s="72">
        <v>1585.1290000000001</v>
      </c>
      <c r="N18" s="72">
        <v>1582.806</v>
      </c>
      <c r="O18" s="72">
        <v>1560.498</v>
      </c>
      <c r="P18" s="72">
        <v>1516.7819999999999</v>
      </c>
      <c r="Q18" s="72">
        <v>1449.5540000000001</v>
      </c>
      <c r="R18" s="72">
        <v>1416.0540000000003</v>
      </c>
      <c r="S18" s="72">
        <v>1398.2789999999998</v>
      </c>
      <c r="T18" s="72">
        <v>1412.0809999999999</v>
      </c>
      <c r="U18" s="72">
        <v>1344.8400000000001</v>
      </c>
      <c r="V18" s="72">
        <v>1268.7889999999998</v>
      </c>
      <c r="W18" s="72">
        <v>1181.2429999999997</v>
      </c>
      <c r="X18" s="72">
        <v>1134.0440000000003</v>
      </c>
      <c r="Y18" s="72">
        <v>1081.8509999999999</v>
      </c>
      <c r="Z18" s="73"/>
      <c r="AA18" s="74">
        <f>SUM(B18:Z18)</f>
        <v>31171.866999999995</v>
      </c>
    </row>
    <row r="19" spans="1:27" ht="24.95" customHeight="1" x14ac:dyDescent="0.2">
      <c r="A19" s="70" t="s">
        <v>14</v>
      </c>
      <c r="B19" s="75">
        <v>2289.1190000000001</v>
      </c>
      <c r="C19" s="76">
        <v>2186.549</v>
      </c>
      <c r="D19" s="76">
        <v>2107.2829999999999</v>
      </c>
      <c r="E19" s="76">
        <v>2096.4879999999998</v>
      </c>
      <c r="F19" s="76">
        <v>2132.174</v>
      </c>
      <c r="G19" s="76">
        <v>2399.3130000000001</v>
      </c>
      <c r="H19" s="76">
        <v>2757.7989999999995</v>
      </c>
      <c r="I19" s="76">
        <v>3095.7100000000005</v>
      </c>
      <c r="J19" s="76">
        <v>3409.3169999999996</v>
      </c>
      <c r="K19" s="76">
        <v>3574.9359999999997</v>
      </c>
      <c r="L19" s="76">
        <v>3620.6759999999995</v>
      </c>
      <c r="M19" s="76">
        <v>3684.9859999999999</v>
      </c>
      <c r="N19" s="76">
        <v>3668.8329999999996</v>
      </c>
      <c r="O19" s="76">
        <v>3506.4040000000005</v>
      </c>
      <c r="P19" s="76">
        <v>3362.2440000000006</v>
      </c>
      <c r="Q19" s="76">
        <v>3249.8709999999992</v>
      </c>
      <c r="R19" s="76">
        <v>3283.8579999999997</v>
      </c>
      <c r="S19" s="76">
        <v>3492.3370000000004</v>
      </c>
      <c r="T19" s="76">
        <v>3955.6440000000002</v>
      </c>
      <c r="U19" s="76">
        <v>4071.5859999999998</v>
      </c>
      <c r="V19" s="76">
        <v>3787.951</v>
      </c>
      <c r="W19" s="76">
        <v>3371.5250000000001</v>
      </c>
      <c r="X19" s="76">
        <v>3002.1410000000005</v>
      </c>
      <c r="Y19" s="76">
        <v>2586.9190000000003</v>
      </c>
      <c r="Z19" s="73"/>
      <c r="AA19" s="74">
        <f>SUM(B19:Z19)</f>
        <v>74693.662999999986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100.5</v>
      </c>
      <c r="C21" s="72">
        <v>100</v>
      </c>
      <c r="D21" s="72">
        <v>91.5</v>
      </c>
      <c r="E21" s="72">
        <v>91</v>
      </c>
      <c r="F21" s="72">
        <v>93</v>
      </c>
      <c r="G21" s="72">
        <v>116</v>
      </c>
      <c r="H21" s="72">
        <v>135.5</v>
      </c>
      <c r="I21" s="72">
        <v>125</v>
      </c>
      <c r="J21" s="72">
        <v>123.5</v>
      </c>
      <c r="K21" s="72">
        <v>123.5</v>
      </c>
      <c r="L21" s="72">
        <v>112</v>
      </c>
      <c r="M21" s="72">
        <v>108.5</v>
      </c>
      <c r="N21" s="72">
        <v>111.5</v>
      </c>
      <c r="O21" s="72">
        <v>118.5</v>
      </c>
      <c r="P21" s="72">
        <v>126</v>
      </c>
      <c r="Q21" s="72">
        <v>124</v>
      </c>
      <c r="R21" s="72">
        <v>128</v>
      </c>
      <c r="S21" s="72">
        <v>141</v>
      </c>
      <c r="T21" s="72">
        <v>152</v>
      </c>
      <c r="U21" s="72">
        <v>158.5</v>
      </c>
      <c r="V21" s="72">
        <v>141.5</v>
      </c>
      <c r="W21" s="72">
        <v>137.5</v>
      </c>
      <c r="X21" s="72">
        <v>138</v>
      </c>
      <c r="Y21" s="72">
        <v>122.5</v>
      </c>
      <c r="Z21" s="72"/>
      <c r="AA21" s="74">
        <f>SUM(B21:Z21)</f>
        <v>2919</v>
      </c>
    </row>
    <row r="22" spans="1:27" ht="30" customHeight="1" thickBot="1" x14ac:dyDescent="0.25">
      <c r="A22" s="81" t="s">
        <v>17</v>
      </c>
      <c r="B22" s="82">
        <f t="shared" ref="B22:AA22" si="1">SUM(B17:B21)</f>
        <v>4205.7160000000003</v>
      </c>
      <c r="C22" s="83">
        <f t="shared" si="1"/>
        <v>4221.451</v>
      </c>
      <c r="D22" s="83">
        <f t="shared" si="1"/>
        <v>4128.4849999999997</v>
      </c>
      <c r="E22" s="83">
        <f t="shared" si="1"/>
        <v>4127.3979999999992</v>
      </c>
      <c r="F22" s="83">
        <f t="shared" si="1"/>
        <v>4231.4690000000001</v>
      </c>
      <c r="G22" s="83">
        <f t="shared" si="1"/>
        <v>4561.0280000000002</v>
      </c>
      <c r="H22" s="83">
        <f t="shared" si="1"/>
        <v>5138.5669999999991</v>
      </c>
      <c r="I22" s="83">
        <f t="shared" si="1"/>
        <v>5608.2390000000005</v>
      </c>
      <c r="J22" s="83">
        <f t="shared" si="1"/>
        <v>5941.9699999999993</v>
      </c>
      <c r="K22" s="83">
        <f t="shared" si="1"/>
        <v>6061.6089999999995</v>
      </c>
      <c r="L22" s="83">
        <f t="shared" si="1"/>
        <v>6087.8749999999991</v>
      </c>
      <c r="M22" s="83">
        <f t="shared" si="1"/>
        <v>6149.2919999999995</v>
      </c>
      <c r="N22" s="83">
        <f t="shared" si="1"/>
        <v>6136.6260000000002</v>
      </c>
      <c r="O22" s="83">
        <f t="shared" si="1"/>
        <v>5960.4639999999999</v>
      </c>
      <c r="P22" s="83">
        <f t="shared" si="1"/>
        <v>5791.9010000000007</v>
      </c>
      <c r="Q22" s="83">
        <f t="shared" si="1"/>
        <v>5618.3229999999994</v>
      </c>
      <c r="R22" s="83">
        <f t="shared" si="1"/>
        <v>5622.4989999999998</v>
      </c>
      <c r="S22" s="83">
        <f t="shared" si="1"/>
        <v>5833.1100000000006</v>
      </c>
      <c r="T22" s="83">
        <f t="shared" si="1"/>
        <v>6313.817</v>
      </c>
      <c r="U22" s="83">
        <f t="shared" si="1"/>
        <v>6374.1890000000003</v>
      </c>
      <c r="V22" s="83">
        <f t="shared" si="1"/>
        <v>6014.4179999999997</v>
      </c>
      <c r="W22" s="83">
        <f t="shared" si="1"/>
        <v>5504.125</v>
      </c>
      <c r="X22" s="83">
        <f t="shared" si="1"/>
        <v>5179.612000000001</v>
      </c>
      <c r="Y22" s="83">
        <f t="shared" si="1"/>
        <v>4741.5069999999996</v>
      </c>
      <c r="Z22" s="84">
        <f t="shared" si="1"/>
        <v>0</v>
      </c>
      <c r="AA22" s="85">
        <f t="shared" si="1"/>
        <v>129553.68999999997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354.5</v>
      </c>
      <c r="C25" s="67">
        <v>354</v>
      </c>
      <c r="D25" s="67">
        <v>345.5</v>
      </c>
      <c r="E25" s="67">
        <v>345</v>
      </c>
      <c r="F25" s="67">
        <v>347</v>
      </c>
      <c r="G25" s="67">
        <v>340</v>
      </c>
      <c r="H25" s="67">
        <v>389.5</v>
      </c>
      <c r="I25" s="67">
        <v>387</v>
      </c>
      <c r="J25" s="67">
        <v>404.5</v>
      </c>
      <c r="K25" s="67">
        <v>413.5</v>
      </c>
      <c r="L25" s="67">
        <v>402</v>
      </c>
      <c r="M25" s="67">
        <v>398.5</v>
      </c>
      <c r="N25" s="67">
        <v>401.5</v>
      </c>
      <c r="O25" s="67">
        <v>408.5</v>
      </c>
      <c r="P25" s="67">
        <v>416</v>
      </c>
      <c r="Q25" s="67">
        <v>414</v>
      </c>
      <c r="R25" s="67">
        <v>418</v>
      </c>
      <c r="S25" s="67">
        <v>431</v>
      </c>
      <c r="T25" s="67">
        <v>442</v>
      </c>
      <c r="U25" s="67">
        <v>450.5</v>
      </c>
      <c r="V25" s="67">
        <v>433.5</v>
      </c>
      <c r="W25" s="67">
        <v>419.5</v>
      </c>
      <c r="X25" s="67">
        <v>420</v>
      </c>
      <c r="Y25" s="67">
        <v>376.5</v>
      </c>
      <c r="Z25" s="68"/>
      <c r="AA25" s="69">
        <f>SUM(B25:Z25)</f>
        <v>9512</v>
      </c>
    </row>
    <row r="26" spans="1:27" ht="24.95" customHeight="1" x14ac:dyDescent="0.2">
      <c r="A26" s="70" t="s">
        <v>20</v>
      </c>
      <c r="B26" s="71">
        <v>4249.2160000000003</v>
      </c>
      <c r="C26" s="72">
        <v>4252.451</v>
      </c>
      <c r="D26" s="72">
        <v>4155.9849999999997</v>
      </c>
      <c r="E26" s="72">
        <v>4155.3980000000001</v>
      </c>
      <c r="F26" s="72">
        <v>4257.4690000000001</v>
      </c>
      <c r="G26" s="72">
        <v>4564.0280000000002</v>
      </c>
      <c r="H26" s="72">
        <v>5060.067</v>
      </c>
      <c r="I26" s="72">
        <v>5560.2389999999996</v>
      </c>
      <c r="J26" s="72">
        <v>5916.47</v>
      </c>
      <c r="K26" s="72">
        <v>6077.1090000000004</v>
      </c>
      <c r="L26" s="72">
        <v>6121.875</v>
      </c>
      <c r="M26" s="72">
        <v>6217.7920000000004</v>
      </c>
      <c r="N26" s="72">
        <v>6190.1260000000002</v>
      </c>
      <c r="O26" s="72">
        <v>6033.9639999999999</v>
      </c>
      <c r="P26" s="72">
        <v>5819.9009999999998</v>
      </c>
      <c r="Q26" s="72">
        <v>5669.3230000000003</v>
      </c>
      <c r="R26" s="72">
        <v>5647.4989999999998</v>
      </c>
      <c r="S26" s="72">
        <v>5844.11</v>
      </c>
      <c r="T26" s="72">
        <v>6313.817</v>
      </c>
      <c r="U26" s="72">
        <v>6377.6890000000003</v>
      </c>
      <c r="V26" s="72">
        <v>6035.9179999999997</v>
      </c>
      <c r="W26" s="72">
        <v>5543.625</v>
      </c>
      <c r="X26" s="72">
        <v>5193.6120000000001</v>
      </c>
      <c r="Y26" s="72">
        <v>4754.0069999999996</v>
      </c>
      <c r="Z26" s="73"/>
      <c r="AA26" s="74">
        <f>SUM(B26:Z26)</f>
        <v>130011.69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4603.7160000000003</v>
      </c>
      <c r="C28" s="57">
        <f t="shared" si="2"/>
        <v>4606.451</v>
      </c>
      <c r="D28" s="57">
        <f t="shared" si="2"/>
        <v>4501.4849999999997</v>
      </c>
      <c r="E28" s="57">
        <f t="shared" si="2"/>
        <v>4500.3980000000001</v>
      </c>
      <c r="F28" s="57">
        <f t="shared" si="2"/>
        <v>4604.4690000000001</v>
      </c>
      <c r="G28" s="57">
        <f t="shared" si="2"/>
        <v>4904.0280000000002</v>
      </c>
      <c r="H28" s="57">
        <f t="shared" si="2"/>
        <v>5449.567</v>
      </c>
      <c r="I28" s="57">
        <f t="shared" si="2"/>
        <v>5947.2389999999996</v>
      </c>
      <c r="J28" s="57">
        <f t="shared" si="2"/>
        <v>6320.97</v>
      </c>
      <c r="K28" s="57">
        <f t="shared" si="2"/>
        <v>6490.6090000000004</v>
      </c>
      <c r="L28" s="57">
        <f t="shared" si="2"/>
        <v>6523.875</v>
      </c>
      <c r="M28" s="57">
        <f t="shared" si="2"/>
        <v>6616.2920000000004</v>
      </c>
      <c r="N28" s="57">
        <f t="shared" si="2"/>
        <v>6591.6260000000002</v>
      </c>
      <c r="O28" s="57">
        <f t="shared" si="2"/>
        <v>6442.4639999999999</v>
      </c>
      <c r="P28" s="57">
        <f t="shared" si="2"/>
        <v>6235.9009999999998</v>
      </c>
      <c r="Q28" s="57">
        <f t="shared" si="2"/>
        <v>6083.3230000000003</v>
      </c>
      <c r="R28" s="57">
        <f t="shared" si="2"/>
        <v>6065.4989999999998</v>
      </c>
      <c r="S28" s="57">
        <f t="shared" si="2"/>
        <v>6275.11</v>
      </c>
      <c r="T28" s="57">
        <f t="shared" si="2"/>
        <v>6755.817</v>
      </c>
      <c r="U28" s="57">
        <f t="shared" si="2"/>
        <v>6828.1890000000003</v>
      </c>
      <c r="V28" s="57">
        <f t="shared" si="2"/>
        <v>6469.4179999999997</v>
      </c>
      <c r="W28" s="57">
        <f t="shared" si="2"/>
        <v>5963.125</v>
      </c>
      <c r="X28" s="57">
        <f t="shared" si="2"/>
        <v>5613.6120000000001</v>
      </c>
      <c r="Y28" s="57">
        <f t="shared" si="2"/>
        <v>5130.5069999999996</v>
      </c>
      <c r="Z28" s="58">
        <f t="shared" si="2"/>
        <v>0</v>
      </c>
      <c r="AA28" s="59">
        <f t="shared" si="2"/>
        <v>139523.69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301</v>
      </c>
      <c r="C31" s="90">
        <v>286</v>
      </c>
      <c r="D31" s="90">
        <v>286</v>
      </c>
      <c r="E31" s="90">
        <v>286</v>
      </c>
      <c r="F31" s="90">
        <v>286</v>
      </c>
      <c r="G31" s="90">
        <v>256</v>
      </c>
      <c r="H31" s="90">
        <v>185</v>
      </c>
      <c r="I31" s="90">
        <v>165</v>
      </c>
      <c r="J31" s="90">
        <v>197</v>
      </c>
      <c r="K31" s="90">
        <v>211</v>
      </c>
      <c r="L31" s="90">
        <v>207</v>
      </c>
      <c r="M31" s="90">
        <v>240</v>
      </c>
      <c r="N31" s="90">
        <v>240</v>
      </c>
      <c r="O31" s="90">
        <v>240</v>
      </c>
      <c r="P31" s="90">
        <v>243</v>
      </c>
      <c r="Q31" s="90">
        <v>243</v>
      </c>
      <c r="R31" s="90">
        <v>243</v>
      </c>
      <c r="S31" s="90">
        <v>228</v>
      </c>
      <c r="T31" s="90">
        <v>221</v>
      </c>
      <c r="U31" s="90">
        <v>223</v>
      </c>
      <c r="V31" s="90">
        <v>230</v>
      </c>
      <c r="W31" s="90">
        <v>280</v>
      </c>
      <c r="X31" s="90">
        <v>265</v>
      </c>
      <c r="Y31" s="90">
        <v>256</v>
      </c>
      <c r="Z31" s="91"/>
      <c r="AA31" s="69">
        <f t="shared" ref="AA31:AA36" si="3">SUM(B31:Z31)</f>
        <v>5818</v>
      </c>
    </row>
    <row r="32" spans="1:27" ht="24.95" customHeight="1" x14ac:dyDescent="0.2">
      <c r="A32" s="92" t="s">
        <v>37</v>
      </c>
      <c r="B32" s="93">
        <v>97</v>
      </c>
      <c r="C32" s="94">
        <v>99</v>
      </c>
      <c r="D32" s="94">
        <v>87</v>
      </c>
      <c r="E32" s="94">
        <v>87</v>
      </c>
      <c r="F32" s="94">
        <v>87</v>
      </c>
      <c r="G32" s="94">
        <v>87</v>
      </c>
      <c r="H32" s="94">
        <v>126</v>
      </c>
      <c r="I32" s="94">
        <v>174</v>
      </c>
      <c r="J32" s="94">
        <v>182</v>
      </c>
      <c r="K32" s="94">
        <v>218</v>
      </c>
      <c r="L32" s="94">
        <v>229</v>
      </c>
      <c r="M32" s="94">
        <v>227</v>
      </c>
      <c r="N32" s="94">
        <v>215</v>
      </c>
      <c r="O32" s="94">
        <v>242</v>
      </c>
      <c r="P32" s="94">
        <v>201</v>
      </c>
      <c r="Q32" s="94">
        <v>222</v>
      </c>
      <c r="R32" s="94">
        <v>200</v>
      </c>
      <c r="S32" s="94">
        <v>214</v>
      </c>
      <c r="T32" s="94">
        <v>221</v>
      </c>
      <c r="U32" s="94">
        <v>231</v>
      </c>
      <c r="V32" s="94">
        <v>225</v>
      </c>
      <c r="W32" s="94">
        <v>179</v>
      </c>
      <c r="X32" s="94">
        <v>169</v>
      </c>
      <c r="Y32" s="94">
        <v>133</v>
      </c>
      <c r="Z32" s="95"/>
      <c r="AA32" s="74">
        <f t="shared" si="3"/>
        <v>4152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234.6</v>
      </c>
      <c r="J33" s="94">
        <v>276.10000000000002</v>
      </c>
      <c r="K33" s="94">
        <v>328.7</v>
      </c>
      <c r="L33" s="94">
        <v>286.2</v>
      </c>
      <c r="M33" s="94">
        <v>192.9</v>
      </c>
      <c r="N33" s="94">
        <v>258</v>
      </c>
      <c r="O33" s="94">
        <v>313</v>
      </c>
      <c r="P33" s="94">
        <v>277.89999999999998</v>
      </c>
      <c r="Q33" s="94">
        <v>332.2</v>
      </c>
      <c r="R33" s="94">
        <v>217.7</v>
      </c>
      <c r="S33" s="94">
        <v>135.6</v>
      </c>
      <c r="T33" s="94"/>
      <c r="U33" s="94"/>
      <c r="V33" s="94"/>
      <c r="W33" s="94"/>
      <c r="X33" s="94"/>
      <c r="Y33" s="94"/>
      <c r="Z33" s="95"/>
      <c r="AA33" s="74">
        <f t="shared" si="3"/>
        <v>2852.8999999999996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465.9</v>
      </c>
      <c r="M35" s="94">
        <v>353.6</v>
      </c>
      <c r="N35" s="94">
        <v>190.5</v>
      </c>
      <c r="O35" s="94">
        <v>382.4</v>
      </c>
      <c r="P35" s="94">
        <v>500</v>
      </c>
      <c r="Q35" s="94">
        <v>500</v>
      </c>
      <c r="R35" s="94">
        <v>461.7</v>
      </c>
      <c r="S35" s="94">
        <v>500</v>
      </c>
      <c r="T35" s="94">
        <v>500</v>
      </c>
      <c r="U35" s="94"/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10854.099999999999</v>
      </c>
    </row>
    <row r="36" spans="1:27" ht="30" customHeight="1" thickBot="1" x14ac:dyDescent="0.25">
      <c r="A36" s="81" t="s">
        <v>41</v>
      </c>
      <c r="B36" s="82">
        <f>SUM(B31:B35)</f>
        <v>898</v>
      </c>
      <c r="C36" s="83">
        <f t="shared" ref="C36:Z36" si="4">SUM(C31:C35)</f>
        <v>885</v>
      </c>
      <c r="D36" s="83">
        <f t="shared" si="4"/>
        <v>873</v>
      </c>
      <c r="E36" s="83">
        <f t="shared" si="4"/>
        <v>873</v>
      </c>
      <c r="F36" s="83">
        <f t="shared" si="4"/>
        <v>873</v>
      </c>
      <c r="G36" s="83">
        <f t="shared" si="4"/>
        <v>843</v>
      </c>
      <c r="H36" s="83">
        <f t="shared" si="4"/>
        <v>811</v>
      </c>
      <c r="I36" s="83">
        <f t="shared" si="4"/>
        <v>1073.5999999999999</v>
      </c>
      <c r="J36" s="83">
        <f t="shared" si="4"/>
        <v>1155.0999999999999</v>
      </c>
      <c r="K36" s="83">
        <f t="shared" si="4"/>
        <v>1257.7</v>
      </c>
      <c r="L36" s="83">
        <f t="shared" si="4"/>
        <v>1188.0999999999999</v>
      </c>
      <c r="M36" s="83">
        <f t="shared" si="4"/>
        <v>1013.5</v>
      </c>
      <c r="N36" s="83">
        <f t="shared" si="4"/>
        <v>903.5</v>
      </c>
      <c r="O36" s="83">
        <f t="shared" si="4"/>
        <v>1177.4000000000001</v>
      </c>
      <c r="P36" s="83">
        <f t="shared" si="4"/>
        <v>1221.9000000000001</v>
      </c>
      <c r="Q36" s="83">
        <f t="shared" si="4"/>
        <v>1297.2</v>
      </c>
      <c r="R36" s="83">
        <f t="shared" si="4"/>
        <v>1122.4000000000001</v>
      </c>
      <c r="S36" s="83">
        <f t="shared" si="4"/>
        <v>1077.5999999999999</v>
      </c>
      <c r="T36" s="83">
        <f t="shared" si="4"/>
        <v>942</v>
      </c>
      <c r="U36" s="83">
        <f t="shared" si="4"/>
        <v>454</v>
      </c>
      <c r="V36" s="83">
        <f t="shared" si="4"/>
        <v>955</v>
      </c>
      <c r="W36" s="83">
        <f t="shared" si="4"/>
        <v>959</v>
      </c>
      <c r="X36" s="83">
        <f t="shared" si="4"/>
        <v>934</v>
      </c>
      <c r="Y36" s="83">
        <f t="shared" si="4"/>
        <v>889</v>
      </c>
      <c r="Z36" s="84">
        <f t="shared" si="4"/>
        <v>0</v>
      </c>
      <c r="AA36" s="85">
        <f t="shared" si="3"/>
        <v>23677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234.6</v>
      </c>
      <c r="J41" s="94">
        <v>276.10000000000002</v>
      </c>
      <c r="K41" s="94">
        <v>328.7</v>
      </c>
      <c r="L41" s="94">
        <v>286.2</v>
      </c>
      <c r="M41" s="94">
        <v>192.9</v>
      </c>
      <c r="N41" s="94">
        <v>258</v>
      </c>
      <c r="O41" s="94">
        <v>313</v>
      </c>
      <c r="P41" s="94">
        <v>277.89999999999998</v>
      </c>
      <c r="Q41" s="94">
        <v>332.2</v>
      </c>
      <c r="R41" s="94">
        <v>217.7</v>
      </c>
      <c r="S41" s="94">
        <v>135.6</v>
      </c>
      <c r="T41" s="94"/>
      <c r="U41" s="94"/>
      <c r="V41" s="94"/>
      <c r="W41" s="94"/>
      <c r="X41" s="94"/>
      <c r="Y41" s="94"/>
      <c r="Z41" s="95"/>
      <c r="AA41" s="74">
        <f t="shared" si="5"/>
        <v>2852.8999999999996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465.9</v>
      </c>
      <c r="M43" s="94">
        <v>353.6</v>
      </c>
      <c r="N43" s="94">
        <v>190.5</v>
      </c>
      <c r="O43" s="94">
        <v>382.4</v>
      </c>
      <c r="P43" s="94">
        <v>500</v>
      </c>
      <c r="Q43" s="94">
        <v>500</v>
      </c>
      <c r="R43" s="94">
        <v>461.7</v>
      </c>
      <c r="S43" s="94">
        <v>500</v>
      </c>
      <c r="T43" s="94">
        <v>500</v>
      </c>
      <c r="U43" s="94"/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10854.099999999999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734.6</v>
      </c>
      <c r="J44" s="83">
        <f t="shared" si="6"/>
        <v>776.1</v>
      </c>
      <c r="K44" s="83">
        <f t="shared" si="6"/>
        <v>828.7</v>
      </c>
      <c r="L44" s="83">
        <f t="shared" si="6"/>
        <v>752.09999999999991</v>
      </c>
      <c r="M44" s="83">
        <f t="shared" si="6"/>
        <v>546.5</v>
      </c>
      <c r="N44" s="83">
        <f t="shared" si="6"/>
        <v>448.5</v>
      </c>
      <c r="O44" s="83">
        <f t="shared" si="6"/>
        <v>695.4</v>
      </c>
      <c r="P44" s="83">
        <f t="shared" si="6"/>
        <v>777.9</v>
      </c>
      <c r="Q44" s="83">
        <f t="shared" si="6"/>
        <v>832.2</v>
      </c>
      <c r="R44" s="83">
        <f t="shared" si="6"/>
        <v>679.4</v>
      </c>
      <c r="S44" s="83">
        <f t="shared" si="6"/>
        <v>635.6</v>
      </c>
      <c r="T44" s="83">
        <f t="shared" si="6"/>
        <v>500</v>
      </c>
      <c r="U44" s="83">
        <f t="shared" si="6"/>
        <v>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13707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5103.7160000000003</v>
      </c>
      <c r="C47" s="83">
        <f t="shared" ref="C47:Z47" si="8">SUM(C10:C13)+C22+C36</f>
        <v>5106.451</v>
      </c>
      <c r="D47" s="83">
        <f t="shared" si="8"/>
        <v>5001.4849999999997</v>
      </c>
      <c r="E47" s="83">
        <f t="shared" si="8"/>
        <v>5000.3979999999992</v>
      </c>
      <c r="F47" s="83">
        <f t="shared" si="8"/>
        <v>5104.4690000000001</v>
      </c>
      <c r="G47" s="83">
        <f t="shared" si="8"/>
        <v>5404.0280000000002</v>
      </c>
      <c r="H47" s="83">
        <f t="shared" si="8"/>
        <v>5949.5669999999991</v>
      </c>
      <c r="I47" s="83">
        <f t="shared" si="8"/>
        <v>6681.8389999999999</v>
      </c>
      <c r="J47" s="83">
        <f t="shared" si="8"/>
        <v>7097.07</v>
      </c>
      <c r="K47" s="83">
        <f t="shared" si="8"/>
        <v>7319.3089999999993</v>
      </c>
      <c r="L47" s="83">
        <f t="shared" si="8"/>
        <v>7275.9749999999985</v>
      </c>
      <c r="M47" s="83">
        <f t="shared" si="8"/>
        <v>7162.7919999999995</v>
      </c>
      <c r="N47" s="83">
        <f t="shared" si="8"/>
        <v>7040.1260000000002</v>
      </c>
      <c r="O47" s="83">
        <f t="shared" si="8"/>
        <v>7137.8639999999996</v>
      </c>
      <c r="P47" s="83">
        <f t="shared" si="8"/>
        <v>7013.8010000000013</v>
      </c>
      <c r="Q47" s="83">
        <f t="shared" si="8"/>
        <v>6915.5229999999992</v>
      </c>
      <c r="R47" s="83">
        <f t="shared" si="8"/>
        <v>6744.8989999999994</v>
      </c>
      <c r="S47" s="83">
        <f t="shared" si="8"/>
        <v>6910.7100000000009</v>
      </c>
      <c r="T47" s="83">
        <f t="shared" si="8"/>
        <v>7255.817</v>
      </c>
      <c r="U47" s="83">
        <f t="shared" si="8"/>
        <v>6828.1890000000003</v>
      </c>
      <c r="V47" s="83">
        <f t="shared" si="8"/>
        <v>6969.4179999999997</v>
      </c>
      <c r="W47" s="83">
        <f t="shared" si="8"/>
        <v>6463.125</v>
      </c>
      <c r="X47" s="83">
        <f t="shared" si="8"/>
        <v>6113.612000000001</v>
      </c>
      <c r="Y47" s="83">
        <f t="shared" si="8"/>
        <v>5630.5069999999996</v>
      </c>
      <c r="Z47" s="84">
        <f t="shared" si="8"/>
        <v>0</v>
      </c>
      <c r="AA47" s="100">
        <f>SUM(B47:Z47)</f>
        <v>153230.69000000003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-68</v>
      </c>
      <c r="F4" s="18">
        <v>-68</v>
      </c>
      <c r="G4" s="18">
        <v>158</v>
      </c>
      <c r="H4" s="18">
        <v>473.4</v>
      </c>
      <c r="I4" s="18">
        <v>734.6</v>
      </c>
      <c r="J4" s="18">
        <v>776.1</v>
      </c>
      <c r="K4" s="18">
        <v>828.7</v>
      </c>
      <c r="L4" s="18">
        <v>752.09999999999991</v>
      </c>
      <c r="M4" s="18">
        <v>546.5</v>
      </c>
      <c r="N4" s="18">
        <v>448.5</v>
      </c>
      <c r="O4" s="18">
        <v>695.4</v>
      </c>
      <c r="P4" s="18">
        <v>777.9</v>
      </c>
      <c r="Q4" s="18">
        <v>832.2</v>
      </c>
      <c r="R4" s="18">
        <v>679.4</v>
      </c>
      <c r="S4" s="18">
        <v>635.6</v>
      </c>
      <c r="T4" s="18">
        <v>397.8</v>
      </c>
      <c r="U4" s="18">
        <v>-465.79999999999995</v>
      </c>
      <c r="V4" s="18">
        <v>309.60000000000002</v>
      </c>
      <c r="W4" s="18">
        <v>280.10000000000002</v>
      </c>
      <c r="X4" s="18">
        <v>40.100000000000023</v>
      </c>
      <c r="Y4" s="18">
        <v>-15.899999999999977</v>
      </c>
      <c r="Z4" s="19"/>
      <c r="AA4" s="107">
        <f>SUM(B4:Z4)</f>
        <v>8544.2999999999993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154.12</v>
      </c>
      <c r="C7" s="113">
        <v>154.12</v>
      </c>
      <c r="D7" s="113">
        <v>150.88</v>
      </c>
      <c r="E7" s="113">
        <v>150</v>
      </c>
      <c r="F7" s="113">
        <v>150.19999999999999</v>
      </c>
      <c r="G7" s="113">
        <v>173.12</v>
      </c>
      <c r="H7" s="113">
        <v>236.73</v>
      </c>
      <c r="I7" s="113">
        <v>286.77999999999997</v>
      </c>
      <c r="J7" s="113">
        <v>306.42</v>
      </c>
      <c r="K7" s="113">
        <v>290.06</v>
      </c>
      <c r="L7" s="113">
        <v>259.67</v>
      </c>
      <c r="M7" s="113">
        <v>244.22</v>
      </c>
      <c r="N7" s="113">
        <v>228</v>
      </c>
      <c r="O7" s="113">
        <v>228</v>
      </c>
      <c r="P7" s="113">
        <v>229.83</v>
      </c>
      <c r="Q7" s="113">
        <v>241.28</v>
      </c>
      <c r="R7" s="113">
        <v>244.53</v>
      </c>
      <c r="S7" s="113">
        <v>274.01</v>
      </c>
      <c r="T7" s="113">
        <v>315.3</v>
      </c>
      <c r="U7" s="113">
        <v>320.04000000000002</v>
      </c>
      <c r="V7" s="113">
        <v>290</v>
      </c>
      <c r="W7" s="113">
        <v>245.08</v>
      </c>
      <c r="X7" s="113">
        <v>227.36</v>
      </c>
      <c r="Y7" s="113">
        <v>205.03</v>
      </c>
      <c r="Z7" s="114"/>
      <c r="AA7" s="115">
        <v>233.5325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568</v>
      </c>
      <c r="E13" s="125">
        <v>568</v>
      </c>
      <c r="F13" s="125">
        <v>568</v>
      </c>
      <c r="G13" s="125">
        <v>342</v>
      </c>
      <c r="H13" s="125">
        <v>26.6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>
        <v>102.2</v>
      </c>
      <c r="U13" s="125">
        <v>184.6</v>
      </c>
      <c r="V13" s="125">
        <v>190.4</v>
      </c>
      <c r="W13" s="125">
        <v>219.9</v>
      </c>
      <c r="X13" s="125">
        <v>459.9</v>
      </c>
      <c r="Y13" s="126">
        <v>515.9</v>
      </c>
      <c r="Z13" s="127"/>
      <c r="AA13" s="128">
        <f t="shared" si="0"/>
        <v>4881.4999999999991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281.2</v>
      </c>
      <c r="V15" s="125"/>
      <c r="W15" s="129"/>
      <c r="X15" s="129"/>
      <c r="Y15" s="129"/>
      <c r="Z15" s="127"/>
      <c r="AA15" s="128">
        <f t="shared" si="0"/>
        <v>281.2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342</v>
      </c>
      <c r="H16" s="131">
        <f t="shared" si="1"/>
        <v>26.6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102.2</v>
      </c>
      <c r="U16" s="131">
        <f t="shared" si="1"/>
        <v>465.79999999999995</v>
      </c>
      <c r="V16" s="131">
        <f t="shared" si="1"/>
        <v>190.4</v>
      </c>
      <c r="W16" s="131">
        <f t="shared" si="1"/>
        <v>219.9</v>
      </c>
      <c r="X16" s="131">
        <f t="shared" si="1"/>
        <v>459.9</v>
      </c>
      <c r="Y16" s="131">
        <f t="shared" si="1"/>
        <v>515.9</v>
      </c>
      <c r="Z16" s="132" t="str">
        <f t="shared" si="1"/>
        <v/>
      </c>
      <c r="AA16" s="85">
        <f t="shared" si="0"/>
        <v>5162.6999999999989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234.6</v>
      </c>
      <c r="J21" s="125">
        <v>276.10000000000002</v>
      </c>
      <c r="K21" s="125">
        <v>328.7</v>
      </c>
      <c r="L21" s="125">
        <v>286.2</v>
      </c>
      <c r="M21" s="125">
        <v>192.9</v>
      </c>
      <c r="N21" s="125">
        <v>258</v>
      </c>
      <c r="O21" s="125">
        <v>313</v>
      </c>
      <c r="P21" s="125">
        <v>277.89999999999998</v>
      </c>
      <c r="Q21" s="125">
        <v>332.2</v>
      </c>
      <c r="R21" s="125">
        <v>217.7</v>
      </c>
      <c r="S21" s="125">
        <v>135.6</v>
      </c>
      <c r="T21" s="125"/>
      <c r="U21" s="125"/>
      <c r="V21" s="125"/>
      <c r="W21" s="125"/>
      <c r="X21" s="125"/>
      <c r="Y21" s="126"/>
      <c r="Z21" s="127"/>
      <c r="AA21" s="128">
        <f t="shared" si="2"/>
        <v>2852.8999999999996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465.9</v>
      </c>
      <c r="M23" s="129">
        <v>353.6</v>
      </c>
      <c r="N23" s="129">
        <v>190.5</v>
      </c>
      <c r="O23" s="129">
        <v>382.4</v>
      </c>
      <c r="P23" s="129">
        <v>500</v>
      </c>
      <c r="Q23" s="129">
        <v>500</v>
      </c>
      <c r="R23" s="129">
        <v>461.7</v>
      </c>
      <c r="S23" s="129">
        <v>500</v>
      </c>
      <c r="T23" s="129">
        <v>500</v>
      </c>
      <c r="U23" s="129"/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10854.099999999999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734.6</v>
      </c>
      <c r="J24" s="131">
        <f t="shared" si="3"/>
        <v>776.1</v>
      </c>
      <c r="K24" s="131">
        <f t="shared" si="3"/>
        <v>828.7</v>
      </c>
      <c r="L24" s="131">
        <f t="shared" si="3"/>
        <v>752.09999999999991</v>
      </c>
      <c r="M24" s="131">
        <f t="shared" si="3"/>
        <v>546.5</v>
      </c>
      <c r="N24" s="131">
        <f t="shared" si="3"/>
        <v>448.5</v>
      </c>
      <c r="O24" s="131">
        <f t="shared" si="3"/>
        <v>695.4</v>
      </c>
      <c r="P24" s="131">
        <f t="shared" si="3"/>
        <v>777.9</v>
      </c>
      <c r="Q24" s="131">
        <f t="shared" si="3"/>
        <v>832.2</v>
      </c>
      <c r="R24" s="131">
        <f t="shared" si="3"/>
        <v>679.4</v>
      </c>
      <c r="S24" s="131">
        <f t="shared" si="3"/>
        <v>635.6</v>
      </c>
      <c r="T24" s="131">
        <f t="shared" si="3"/>
        <v>500</v>
      </c>
      <c r="U24" s="131">
        <f t="shared" si="3"/>
        <v>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13707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2021-10-17T11:04:17Z</dcterms:created>
  <dcterms:modified xsi:type="dcterms:W3CDTF">2021-10-17T11:04:18Z</dcterms:modified>
</cp:coreProperties>
</file>