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[1]SPOT_Orders_OverView_01!$A$45:$A$78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<sst xmlns="http://schemas.openxmlformats.org/spreadsheetml/2006/main" count="109" uniqueCount="48">
  <si>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16/10/2021 14:06:30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</si>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</sst>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392</c:v>
                </c:pt>
                <c:pt idx="1">
                  <c:v>392</c:v>
                </c:pt>
                <c:pt idx="2">
                  <c:v>392</c:v>
                </c:pt>
                <c:pt idx="3">
                  <c:v>392</c:v>
                </c:pt>
                <c:pt idx="4">
                  <c:v>392</c:v>
                </c:pt>
                <c:pt idx="5">
                  <c:v>392</c:v>
                </c:pt>
                <c:pt idx="6">
                  <c:v>392</c:v>
                </c:pt>
                <c:pt idx="7">
                  <c:v>392</c:v>
                </c:pt>
                <c:pt idx="8">
                  <c:v>392</c:v>
                </c:pt>
                <c:pt idx="9">
                  <c:v>392</c:v>
                </c:pt>
                <c:pt idx="10">
                  <c:v>392</c:v>
                </c:pt>
                <c:pt idx="11">
                  <c:v>392</c:v>
                </c:pt>
                <c:pt idx="12">
                  <c:v>392</c:v>
                </c:pt>
                <c:pt idx="13">
                  <c:v>392</c:v>
                </c:pt>
                <c:pt idx="14">
                  <c:v>392</c:v>
                </c:pt>
                <c:pt idx="15">
                  <c:v>392</c:v>
                </c:pt>
                <c:pt idx="16">
                  <c:v>392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392</c:v>
                </c:pt>
                <c:pt idx="22">
                  <c:v>440</c:v>
                </c:pt>
                <c:pt idx="23">
                  <c:v>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2892.82</c:v>
                </c:pt>
                <c:pt idx="1">
                  <c:v>2679.491</c:v>
                </c:pt>
                <c:pt idx="2">
                  <c:v>2607.5720000000001</c:v>
                </c:pt>
                <c:pt idx="3">
                  <c:v>2535.4760000000001</c:v>
                </c:pt>
                <c:pt idx="4">
                  <c:v>2497.1090000000004</c:v>
                </c:pt>
                <c:pt idx="5">
                  <c:v>2510.2830000000004</c:v>
                </c:pt>
                <c:pt idx="6">
                  <c:v>2769.1120000000001</c:v>
                </c:pt>
                <c:pt idx="7">
                  <c:v>2858.2310000000002</c:v>
                </c:pt>
                <c:pt idx="8">
                  <c:v>2865.0410000000002</c:v>
                </c:pt>
                <c:pt idx="9">
                  <c:v>2848.1889999999999</c:v>
                </c:pt>
                <c:pt idx="10">
                  <c:v>2751.2940000000003</c:v>
                </c:pt>
                <c:pt idx="11">
                  <c:v>2716.5710000000004</c:v>
                </c:pt>
                <c:pt idx="12">
                  <c:v>2722.6619999999998</c:v>
                </c:pt>
                <c:pt idx="13">
                  <c:v>2501.0889999999999</c:v>
                </c:pt>
                <c:pt idx="14">
                  <c:v>2610.288</c:v>
                </c:pt>
                <c:pt idx="15">
                  <c:v>2687.6669999999999</c:v>
                </c:pt>
                <c:pt idx="16">
                  <c:v>3079.1770000000001</c:v>
                </c:pt>
                <c:pt idx="17">
                  <c:v>3585.114</c:v>
                </c:pt>
                <c:pt idx="18">
                  <c:v>3631.4990000000003</c:v>
                </c:pt>
                <c:pt idx="19">
                  <c:v>3653.0709999999999</c:v>
                </c:pt>
                <c:pt idx="20">
                  <c:v>3657.1310000000003</c:v>
                </c:pt>
                <c:pt idx="21">
                  <c:v>3486.502</c:v>
                </c:pt>
                <c:pt idx="22">
                  <c:v>3502.6469999999999</c:v>
                </c:pt>
                <c:pt idx="23">
                  <c:v>3172.739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1190</c:v>
                </c:pt>
                <c:pt idx="1">
                  <c:v>1273</c:v>
                </c:pt>
                <c:pt idx="2">
                  <c:v>1275</c:v>
                </c:pt>
                <c:pt idx="3">
                  <c:v>1302</c:v>
                </c:pt>
                <c:pt idx="4">
                  <c:v>1328</c:v>
                </c:pt>
                <c:pt idx="5">
                  <c:v>1288</c:v>
                </c:pt>
                <c:pt idx="6">
                  <c:v>1131.2</c:v>
                </c:pt>
                <c:pt idx="7">
                  <c:v>703.6</c:v>
                </c:pt>
                <c:pt idx="8">
                  <c:v>521.70000000000005</c:v>
                </c:pt>
                <c:pt idx="9">
                  <c:v>583.79999999999995</c:v>
                </c:pt>
                <c:pt idx="10">
                  <c:v>819.90000000000009</c:v>
                </c:pt>
                <c:pt idx="11">
                  <c:v>1039.2</c:v>
                </c:pt>
                <c:pt idx="12">
                  <c:v>967.3</c:v>
                </c:pt>
                <c:pt idx="13">
                  <c:v>950.3</c:v>
                </c:pt>
                <c:pt idx="14">
                  <c:v>812.1</c:v>
                </c:pt>
                <c:pt idx="15">
                  <c:v>872</c:v>
                </c:pt>
                <c:pt idx="16">
                  <c:v>875.3</c:v>
                </c:pt>
                <c:pt idx="17">
                  <c:v>755</c:v>
                </c:pt>
                <c:pt idx="18">
                  <c:v>731</c:v>
                </c:pt>
                <c:pt idx="19">
                  <c:v>731</c:v>
                </c:pt>
                <c:pt idx="20">
                  <c:v>731</c:v>
                </c:pt>
                <c:pt idx="21">
                  <c:v>772.7</c:v>
                </c:pt>
                <c:pt idx="22">
                  <c:v>408</c:v>
                </c:pt>
                <c:pt idx="23">
                  <c:v>567.9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672.10299999999984</c:v>
                </c:pt>
                <c:pt idx="1">
                  <c:v>674.72400000000016</c:v>
                </c:pt>
                <c:pt idx="2">
                  <c:v>676.38900000000012</c:v>
                </c:pt>
                <c:pt idx="3">
                  <c:v>669.48200000000008</c:v>
                </c:pt>
                <c:pt idx="4">
                  <c:v>661.46999999999991</c:v>
                </c:pt>
                <c:pt idx="5">
                  <c:v>650.55399999999997</c:v>
                </c:pt>
                <c:pt idx="6">
                  <c:v>644.55299999999988</c:v>
                </c:pt>
                <c:pt idx="7">
                  <c:v>836.75699999999995</c:v>
                </c:pt>
                <c:pt idx="8">
                  <c:v>1238.8020000000001</c:v>
                </c:pt>
                <c:pt idx="9">
                  <c:v>1634.8029999999999</c:v>
                </c:pt>
                <c:pt idx="10">
                  <c:v>1879.3800000000006</c:v>
                </c:pt>
                <c:pt idx="11">
                  <c:v>1964.2810000000002</c:v>
                </c:pt>
                <c:pt idx="12">
                  <c:v>1942.77</c:v>
                </c:pt>
                <c:pt idx="13">
                  <c:v>1816.9899999999996</c:v>
                </c:pt>
                <c:pt idx="14">
                  <c:v>1622.8849999999998</c:v>
                </c:pt>
                <c:pt idx="15">
                  <c:v>1323.2970000000003</c:v>
                </c:pt>
                <c:pt idx="16">
                  <c:v>931.34400000000028</c:v>
                </c:pt>
                <c:pt idx="17">
                  <c:v>628.89999999999986</c:v>
                </c:pt>
                <c:pt idx="18">
                  <c:v>590.06000000000006</c:v>
                </c:pt>
                <c:pt idx="19">
                  <c:v>622.07300000000009</c:v>
                </c:pt>
                <c:pt idx="20">
                  <c:v>656.75500000000011</c:v>
                </c:pt>
                <c:pt idx="21">
                  <c:v>681.99900000000002</c:v>
                </c:pt>
                <c:pt idx="22">
                  <c:v>697.1880000000001</c:v>
                </c:pt>
                <c:pt idx="23">
                  <c:v>706.26699999999994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3">
                  <c:v>26</c:v>
                </c:pt>
                <c:pt idx="4">
                  <c:v>38</c:v>
                </c:pt>
                <c:pt idx="5">
                  <c:v>52</c:v>
                </c:pt>
                <c:pt idx="6">
                  <c:v>52</c:v>
                </c:pt>
                <c:pt idx="7">
                  <c:v>262</c:v>
                </c:pt>
                <c:pt idx="8">
                  <c:v>262</c:v>
                </c:pt>
                <c:pt idx="9">
                  <c:v>274</c:v>
                </c:pt>
                <c:pt idx="10">
                  <c:v>274</c:v>
                </c:pt>
                <c:pt idx="11">
                  <c:v>82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87</c:v>
                </c:pt>
                <c:pt idx="16">
                  <c:v>131</c:v>
                </c:pt>
                <c:pt idx="17">
                  <c:v>448.09899999999999</c:v>
                </c:pt>
                <c:pt idx="18">
                  <c:v>1030.415</c:v>
                </c:pt>
                <c:pt idx="19">
                  <c:v>1063.8989999999999</c:v>
                </c:pt>
                <c:pt idx="20">
                  <c:v>698.73199999999997</c:v>
                </c:pt>
                <c:pt idx="21">
                  <c:v>593</c:v>
                </c:pt>
                <c:pt idx="22">
                  <c:v>392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813824"/>
        <c:axId val="287814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5176.922999999998</c:v>
                </c:pt>
                <c:pt idx="1">
                  <c:v>5049.2150000000011</c:v>
                </c:pt>
                <c:pt idx="2">
                  <c:v>4950.9610000000002</c:v>
                </c:pt>
                <c:pt idx="3">
                  <c:v>4924.9580000000014</c:v>
                </c:pt>
                <c:pt idx="4">
                  <c:v>4916.5790000000006</c:v>
                </c:pt>
                <c:pt idx="5">
                  <c:v>4892.8370000000014</c:v>
                </c:pt>
                <c:pt idx="6">
                  <c:v>4988.8480000000009</c:v>
                </c:pt>
                <c:pt idx="7">
                  <c:v>5052.5689999999986</c:v>
                </c:pt>
                <c:pt idx="8">
                  <c:v>5279.5760000000009</c:v>
                </c:pt>
                <c:pt idx="9">
                  <c:v>5732.8250000000035</c:v>
                </c:pt>
                <c:pt idx="10">
                  <c:v>6116.5839999999989</c:v>
                </c:pt>
                <c:pt idx="11">
                  <c:v>6194.1379999999999</c:v>
                </c:pt>
                <c:pt idx="12">
                  <c:v>6076.7019999999984</c:v>
                </c:pt>
                <c:pt idx="13">
                  <c:v>5712.3130000000001</c:v>
                </c:pt>
                <c:pt idx="14">
                  <c:v>5489.2160000000003</c:v>
                </c:pt>
                <c:pt idx="15">
                  <c:v>5361.9539999999997</c:v>
                </c:pt>
                <c:pt idx="16">
                  <c:v>5408.8050000000003</c:v>
                </c:pt>
                <c:pt idx="17">
                  <c:v>5857.0800000000008</c:v>
                </c:pt>
                <c:pt idx="18">
                  <c:v>6422.9359999999997</c:v>
                </c:pt>
                <c:pt idx="19">
                  <c:v>6510.0310000000009</c:v>
                </c:pt>
                <c:pt idx="20">
                  <c:v>6183.646999999999</c:v>
                </c:pt>
                <c:pt idx="21">
                  <c:v>5926.1859999999997</c:v>
                </c:pt>
                <c:pt idx="22">
                  <c:v>5439.822000000001</c:v>
                </c:pt>
                <c:pt idx="23">
                  <c:v>4868.933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813824"/>
        <c:axId val="287814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181.83</c:v>
                </c:pt>
                <c:pt idx="1">
                  <c:v>172.62</c:v>
                </c:pt>
                <c:pt idx="2">
                  <c:v>172.61</c:v>
                </c:pt>
                <c:pt idx="3">
                  <c:v>157.6</c:v>
                </c:pt>
                <c:pt idx="4">
                  <c:v>157.16</c:v>
                </c:pt>
                <c:pt idx="5">
                  <c:v>157.6</c:v>
                </c:pt>
                <c:pt idx="6">
                  <c:v>176.66</c:v>
                </c:pt>
                <c:pt idx="7">
                  <c:v>186.66</c:v>
                </c:pt>
                <c:pt idx="8">
                  <c:v>186.68</c:v>
                </c:pt>
                <c:pt idx="9">
                  <c:v>185.49</c:v>
                </c:pt>
                <c:pt idx="10">
                  <c:v>181.25</c:v>
                </c:pt>
                <c:pt idx="11">
                  <c:v>175.08</c:v>
                </c:pt>
                <c:pt idx="12">
                  <c:v>175.11</c:v>
                </c:pt>
                <c:pt idx="13">
                  <c:v>157.16</c:v>
                </c:pt>
                <c:pt idx="14">
                  <c:v>159.99</c:v>
                </c:pt>
                <c:pt idx="15">
                  <c:v>168.38</c:v>
                </c:pt>
                <c:pt idx="16">
                  <c:v>180.89</c:v>
                </c:pt>
                <c:pt idx="17">
                  <c:v>227.01</c:v>
                </c:pt>
                <c:pt idx="18">
                  <c:v>265.49</c:v>
                </c:pt>
                <c:pt idx="19">
                  <c:v>283.2</c:v>
                </c:pt>
                <c:pt idx="20">
                  <c:v>262.62</c:v>
                </c:pt>
                <c:pt idx="21">
                  <c:v>235</c:v>
                </c:pt>
                <c:pt idx="22">
                  <c:v>220.54</c:v>
                </c:pt>
                <c:pt idx="23">
                  <c:v>191.39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719328"/>
        <c:axId val="287814608"/>
      </c:lineChart>
      <c:catAx>
        <c:axId val="287813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814216"/>
        <c:crosses val="autoZero"/>
        <c:auto val="1"/>
        <c:lblAlgn val="ctr"/>
        <c:lblOffset val="100"/>
        <c:noMultiLvlLbl val="0"/>
      </c:catAx>
      <c:valAx>
        <c:axId val="28781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813824"/>
        <c:crosses val="autoZero"/>
        <c:crossBetween val="between"/>
      </c:valAx>
      <c:valAx>
        <c:axId val="287814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719328"/>
        <c:crosses val="max"/>
        <c:crossBetween val="between"/>
      </c:valAx>
      <c:catAx>
        <c:axId val="337719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814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44486</v>
          </cell>
        </row>
        <row r="5">
          <cell r="C5" t="str">
            <v>DAM</v>
          </cell>
        </row>
        <row r="26">
          <cell r="C26">
            <v>9648</v>
          </cell>
        </row>
        <row r="27">
          <cell r="C27">
            <v>70820.775000000052</v>
          </cell>
        </row>
        <row r="28">
          <cell r="C28">
            <v>6012.1450000000004</v>
          </cell>
        </row>
        <row r="29">
          <cell r="C29">
            <v>21629</v>
          </cell>
        </row>
        <row r="30">
          <cell r="C30">
            <v>24423.826000000001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22034.120999999999</v>
          </cell>
        </row>
        <row r="39">
          <cell r="C39">
            <v>23424.251999999997</v>
          </cell>
        </row>
        <row r="40">
          <cell r="C40">
            <v>72300.479999999996</v>
          </cell>
        </row>
        <row r="41">
          <cell r="C41">
            <v>379.98500000000001</v>
          </cell>
        </row>
        <row r="42">
          <cell r="C42">
            <v>11782.3</v>
          </cell>
        </row>
        <row r="43">
          <cell r="C43">
            <v>2612.5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181.83</v>
          </cell>
          <cell r="C7">
            <v>172.62</v>
          </cell>
          <cell r="D7">
            <v>172.61</v>
          </cell>
          <cell r="E7">
            <v>157.6</v>
          </cell>
          <cell r="F7">
            <v>157.16</v>
          </cell>
          <cell r="G7">
            <v>157.6</v>
          </cell>
          <cell r="H7">
            <v>176.66</v>
          </cell>
          <cell r="I7">
            <v>186.66</v>
          </cell>
          <cell r="J7">
            <v>186.68</v>
          </cell>
          <cell r="K7">
            <v>185.49</v>
          </cell>
          <cell r="L7">
            <v>181.25</v>
          </cell>
          <cell r="M7">
            <v>175.08</v>
          </cell>
          <cell r="N7">
            <v>175.11</v>
          </cell>
          <cell r="O7">
            <v>157.16</v>
          </cell>
          <cell r="P7">
            <v>159.99</v>
          </cell>
          <cell r="Q7">
            <v>168.38</v>
          </cell>
          <cell r="R7">
            <v>180.89</v>
          </cell>
          <cell r="S7">
            <v>227.01</v>
          </cell>
          <cell r="T7">
            <v>265.49</v>
          </cell>
          <cell r="U7">
            <v>283.2</v>
          </cell>
          <cell r="V7">
            <v>262.62</v>
          </cell>
          <cell r="W7">
            <v>235</v>
          </cell>
          <cell r="X7">
            <v>220.54</v>
          </cell>
          <cell r="Y7">
            <v>191.39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181.83</v>
          </cell>
          <cell r="C7">
            <v>172.62</v>
          </cell>
          <cell r="D7">
            <v>172.61</v>
          </cell>
          <cell r="E7">
            <v>157.6</v>
          </cell>
          <cell r="F7">
            <v>157.16</v>
          </cell>
          <cell r="G7">
            <v>157.6</v>
          </cell>
          <cell r="H7">
            <v>176.66</v>
          </cell>
          <cell r="I7">
            <v>186.66</v>
          </cell>
          <cell r="J7">
            <v>186.68</v>
          </cell>
          <cell r="K7">
            <v>185.49</v>
          </cell>
          <cell r="L7">
            <v>181.25</v>
          </cell>
          <cell r="M7">
            <v>175.08</v>
          </cell>
          <cell r="N7">
            <v>175.11</v>
          </cell>
          <cell r="O7">
            <v>157.16</v>
          </cell>
          <cell r="P7">
            <v>159.99</v>
          </cell>
          <cell r="Q7">
            <v>168.38</v>
          </cell>
          <cell r="R7">
            <v>180.89</v>
          </cell>
          <cell r="S7">
            <v>227.01</v>
          </cell>
          <cell r="T7">
            <v>265.49</v>
          </cell>
          <cell r="U7">
            <v>283.2</v>
          </cell>
          <cell r="V7">
            <v>262.62</v>
          </cell>
          <cell r="W7">
            <v>235</v>
          </cell>
          <cell r="X7">
            <v>220.54</v>
          </cell>
          <cell r="Y7">
            <v>191.39</v>
          </cell>
        </row>
        <row r="12">
          <cell r="B12">
            <v>196</v>
          </cell>
          <cell r="C12">
            <v>196</v>
          </cell>
          <cell r="D12">
            <v>196</v>
          </cell>
          <cell r="E12">
            <v>196</v>
          </cell>
          <cell r="F12">
            <v>196</v>
          </cell>
          <cell r="G12">
            <v>196</v>
          </cell>
          <cell r="H12">
            <v>196</v>
          </cell>
          <cell r="I12">
            <v>196</v>
          </cell>
          <cell r="J12">
            <v>196</v>
          </cell>
          <cell r="K12">
            <v>196</v>
          </cell>
          <cell r="L12">
            <v>196</v>
          </cell>
          <cell r="M12">
            <v>196</v>
          </cell>
          <cell r="N12">
            <v>196</v>
          </cell>
          <cell r="O12">
            <v>196</v>
          </cell>
          <cell r="P12">
            <v>196</v>
          </cell>
          <cell r="Q12">
            <v>196</v>
          </cell>
          <cell r="R12">
            <v>196</v>
          </cell>
          <cell r="S12">
            <v>220</v>
          </cell>
          <cell r="T12">
            <v>220</v>
          </cell>
          <cell r="U12">
            <v>220</v>
          </cell>
          <cell r="V12">
            <v>220</v>
          </cell>
          <cell r="W12">
            <v>196</v>
          </cell>
          <cell r="X12">
            <v>220</v>
          </cell>
          <cell r="Y12">
            <v>196</v>
          </cell>
        </row>
        <row r="13">
          <cell r="B13">
            <v>196</v>
          </cell>
          <cell r="C13">
            <v>196</v>
          </cell>
          <cell r="D13">
            <v>196</v>
          </cell>
          <cell r="E13">
            <v>196</v>
          </cell>
          <cell r="F13">
            <v>196</v>
          </cell>
          <cell r="G13">
            <v>196</v>
          </cell>
          <cell r="H13">
            <v>196</v>
          </cell>
          <cell r="I13">
            <v>196</v>
          </cell>
          <cell r="J13">
            <v>196</v>
          </cell>
          <cell r="K13">
            <v>196</v>
          </cell>
          <cell r="L13">
            <v>196</v>
          </cell>
          <cell r="M13">
            <v>196</v>
          </cell>
          <cell r="N13">
            <v>196</v>
          </cell>
          <cell r="O13">
            <v>196</v>
          </cell>
          <cell r="P13">
            <v>196</v>
          </cell>
          <cell r="Q13">
            <v>196</v>
          </cell>
          <cell r="R13">
            <v>196</v>
          </cell>
          <cell r="S13">
            <v>220</v>
          </cell>
          <cell r="T13">
            <v>220</v>
          </cell>
          <cell r="U13">
            <v>220</v>
          </cell>
          <cell r="V13">
            <v>220</v>
          </cell>
          <cell r="W13">
            <v>196</v>
          </cell>
          <cell r="X13">
            <v>220</v>
          </cell>
          <cell r="Y13">
            <v>196</v>
          </cell>
        </row>
        <row r="23">
          <cell r="B23">
            <v>400</v>
          </cell>
          <cell r="C23">
            <v>400</v>
          </cell>
          <cell r="D23">
            <v>400</v>
          </cell>
          <cell r="E23">
            <v>400</v>
          </cell>
          <cell r="F23">
            <v>388.459</v>
          </cell>
          <cell r="G23">
            <v>400</v>
          </cell>
          <cell r="H23">
            <v>400</v>
          </cell>
          <cell r="I23">
            <v>400</v>
          </cell>
          <cell r="J23">
            <v>400</v>
          </cell>
          <cell r="K23">
            <v>400</v>
          </cell>
          <cell r="L23">
            <v>395</v>
          </cell>
          <cell r="M23">
            <v>395</v>
          </cell>
          <cell r="N23">
            <v>395</v>
          </cell>
          <cell r="O23">
            <v>365.85</v>
          </cell>
          <cell r="P23">
            <v>395</v>
          </cell>
          <cell r="Q23">
            <v>395</v>
          </cell>
          <cell r="R23">
            <v>395</v>
          </cell>
          <cell r="S23">
            <v>400</v>
          </cell>
          <cell r="T23">
            <v>400</v>
          </cell>
          <cell r="U23">
            <v>400</v>
          </cell>
          <cell r="V23">
            <v>400</v>
          </cell>
          <cell r="W23">
            <v>400</v>
          </cell>
          <cell r="X23">
            <v>400</v>
          </cell>
          <cell r="Y23">
            <v>400</v>
          </cell>
        </row>
        <row r="25">
          <cell r="B25">
            <v>323.98500000000001</v>
          </cell>
          <cell r="C25">
            <v>312.06900000000002</v>
          </cell>
          <cell r="D25">
            <v>312.05500000000001</v>
          </cell>
          <cell r="E25">
            <v>274.07600000000002</v>
          </cell>
          <cell r="F25">
            <v>250</v>
          </cell>
          <cell r="G25">
            <v>253.38300000000001</v>
          </cell>
          <cell r="H25">
            <v>318.74</v>
          </cell>
          <cell r="I25">
            <v>332.76400000000001</v>
          </cell>
          <cell r="J25">
            <v>330.79199999999997</v>
          </cell>
          <cell r="K25">
            <v>328.12200000000001</v>
          </cell>
          <cell r="L25">
            <v>321.17500000000001</v>
          </cell>
          <cell r="M25">
            <v>311.52199999999999</v>
          </cell>
          <cell r="N25">
            <v>310.56299999999999</v>
          </cell>
          <cell r="O25">
            <v>250</v>
          </cell>
          <cell r="P25">
            <v>288.35300000000001</v>
          </cell>
          <cell r="Q25">
            <v>301.12200000000001</v>
          </cell>
          <cell r="R25">
            <v>319.66500000000002</v>
          </cell>
          <cell r="S25">
            <v>371</v>
          </cell>
          <cell r="T25">
            <v>372</v>
          </cell>
          <cell r="U25">
            <v>374</v>
          </cell>
          <cell r="V25">
            <v>374</v>
          </cell>
          <cell r="W25">
            <v>365.75200000000001</v>
          </cell>
          <cell r="X25">
            <v>374</v>
          </cell>
          <cell r="Y25">
            <v>338.39800000000002</v>
          </cell>
        </row>
        <row r="26">
          <cell r="B26">
            <v>371.40800000000002</v>
          </cell>
          <cell r="C26">
            <v>352.02199999999999</v>
          </cell>
          <cell r="D26">
            <v>265.63299999999998</v>
          </cell>
          <cell r="E26">
            <v>265</v>
          </cell>
          <cell r="F26">
            <v>265</v>
          </cell>
          <cell r="G26">
            <v>265</v>
          </cell>
          <cell r="H26">
            <v>360.899</v>
          </cell>
          <cell r="I26">
            <v>382.85500000000002</v>
          </cell>
          <cell r="J26">
            <v>382.26100000000002</v>
          </cell>
          <cell r="K26">
            <v>379.11900000000003</v>
          </cell>
          <cell r="L26">
            <v>369.40899999999999</v>
          </cell>
          <cell r="M26">
            <v>356.97899999999998</v>
          </cell>
          <cell r="N26">
            <v>357.03899999999999</v>
          </cell>
          <cell r="O26">
            <v>265</v>
          </cell>
          <cell r="P26">
            <v>265</v>
          </cell>
          <cell r="Q26">
            <v>265</v>
          </cell>
          <cell r="R26">
            <v>368.67700000000002</v>
          </cell>
          <cell r="S26">
            <v>443</v>
          </cell>
          <cell r="T26">
            <v>443</v>
          </cell>
          <cell r="U26">
            <v>443</v>
          </cell>
          <cell r="V26">
            <v>445</v>
          </cell>
          <cell r="W26">
            <v>433.791</v>
          </cell>
          <cell r="X26">
            <v>447</v>
          </cell>
          <cell r="Y26">
            <v>392.392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550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1">
          <cell r="B31">
            <v>387.52699999999999</v>
          </cell>
          <cell r="C31">
            <v>397.5</v>
          </cell>
          <cell r="D31">
            <v>411.98399999999998</v>
          </cell>
          <cell r="E31">
            <v>378.5</v>
          </cell>
          <cell r="F31">
            <v>375.75</v>
          </cell>
          <cell r="G31">
            <v>374</v>
          </cell>
          <cell r="H31">
            <v>393.97699999999998</v>
          </cell>
          <cell r="I31">
            <v>387.5</v>
          </cell>
          <cell r="J31">
            <v>396.85</v>
          </cell>
          <cell r="K31">
            <v>387.298</v>
          </cell>
          <cell r="L31">
            <v>403.34399999999999</v>
          </cell>
          <cell r="M31">
            <v>395.84399999999999</v>
          </cell>
          <cell r="N31">
            <v>402.80900000000003</v>
          </cell>
          <cell r="O31">
            <v>391.8</v>
          </cell>
          <cell r="P31">
            <v>403.98500000000001</v>
          </cell>
          <cell r="Q31">
            <v>404.4</v>
          </cell>
          <cell r="R31">
            <v>397.108</v>
          </cell>
          <cell r="S31">
            <v>416</v>
          </cell>
          <cell r="T31">
            <v>416</v>
          </cell>
          <cell r="U31">
            <v>419</v>
          </cell>
          <cell r="V31">
            <v>422</v>
          </cell>
          <cell r="W31">
            <v>422</v>
          </cell>
          <cell r="X31">
            <v>422</v>
          </cell>
          <cell r="Y31">
            <v>415.779</v>
          </cell>
        </row>
        <row r="32">
          <cell r="B32">
            <v>250</v>
          </cell>
          <cell r="C32">
            <v>240</v>
          </cell>
          <cell r="D32">
            <v>240</v>
          </cell>
          <cell r="E32">
            <v>240</v>
          </cell>
          <cell r="F32">
            <v>240</v>
          </cell>
          <cell r="G32">
            <v>240</v>
          </cell>
          <cell r="H32">
            <v>250</v>
          </cell>
          <cell r="I32">
            <v>300</v>
          </cell>
          <cell r="J32">
            <v>300</v>
          </cell>
          <cell r="K32">
            <v>300</v>
          </cell>
          <cell r="L32">
            <v>300</v>
          </cell>
          <cell r="M32">
            <v>300</v>
          </cell>
          <cell r="N32">
            <v>300</v>
          </cell>
          <cell r="O32">
            <v>300</v>
          </cell>
          <cell r="P32">
            <v>300</v>
          </cell>
          <cell r="Q32">
            <v>300</v>
          </cell>
          <cell r="R32">
            <v>300</v>
          </cell>
          <cell r="S32">
            <v>341.34</v>
          </cell>
          <cell r="T32">
            <v>353.64100000000002</v>
          </cell>
          <cell r="U32">
            <v>356.17099999999999</v>
          </cell>
          <cell r="V32">
            <v>353.23099999999999</v>
          </cell>
          <cell r="W32">
            <v>346.66699999999997</v>
          </cell>
          <cell r="X32">
            <v>337.02600000000001</v>
          </cell>
          <cell r="Y32">
            <v>315.18700000000001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300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267.596</v>
          </cell>
          <cell r="I35">
            <v>277.21199999999999</v>
          </cell>
          <cell r="J35">
            <v>277.238</v>
          </cell>
          <cell r="K35">
            <v>275.75</v>
          </cell>
          <cell r="L35">
            <v>284.46600000000001</v>
          </cell>
          <cell r="M35">
            <v>279.32600000000002</v>
          </cell>
          <cell r="N35">
            <v>279.351</v>
          </cell>
          <cell r="O35">
            <v>250.53899999999999</v>
          </cell>
          <cell r="P35">
            <v>280.05</v>
          </cell>
          <cell r="Q35">
            <v>284.245</v>
          </cell>
          <cell r="R35">
            <v>275.83100000000002</v>
          </cell>
          <cell r="S35">
            <v>351.87400000000002</v>
          </cell>
          <cell r="T35">
            <v>383.95800000000003</v>
          </cell>
          <cell r="U35">
            <v>397</v>
          </cell>
          <cell r="V35">
            <v>397</v>
          </cell>
          <cell r="W35">
            <v>349.392</v>
          </cell>
          <cell r="X35">
            <v>352.721</v>
          </cell>
          <cell r="Y35">
            <v>285.83300000000003</v>
          </cell>
        </row>
        <row r="36">
          <cell r="B36">
            <v>182</v>
          </cell>
          <cell r="Q36">
            <v>60</v>
          </cell>
          <cell r="R36">
            <v>344.99599999999998</v>
          </cell>
          <cell r="S36">
            <v>386</v>
          </cell>
          <cell r="T36">
            <v>387</v>
          </cell>
          <cell r="U36">
            <v>388</v>
          </cell>
          <cell r="V36">
            <v>390</v>
          </cell>
          <cell r="W36">
            <v>391</v>
          </cell>
          <cell r="X36">
            <v>392</v>
          </cell>
          <cell r="Y36">
            <v>347.25</v>
          </cell>
        </row>
        <row r="39">
          <cell r="I39">
            <v>100</v>
          </cell>
          <cell r="J39">
            <v>100</v>
          </cell>
          <cell r="K39">
            <v>100</v>
          </cell>
          <cell r="L39">
            <v>100</v>
          </cell>
          <cell r="S39">
            <v>100</v>
          </cell>
          <cell r="T39">
            <v>100</v>
          </cell>
          <cell r="U39">
            <v>100</v>
          </cell>
          <cell r="V39">
            <v>100</v>
          </cell>
          <cell r="W39">
            <v>100</v>
          </cell>
          <cell r="X39">
            <v>100</v>
          </cell>
        </row>
        <row r="40">
          <cell r="I40">
            <v>90</v>
          </cell>
          <cell r="J40">
            <v>90</v>
          </cell>
          <cell r="K40">
            <v>90</v>
          </cell>
          <cell r="L40">
            <v>90</v>
          </cell>
          <cell r="S40">
            <v>90</v>
          </cell>
          <cell r="T40">
            <v>90</v>
          </cell>
          <cell r="U40">
            <v>90</v>
          </cell>
          <cell r="V40">
            <v>90</v>
          </cell>
          <cell r="W40">
            <v>90</v>
          </cell>
          <cell r="X40">
            <v>90</v>
          </cell>
        </row>
        <row r="41">
          <cell r="T41">
            <v>116</v>
          </cell>
          <cell r="U41">
            <v>116</v>
          </cell>
          <cell r="V41">
            <v>116</v>
          </cell>
          <cell r="W41">
            <v>116</v>
          </cell>
        </row>
        <row r="42">
          <cell r="T42">
            <v>95</v>
          </cell>
          <cell r="U42">
            <v>99</v>
          </cell>
        </row>
        <row r="43"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Q44">
            <v>35</v>
          </cell>
          <cell r="R44">
            <v>35</v>
          </cell>
        </row>
        <row r="45">
          <cell r="T45">
            <v>120</v>
          </cell>
          <cell r="U45">
            <v>120</v>
          </cell>
          <cell r="V45">
            <v>27.731999999999999</v>
          </cell>
        </row>
        <row r="46">
          <cell r="T46">
            <v>120</v>
          </cell>
          <cell r="U46">
            <v>120</v>
          </cell>
        </row>
        <row r="47">
          <cell r="S47">
            <v>120</v>
          </cell>
          <cell r="T47">
            <v>120</v>
          </cell>
          <cell r="U47">
            <v>120</v>
          </cell>
          <cell r="V47">
            <v>120</v>
          </cell>
          <cell r="W47">
            <v>100</v>
          </cell>
          <cell r="X47">
            <v>120</v>
          </cell>
        </row>
        <row r="48">
          <cell r="E48">
            <v>26</v>
          </cell>
          <cell r="F48">
            <v>38</v>
          </cell>
          <cell r="G48">
            <v>52</v>
          </cell>
          <cell r="H48">
            <v>52</v>
          </cell>
          <cell r="I48">
            <v>52</v>
          </cell>
          <cell r="J48">
            <v>52</v>
          </cell>
          <cell r="K48">
            <v>52</v>
          </cell>
          <cell r="L48">
            <v>52</v>
          </cell>
          <cell r="M48">
            <v>52</v>
          </cell>
          <cell r="N48">
            <v>52</v>
          </cell>
          <cell r="O48">
            <v>52</v>
          </cell>
          <cell r="P48">
            <v>52</v>
          </cell>
          <cell r="Q48">
            <v>52</v>
          </cell>
          <cell r="R48">
            <v>52</v>
          </cell>
          <cell r="S48">
            <v>108.099</v>
          </cell>
          <cell r="T48">
            <v>110</v>
          </cell>
          <cell r="U48">
            <v>110</v>
          </cell>
          <cell r="V48">
            <v>110</v>
          </cell>
          <cell r="W48">
            <v>52</v>
          </cell>
          <cell r="X48">
            <v>52</v>
          </cell>
        </row>
        <row r="51">
          <cell r="T51">
            <v>24.414999999999999</v>
          </cell>
          <cell r="U51">
            <v>53.899000000000001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K54">
            <v>14</v>
          </cell>
          <cell r="L54">
            <v>14</v>
          </cell>
          <cell r="M54">
            <v>14</v>
          </cell>
          <cell r="R54">
            <v>14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672.10299999999984</v>
          </cell>
          <cell r="C57">
            <v>674.72400000000016</v>
          </cell>
          <cell r="D57">
            <v>676.38900000000012</v>
          </cell>
          <cell r="E57">
            <v>669.48200000000008</v>
          </cell>
          <cell r="F57">
            <v>661.46999999999991</v>
          </cell>
          <cell r="G57">
            <v>650.55399999999997</v>
          </cell>
          <cell r="H57">
            <v>644.55299999999988</v>
          </cell>
          <cell r="I57">
            <v>836.75699999999995</v>
          </cell>
          <cell r="J57">
            <v>1238.8020000000001</v>
          </cell>
          <cell r="K57">
            <v>1634.8029999999999</v>
          </cell>
          <cell r="L57">
            <v>1879.3800000000006</v>
          </cell>
          <cell r="M57">
            <v>1964.2810000000002</v>
          </cell>
          <cell r="N57">
            <v>1942.77</v>
          </cell>
          <cell r="O57">
            <v>1816.9899999999996</v>
          </cell>
          <cell r="P57">
            <v>1622.8849999999998</v>
          </cell>
          <cell r="Q57">
            <v>1323.2970000000003</v>
          </cell>
          <cell r="R57">
            <v>931.34400000000028</v>
          </cell>
          <cell r="S57">
            <v>628.89999999999986</v>
          </cell>
          <cell r="T57">
            <v>590.06000000000006</v>
          </cell>
          <cell r="U57">
            <v>622.07300000000009</v>
          </cell>
          <cell r="V57">
            <v>656.75500000000011</v>
          </cell>
          <cell r="W57">
            <v>681.99900000000002</v>
          </cell>
          <cell r="X57">
            <v>697.1880000000001</v>
          </cell>
          <cell r="Y57">
            <v>706.26699999999994</v>
          </cell>
        </row>
        <row r="70">
          <cell r="B70">
            <v>128</v>
          </cell>
          <cell r="C70">
            <v>202</v>
          </cell>
          <cell r="D70">
            <v>202</v>
          </cell>
          <cell r="E70">
            <v>243</v>
          </cell>
          <cell r="F70">
            <v>268</v>
          </cell>
          <cell r="G70">
            <v>215</v>
          </cell>
          <cell r="H70">
            <v>154</v>
          </cell>
          <cell r="I70">
            <v>110</v>
          </cell>
          <cell r="J70">
            <v>27</v>
          </cell>
          <cell r="K70">
            <v>27</v>
          </cell>
          <cell r="L70">
            <v>58</v>
          </cell>
          <cell r="M70">
            <v>67</v>
          </cell>
          <cell r="N70">
            <v>66</v>
          </cell>
          <cell r="O70">
            <v>67</v>
          </cell>
          <cell r="P70">
            <v>26</v>
          </cell>
          <cell r="Q70">
            <v>26</v>
          </cell>
          <cell r="R70">
            <v>55</v>
          </cell>
          <cell r="S70">
            <v>26</v>
          </cell>
          <cell r="T70">
            <v>26</v>
          </cell>
          <cell r="U70">
            <v>26</v>
          </cell>
          <cell r="V70">
            <v>26</v>
          </cell>
          <cell r="W70">
            <v>26</v>
          </cell>
          <cell r="X70">
            <v>26</v>
          </cell>
          <cell r="Y70">
            <v>38</v>
          </cell>
        </row>
        <row r="71">
          <cell r="B71">
            <v>344</v>
          </cell>
          <cell r="C71">
            <v>353</v>
          </cell>
          <cell r="D71">
            <v>355</v>
          </cell>
          <cell r="E71">
            <v>341</v>
          </cell>
          <cell r="F71">
            <v>342</v>
          </cell>
          <cell r="G71">
            <v>355</v>
          </cell>
          <cell r="H71">
            <v>317</v>
          </cell>
          <cell r="I71">
            <v>264</v>
          </cell>
          <cell r="J71">
            <v>205</v>
          </cell>
          <cell r="K71">
            <v>205</v>
          </cell>
          <cell r="L71">
            <v>233</v>
          </cell>
          <cell r="M71">
            <v>244</v>
          </cell>
          <cell r="N71">
            <v>245</v>
          </cell>
          <cell r="O71">
            <v>243</v>
          </cell>
          <cell r="P71">
            <v>243</v>
          </cell>
          <cell r="Q71">
            <v>242</v>
          </cell>
          <cell r="R71">
            <v>154</v>
          </cell>
          <cell r="S71">
            <v>79</v>
          </cell>
          <cell r="T71">
            <v>55</v>
          </cell>
          <cell r="U71">
            <v>55</v>
          </cell>
          <cell r="V71">
            <v>55</v>
          </cell>
          <cell r="W71">
            <v>106</v>
          </cell>
          <cell r="X71">
            <v>116</v>
          </cell>
          <cell r="Y71">
            <v>122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560.20000000000005</v>
          </cell>
          <cell r="I72">
            <v>229.6</v>
          </cell>
          <cell r="J72">
            <v>169.7</v>
          </cell>
          <cell r="K72">
            <v>196.3</v>
          </cell>
          <cell r="L72">
            <v>240.1</v>
          </cell>
          <cell r="M72">
            <v>351.9</v>
          </cell>
          <cell r="N72">
            <v>426.3</v>
          </cell>
          <cell r="O72">
            <v>391.1</v>
          </cell>
          <cell r="P72">
            <v>363.5</v>
          </cell>
          <cell r="Q72">
            <v>311.89999999999998</v>
          </cell>
          <cell r="R72">
            <v>66.3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J74">
            <v>20</v>
          </cell>
          <cell r="K74">
            <v>55.5</v>
          </cell>
          <cell r="L74">
            <v>188.8</v>
          </cell>
          <cell r="M74">
            <v>276.3</v>
          </cell>
          <cell r="N74">
            <v>130</v>
          </cell>
          <cell r="O74">
            <v>149.19999999999999</v>
          </cell>
          <cell r="P74">
            <v>79.599999999999994</v>
          </cell>
          <cell r="Q74">
            <v>192.1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490.7</v>
          </cell>
          <cell r="X74">
            <v>116</v>
          </cell>
          <cell r="Y74">
            <v>257.89999999999998</v>
          </cell>
        </row>
      </sheetData>
      <sheetData sheetId="17">
        <row r="62">
          <cell r="B62">
            <v>937.67900000000009</v>
          </cell>
          <cell r="C62">
            <v>915.86299999999994</v>
          </cell>
          <cell r="D62">
            <v>940.85299999999995</v>
          </cell>
          <cell r="E62">
            <v>940.053</v>
          </cell>
          <cell r="F62">
            <v>934.774</v>
          </cell>
          <cell r="G62">
            <v>929.56499999999994</v>
          </cell>
          <cell r="H62">
            <v>916.92</v>
          </cell>
          <cell r="I62">
            <v>932.63299999999992</v>
          </cell>
          <cell r="J62">
            <v>934.92499999999995</v>
          </cell>
          <cell r="K62">
            <v>930.02799999999991</v>
          </cell>
          <cell r="L62">
            <v>911.17699999999991</v>
          </cell>
          <cell r="M62">
            <v>906.47799999999995</v>
          </cell>
          <cell r="N62">
            <v>895.28899999999999</v>
          </cell>
          <cell r="O62">
            <v>888.86099999999999</v>
          </cell>
          <cell r="P62">
            <v>895.68000000000006</v>
          </cell>
          <cell r="Q62">
            <v>896.70099999999991</v>
          </cell>
          <cell r="R62">
            <v>919.38599999999997</v>
          </cell>
          <cell r="S62">
            <v>915.29499999999996</v>
          </cell>
          <cell r="T62">
            <v>908.94200000000001</v>
          </cell>
          <cell r="U62">
            <v>912.11099999999999</v>
          </cell>
          <cell r="V62">
            <v>914.97899999999993</v>
          </cell>
          <cell r="W62">
            <v>899.66399999999999</v>
          </cell>
          <cell r="X62">
            <v>925.22799999999995</v>
          </cell>
          <cell r="Y62">
            <v>931.03700000000003</v>
          </cell>
        </row>
        <row r="63">
          <cell r="B63">
            <v>931.38299999999992</v>
          </cell>
          <cell r="C63">
            <v>925.16700000000003</v>
          </cell>
          <cell r="D63">
            <v>904.95399999999984</v>
          </cell>
          <cell r="E63">
            <v>904.79599999999994</v>
          </cell>
          <cell r="F63">
            <v>909.49599999999998</v>
          </cell>
          <cell r="G63">
            <v>924.6049999999999</v>
          </cell>
          <cell r="H63">
            <v>941.28699999999981</v>
          </cell>
          <cell r="I63">
            <v>960.27200000000005</v>
          </cell>
          <cell r="J63">
            <v>990.13700000000006</v>
          </cell>
          <cell r="K63">
            <v>1014.7910000000002</v>
          </cell>
          <cell r="L63">
            <v>1026.6989999999998</v>
          </cell>
          <cell r="M63">
            <v>1025.7439999999999</v>
          </cell>
          <cell r="N63">
            <v>1024.6840000000002</v>
          </cell>
          <cell r="O63">
            <v>1012.4109999999999</v>
          </cell>
          <cell r="P63">
            <v>1006.968</v>
          </cell>
          <cell r="Q63">
            <v>1000.186</v>
          </cell>
          <cell r="R63">
            <v>998.5619999999999</v>
          </cell>
          <cell r="S63">
            <v>1014.1429999999999</v>
          </cell>
          <cell r="T63">
            <v>1055.1199999999999</v>
          </cell>
          <cell r="U63">
            <v>1009.9829999999999</v>
          </cell>
          <cell r="V63">
            <v>989.80499999999984</v>
          </cell>
          <cell r="W63">
            <v>975.85199999999998</v>
          </cell>
          <cell r="X63">
            <v>951.56399999999996</v>
          </cell>
          <cell r="Y63">
            <v>925.64299999999992</v>
          </cell>
        </row>
        <row r="64">
          <cell r="B64">
            <v>2404.3609999999999</v>
          </cell>
          <cell r="C64">
            <v>2271.1999999999998</v>
          </cell>
          <cell r="D64">
            <v>2163.154</v>
          </cell>
          <cell r="E64">
            <v>2115.1089999999999</v>
          </cell>
          <cell r="F64">
            <v>2130.8090000000002</v>
          </cell>
          <cell r="G64">
            <v>2205.1669999999995</v>
          </cell>
          <cell r="H64">
            <v>2286.1409999999996</v>
          </cell>
          <cell r="I64">
            <v>2589.6640000000002</v>
          </cell>
          <cell r="J64">
            <v>3005.5140000000001</v>
          </cell>
          <cell r="K64">
            <v>3417.0059999999989</v>
          </cell>
          <cell r="L64">
            <v>3730.7079999999996</v>
          </cell>
          <cell r="M64">
            <v>3813.9159999999997</v>
          </cell>
          <cell r="N64">
            <v>3737.2290000000003</v>
          </cell>
          <cell r="O64">
            <v>3366.0410000000002</v>
          </cell>
          <cell r="P64">
            <v>3154.0679999999998</v>
          </cell>
          <cell r="Q64">
            <v>3038.567</v>
          </cell>
          <cell r="R64">
            <v>3068.3569999999995</v>
          </cell>
          <cell r="S64">
            <v>3336.7419999999997</v>
          </cell>
          <cell r="T64">
            <v>3842.3740000000003</v>
          </cell>
          <cell r="U64">
            <v>3936.6369999999993</v>
          </cell>
          <cell r="V64">
            <v>3708.6630000000005</v>
          </cell>
          <cell r="W64">
            <v>3361.6699999999996</v>
          </cell>
          <cell r="X64">
            <v>3010.13</v>
          </cell>
          <cell r="Y64">
            <v>2607.2530000000002</v>
          </cell>
        </row>
        <row r="65">
          <cell r="C65">
            <v>49.984999999999999</v>
          </cell>
          <cell r="D65">
            <v>110</v>
          </cell>
          <cell r="E65">
            <v>110</v>
          </cell>
          <cell r="F65">
            <v>110</v>
          </cell>
        </row>
        <row r="66">
          <cell r="B66">
            <v>102.5</v>
          </cell>
          <cell r="C66">
            <v>99</v>
          </cell>
          <cell r="D66">
            <v>96</v>
          </cell>
          <cell r="E66">
            <v>95</v>
          </cell>
          <cell r="F66">
            <v>95.5</v>
          </cell>
          <cell r="G66">
            <v>97.5</v>
          </cell>
          <cell r="H66">
            <v>99.5</v>
          </cell>
          <cell r="I66">
            <v>102.5</v>
          </cell>
          <cell r="J66">
            <v>102</v>
          </cell>
          <cell r="K66">
            <v>103</v>
          </cell>
          <cell r="L66">
            <v>104</v>
          </cell>
          <cell r="M66">
            <v>104</v>
          </cell>
          <cell r="N66">
            <v>101.5</v>
          </cell>
          <cell r="O66">
            <v>95</v>
          </cell>
          <cell r="P66">
            <v>95.5</v>
          </cell>
          <cell r="Q66">
            <v>100.5</v>
          </cell>
          <cell r="R66">
            <v>113.5</v>
          </cell>
          <cell r="S66">
            <v>128</v>
          </cell>
          <cell r="T66">
            <v>142</v>
          </cell>
          <cell r="U66">
            <v>144</v>
          </cell>
          <cell r="V66">
            <v>137.5</v>
          </cell>
          <cell r="W66">
            <v>127.5</v>
          </cell>
          <cell r="X66">
            <v>119</v>
          </cell>
          <cell r="Y66">
            <v>108</v>
          </cell>
        </row>
        <row r="70">
          <cell r="B70">
            <v>232</v>
          </cell>
          <cell r="C70">
            <v>212</v>
          </cell>
          <cell r="D70">
            <v>212</v>
          </cell>
          <cell r="E70">
            <v>212</v>
          </cell>
          <cell r="F70">
            <v>212</v>
          </cell>
          <cell r="G70">
            <v>212</v>
          </cell>
          <cell r="H70">
            <v>216</v>
          </cell>
          <cell r="I70">
            <v>166</v>
          </cell>
          <cell r="J70">
            <v>169</v>
          </cell>
          <cell r="K70">
            <v>169</v>
          </cell>
          <cell r="L70">
            <v>224</v>
          </cell>
          <cell r="M70">
            <v>224</v>
          </cell>
          <cell r="N70">
            <v>185</v>
          </cell>
          <cell r="O70">
            <v>225</v>
          </cell>
          <cell r="P70">
            <v>229</v>
          </cell>
          <cell r="Q70">
            <v>229</v>
          </cell>
          <cell r="R70">
            <v>184</v>
          </cell>
          <cell r="S70">
            <v>93</v>
          </cell>
          <cell r="T70">
            <v>128</v>
          </cell>
          <cell r="U70">
            <v>130</v>
          </cell>
          <cell r="V70">
            <v>130</v>
          </cell>
          <cell r="W70">
            <v>166</v>
          </cell>
          <cell r="X70">
            <v>189</v>
          </cell>
          <cell r="Y70">
            <v>162</v>
          </cell>
        </row>
        <row r="71">
          <cell r="B71">
            <v>69</v>
          </cell>
          <cell r="C71">
            <v>76</v>
          </cell>
          <cell r="D71">
            <v>24</v>
          </cell>
          <cell r="E71">
            <v>48</v>
          </cell>
          <cell r="F71">
            <v>24</v>
          </cell>
          <cell r="G71">
            <v>24</v>
          </cell>
          <cell r="H71">
            <v>29</v>
          </cell>
          <cell r="I71">
            <v>29</v>
          </cell>
          <cell r="J71">
            <v>78</v>
          </cell>
          <cell r="K71">
            <v>99</v>
          </cell>
          <cell r="L71">
            <v>120</v>
          </cell>
          <cell r="M71">
            <v>120</v>
          </cell>
          <cell r="N71">
            <v>133</v>
          </cell>
          <cell r="O71">
            <v>125</v>
          </cell>
          <cell r="P71">
            <v>108</v>
          </cell>
          <cell r="Q71">
            <v>97</v>
          </cell>
          <cell r="R71">
            <v>125</v>
          </cell>
          <cell r="S71">
            <v>206</v>
          </cell>
          <cell r="T71">
            <v>231</v>
          </cell>
          <cell r="U71">
            <v>226</v>
          </cell>
          <cell r="V71">
            <v>225</v>
          </cell>
          <cell r="W71">
            <v>203</v>
          </cell>
          <cell r="X71">
            <v>165</v>
          </cell>
          <cell r="Y71">
            <v>123</v>
          </cell>
        </row>
        <row r="72">
          <cell r="S72">
            <v>163.9</v>
          </cell>
          <cell r="T72">
            <v>115.5</v>
          </cell>
          <cell r="U72">
            <v>151.30000000000001</v>
          </cell>
          <cell r="V72">
            <v>77.7</v>
          </cell>
          <cell r="W72">
            <v>192.5</v>
          </cell>
          <cell r="X72">
            <v>79.900000000000006</v>
          </cell>
          <cell r="Y72">
            <v>12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272.5</v>
          </cell>
        </row>
      </sheetData>
      <sheetData sheetId="18">
        <row r="7">
          <cell r="B7">
            <v>181.83</v>
          </cell>
          <cell r="C7">
            <v>172.62</v>
          </cell>
          <cell r="D7">
            <v>172.61</v>
          </cell>
          <cell r="E7">
            <v>157.6</v>
          </cell>
          <cell r="F7">
            <v>157.16</v>
          </cell>
          <cell r="G7">
            <v>157.6</v>
          </cell>
          <cell r="H7">
            <v>176.66</v>
          </cell>
          <cell r="I7">
            <v>186.66</v>
          </cell>
          <cell r="J7">
            <v>186.68</v>
          </cell>
          <cell r="K7">
            <v>185.49</v>
          </cell>
          <cell r="L7">
            <v>181.25</v>
          </cell>
          <cell r="M7">
            <v>175.08</v>
          </cell>
          <cell r="N7">
            <v>175.11</v>
          </cell>
          <cell r="O7">
            <v>157.16</v>
          </cell>
          <cell r="P7">
            <v>159.99</v>
          </cell>
          <cell r="Q7">
            <v>168.38</v>
          </cell>
          <cell r="R7">
            <v>180.89</v>
          </cell>
          <cell r="S7">
            <v>227.01</v>
          </cell>
          <cell r="T7">
            <v>265.49</v>
          </cell>
          <cell r="U7">
            <v>283.2</v>
          </cell>
          <cell r="V7">
            <v>262.62</v>
          </cell>
          <cell r="W7">
            <v>235</v>
          </cell>
          <cell r="X7">
            <v>220.54</v>
          </cell>
          <cell r="Y7">
            <v>191.39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41">
        <row r="2">
          <cell r="C2">
            <v>44487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992.49570000000006</v>
          </cell>
          <cell r="J13">
            <v>992.49599999999998</v>
          </cell>
          <cell r="K13">
            <v>991.99599999999998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291.06299999999999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5176.9230000000007</v>
      </c>
      <c r="C4" s="18">
        <v>5049.2150000000011</v>
      </c>
      <c r="D4" s="18">
        <v>4950.9609999999984</v>
      </c>
      <c r="E4" s="18">
        <v>4924.9580000000014</v>
      </c>
      <c r="F4" s="18">
        <v>4916.5790000000015</v>
      </c>
      <c r="G4" s="18">
        <v>4892.8370000000004</v>
      </c>
      <c r="H4" s="18">
        <v>4988.8649999999989</v>
      </c>
      <c r="I4" s="18">
        <v>5052.5880000000025</v>
      </c>
      <c r="J4" s="18">
        <v>5279.5429999999997</v>
      </c>
      <c r="K4" s="18">
        <v>5732.7919999999986</v>
      </c>
      <c r="L4" s="18">
        <v>6116.5739999999996</v>
      </c>
      <c r="M4" s="18">
        <v>6194.0519999999997</v>
      </c>
      <c r="N4" s="18">
        <v>6076.732</v>
      </c>
      <c r="O4" s="18">
        <v>5712.378999999999</v>
      </c>
      <c r="P4" s="18">
        <v>5489.2730000000001</v>
      </c>
      <c r="Q4" s="18">
        <v>5361.963999999999</v>
      </c>
      <c r="R4" s="18">
        <v>5408.8210000000008</v>
      </c>
      <c r="S4" s="18">
        <v>5857.1130000000003</v>
      </c>
      <c r="T4" s="18">
        <v>6422.9739999999993</v>
      </c>
      <c r="U4" s="18">
        <v>6510.0429999999997</v>
      </c>
      <c r="V4" s="18">
        <v>6183.6179999999995</v>
      </c>
      <c r="W4" s="18">
        <v>5926.201</v>
      </c>
      <c r="X4" s="18">
        <v>5439.8349999999991</v>
      </c>
      <c r="Y4" s="18">
        <v>4868.9059999999999</v>
      </c>
      <c r="Z4" s="19"/>
      <c r="AA4" s="20">
        <f>SUM(B4:Z4)</f>
        <v>132533.74599999998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181.83</v>
      </c>
      <c r="C7" s="28">
        <v>172.62</v>
      </c>
      <c r="D7" s="28">
        <v>172.61</v>
      </c>
      <c r="E7" s="28">
        <v>157.6</v>
      </c>
      <c r="F7" s="28">
        <v>157.16</v>
      </c>
      <c r="G7" s="28">
        <v>157.6</v>
      </c>
      <c r="H7" s="28">
        <v>176.66</v>
      </c>
      <c r="I7" s="28">
        <v>186.66</v>
      </c>
      <c r="J7" s="28">
        <v>186.68</v>
      </c>
      <c r="K7" s="28">
        <v>185.49</v>
      </c>
      <c r="L7" s="28">
        <v>181.25</v>
      </c>
      <c r="M7" s="28">
        <v>175.08</v>
      </c>
      <c r="N7" s="28">
        <v>175.11</v>
      </c>
      <c r="O7" s="28">
        <v>157.16</v>
      </c>
      <c r="P7" s="28">
        <v>159.99</v>
      </c>
      <c r="Q7" s="28">
        <v>168.38</v>
      </c>
      <c r="R7" s="28">
        <v>180.89</v>
      </c>
      <c r="S7" s="28">
        <v>227.01</v>
      </c>
      <c r="T7" s="28">
        <v>265.49</v>
      </c>
      <c r="U7" s="28">
        <v>283.2</v>
      </c>
      <c r="V7" s="28">
        <v>262.62</v>
      </c>
      <c r="W7" s="28">
        <v>235</v>
      </c>
      <c r="X7" s="28">
        <v>220.54</v>
      </c>
      <c r="Y7" s="28">
        <v>191.39</v>
      </c>
      <c r="Z7" s="29"/>
      <c r="AA7" s="30">
        <f>IF(SUM(GR_MAINLAND_MCP_SUM_SELL)&lt;&gt;0,AVERAGEIF(GR_MAINLAND_MCP_SUM_SELL,"&lt;&gt;"""),"")</f>
        <v>192.41749999999999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392</v>
      </c>
      <c r="C10" s="42">
        <v>392</v>
      </c>
      <c r="D10" s="42">
        <v>392</v>
      </c>
      <c r="E10" s="42">
        <v>392</v>
      </c>
      <c r="F10" s="42">
        <v>392</v>
      </c>
      <c r="G10" s="42">
        <v>392</v>
      </c>
      <c r="H10" s="42">
        <v>392</v>
      </c>
      <c r="I10" s="42">
        <v>392</v>
      </c>
      <c r="J10" s="42">
        <v>392</v>
      </c>
      <c r="K10" s="42">
        <v>392</v>
      </c>
      <c r="L10" s="42">
        <v>392</v>
      </c>
      <c r="M10" s="42">
        <v>392</v>
      </c>
      <c r="N10" s="42">
        <v>392</v>
      </c>
      <c r="O10" s="42">
        <v>392</v>
      </c>
      <c r="P10" s="42">
        <v>392</v>
      </c>
      <c r="Q10" s="42">
        <v>392</v>
      </c>
      <c r="R10" s="42">
        <v>392</v>
      </c>
      <c r="S10" s="42">
        <v>440</v>
      </c>
      <c r="T10" s="42">
        <v>440</v>
      </c>
      <c r="U10" s="42">
        <v>440</v>
      </c>
      <c r="V10" s="42">
        <v>440</v>
      </c>
      <c r="W10" s="42">
        <v>392</v>
      </c>
      <c r="X10" s="42">
        <v>440</v>
      </c>
      <c r="Y10" s="42">
        <v>392</v>
      </c>
      <c r="Z10" s="43"/>
      <c r="AA10" s="44">
        <f>SUM(B10:Z10)</f>
        <v>9648</v>
      </c>
    </row>
    <row r="11" spans="1:27" ht="24.95" customHeight="1" x14ac:dyDescent="0.2">
      <c r="A11" s="45" t="s">
        <v>7</v>
      </c>
      <c r="B11" s="46">
        <v>2892.82</v>
      </c>
      <c r="C11" s="47">
        <v>2679.491</v>
      </c>
      <c r="D11" s="47">
        <v>2607.5720000000001</v>
      </c>
      <c r="E11" s="47">
        <v>2535.4760000000001</v>
      </c>
      <c r="F11" s="47">
        <v>2497.1090000000004</v>
      </c>
      <c r="G11" s="47">
        <v>2510.2830000000004</v>
      </c>
      <c r="H11" s="47">
        <v>2769.1120000000001</v>
      </c>
      <c r="I11" s="47">
        <v>2858.2310000000002</v>
      </c>
      <c r="J11" s="47">
        <v>2865.0410000000002</v>
      </c>
      <c r="K11" s="47">
        <v>2848.1889999999999</v>
      </c>
      <c r="L11" s="47">
        <v>2751.2940000000003</v>
      </c>
      <c r="M11" s="47">
        <v>2716.5710000000004</v>
      </c>
      <c r="N11" s="47">
        <v>2722.6619999999998</v>
      </c>
      <c r="O11" s="47">
        <v>2501.0889999999999</v>
      </c>
      <c r="P11" s="47">
        <v>2610.288</v>
      </c>
      <c r="Q11" s="47">
        <v>2687.6669999999999</v>
      </c>
      <c r="R11" s="47">
        <v>3079.1770000000001</v>
      </c>
      <c r="S11" s="47">
        <v>3585.114</v>
      </c>
      <c r="T11" s="47">
        <v>3631.4990000000003</v>
      </c>
      <c r="U11" s="47">
        <v>3653.0709999999999</v>
      </c>
      <c r="V11" s="47">
        <v>3657.1310000000003</v>
      </c>
      <c r="W11" s="47">
        <v>3486.502</v>
      </c>
      <c r="X11" s="47">
        <v>3502.6469999999999</v>
      </c>
      <c r="Y11" s="47">
        <v>3172.739</v>
      </c>
      <c r="Z11" s="48"/>
      <c r="AA11" s="49">
        <f>SUM(B11:Z11)</f>
        <v>70820.775000000009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>
        <v>26</v>
      </c>
      <c r="F12" s="47">
        <v>38</v>
      </c>
      <c r="G12" s="47">
        <v>52</v>
      </c>
      <c r="H12" s="47">
        <v>52</v>
      </c>
      <c r="I12" s="47">
        <v>262</v>
      </c>
      <c r="J12" s="47">
        <v>262</v>
      </c>
      <c r="K12" s="47">
        <v>274</v>
      </c>
      <c r="L12" s="47">
        <v>274</v>
      </c>
      <c r="M12" s="47">
        <v>82</v>
      </c>
      <c r="N12" s="47">
        <v>52</v>
      </c>
      <c r="O12" s="47">
        <v>52</v>
      </c>
      <c r="P12" s="47">
        <v>52</v>
      </c>
      <c r="Q12" s="47">
        <v>87</v>
      </c>
      <c r="R12" s="47">
        <v>131</v>
      </c>
      <c r="S12" s="47">
        <v>448.09899999999999</v>
      </c>
      <c r="T12" s="47">
        <v>1030.415</v>
      </c>
      <c r="U12" s="47">
        <v>1063.8989999999999</v>
      </c>
      <c r="V12" s="47">
        <v>698.73199999999997</v>
      </c>
      <c r="W12" s="47">
        <v>593</v>
      </c>
      <c r="X12" s="47">
        <v>392</v>
      </c>
      <c r="Y12" s="47">
        <v>30</v>
      </c>
      <c r="Z12" s="48"/>
      <c r="AA12" s="49">
        <f>SUM(B12:Z12)</f>
        <v>6012.1450000000004</v>
      </c>
    </row>
    <row r="13" spans="1:27" ht="24.95" customHeight="1" x14ac:dyDescent="0.2">
      <c r="A13" s="50" t="s">
        <v>9</v>
      </c>
      <c r="B13" s="51">
        <v>672.10299999999984</v>
      </c>
      <c r="C13" s="52">
        <v>674.72400000000016</v>
      </c>
      <c r="D13" s="52">
        <v>676.38900000000012</v>
      </c>
      <c r="E13" s="52">
        <v>669.48200000000008</v>
      </c>
      <c r="F13" s="52">
        <v>661.46999999999991</v>
      </c>
      <c r="G13" s="52">
        <v>650.55399999999997</v>
      </c>
      <c r="H13" s="52">
        <v>644.55299999999988</v>
      </c>
      <c r="I13" s="52">
        <v>836.75699999999995</v>
      </c>
      <c r="J13" s="52">
        <v>1238.8020000000001</v>
      </c>
      <c r="K13" s="52">
        <v>1634.8029999999999</v>
      </c>
      <c r="L13" s="52">
        <v>1879.3800000000006</v>
      </c>
      <c r="M13" s="52">
        <v>1964.2810000000002</v>
      </c>
      <c r="N13" s="52">
        <v>1942.77</v>
      </c>
      <c r="O13" s="52">
        <v>1816.9899999999996</v>
      </c>
      <c r="P13" s="52">
        <v>1622.8849999999998</v>
      </c>
      <c r="Q13" s="52">
        <v>1323.2970000000003</v>
      </c>
      <c r="R13" s="52">
        <v>931.34400000000028</v>
      </c>
      <c r="S13" s="52">
        <v>628.89999999999986</v>
      </c>
      <c r="T13" s="52">
        <v>590.06000000000006</v>
      </c>
      <c r="U13" s="52">
        <v>622.07300000000009</v>
      </c>
      <c r="V13" s="52">
        <v>656.75500000000011</v>
      </c>
      <c r="W13" s="52">
        <v>681.99900000000002</v>
      </c>
      <c r="X13" s="52">
        <v>697.1880000000001</v>
      </c>
      <c r="Y13" s="52">
        <v>706.26699999999994</v>
      </c>
      <c r="Z13" s="53"/>
      <c r="AA13" s="54">
        <f>SUM(B13:Z13)</f>
        <v>24423.826000000001</v>
      </c>
    </row>
    <row r="14" spans="1:27" ht="30" customHeight="1" thickBot="1" x14ac:dyDescent="0.25">
      <c r="A14" s="55" t="s">
        <v>10</v>
      </c>
      <c r="B14" s="56">
        <f>IF(LEN(B$2)&gt;0,SUM(B10:B13),"")</f>
        <v>3986.9229999999998</v>
      </c>
      <c r="C14" s="57">
        <f t="shared" ref="C14:Z14" si="0">IF(LEN(C$2)&gt;0,SUM(C10:C13),"")</f>
        <v>3776.2150000000001</v>
      </c>
      <c r="D14" s="57">
        <f t="shared" si="0"/>
        <v>3675.9610000000002</v>
      </c>
      <c r="E14" s="57">
        <f t="shared" si="0"/>
        <v>3622.9580000000001</v>
      </c>
      <c r="F14" s="57">
        <f t="shared" si="0"/>
        <v>3588.5790000000002</v>
      </c>
      <c r="G14" s="57">
        <f t="shared" si="0"/>
        <v>3604.8370000000004</v>
      </c>
      <c r="H14" s="57">
        <f t="shared" si="0"/>
        <v>3857.665</v>
      </c>
      <c r="I14" s="57">
        <f t="shared" si="0"/>
        <v>4348.9880000000003</v>
      </c>
      <c r="J14" s="57">
        <f t="shared" si="0"/>
        <v>4757.8430000000008</v>
      </c>
      <c r="K14" s="57">
        <f t="shared" si="0"/>
        <v>5148.9920000000002</v>
      </c>
      <c r="L14" s="57">
        <f t="shared" si="0"/>
        <v>5296.6740000000009</v>
      </c>
      <c r="M14" s="57">
        <f t="shared" si="0"/>
        <v>5154.8520000000008</v>
      </c>
      <c r="N14" s="57">
        <f t="shared" si="0"/>
        <v>5109.4319999999998</v>
      </c>
      <c r="O14" s="57">
        <f t="shared" si="0"/>
        <v>4762.0789999999997</v>
      </c>
      <c r="P14" s="57">
        <f t="shared" si="0"/>
        <v>4677.1729999999998</v>
      </c>
      <c r="Q14" s="57">
        <f t="shared" si="0"/>
        <v>4489.9639999999999</v>
      </c>
      <c r="R14" s="57">
        <f t="shared" si="0"/>
        <v>4533.5210000000006</v>
      </c>
      <c r="S14" s="57">
        <f t="shared" si="0"/>
        <v>5102.1129999999994</v>
      </c>
      <c r="T14" s="57">
        <f t="shared" si="0"/>
        <v>5691.9740000000011</v>
      </c>
      <c r="U14" s="57">
        <f t="shared" si="0"/>
        <v>5779.0429999999997</v>
      </c>
      <c r="V14" s="57">
        <f t="shared" si="0"/>
        <v>5452.6180000000004</v>
      </c>
      <c r="W14" s="57">
        <f t="shared" si="0"/>
        <v>5153.5010000000002</v>
      </c>
      <c r="X14" s="57">
        <f t="shared" si="0"/>
        <v>5031.835</v>
      </c>
      <c r="Y14" s="57">
        <f t="shared" si="0"/>
        <v>4301.0060000000003</v>
      </c>
      <c r="Z14" s="58" t="str">
        <f t="shared" si="0"/>
        <v/>
      </c>
      <c r="AA14" s="59">
        <f>SUM(AA9:AA13)</f>
        <v>110904.74600000001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820.9</v>
      </c>
      <c r="C25" s="67">
        <v>820.9</v>
      </c>
      <c r="D25" s="67">
        <v>818.9</v>
      </c>
      <c r="E25" s="67">
        <v>842.9</v>
      </c>
      <c r="F25" s="67">
        <v>851.9</v>
      </c>
      <c r="G25" s="67">
        <v>857.9</v>
      </c>
      <c r="H25" s="67">
        <v>859.9</v>
      </c>
      <c r="I25" s="67">
        <v>1200.9000000000001</v>
      </c>
      <c r="J25" s="67">
        <v>1518.9</v>
      </c>
      <c r="K25" s="67">
        <v>1838.9</v>
      </c>
      <c r="L25" s="67">
        <v>2035.9</v>
      </c>
      <c r="M25" s="67">
        <v>1912.9</v>
      </c>
      <c r="N25" s="67">
        <v>1874.9</v>
      </c>
      <c r="O25" s="67">
        <v>1780.9</v>
      </c>
      <c r="P25" s="67">
        <v>1628.9</v>
      </c>
      <c r="Q25" s="67">
        <v>1428.9</v>
      </c>
      <c r="R25" s="67">
        <v>1129.9000000000001</v>
      </c>
      <c r="S25" s="67">
        <v>1120.9000000000001</v>
      </c>
      <c r="T25" s="67">
        <v>1233.9000000000001</v>
      </c>
      <c r="U25" s="67">
        <v>1367.9</v>
      </c>
      <c r="V25" s="67">
        <v>1171.9000000000001</v>
      </c>
      <c r="W25" s="67">
        <v>1148.9000000000001</v>
      </c>
      <c r="X25" s="67">
        <v>1073.9000000000001</v>
      </c>
      <c r="Y25" s="67">
        <v>837.9</v>
      </c>
      <c r="Z25" s="68"/>
      <c r="AA25" s="69">
        <f>SUM(B25:Z25)</f>
        <v>30179.600000000013</v>
      </c>
    </row>
    <row r="26" spans="1:27" ht="24.95" customHeight="1" x14ac:dyDescent="0.2">
      <c r="A26" s="70" t="s">
        <v>20</v>
      </c>
      <c r="B26" s="71">
        <v>1271.0229999999999</v>
      </c>
      <c r="C26" s="72">
        <v>1335.3150000000001</v>
      </c>
      <c r="D26" s="72">
        <v>1239.0609999999999</v>
      </c>
      <c r="E26" s="72">
        <v>1189.058</v>
      </c>
      <c r="F26" s="72">
        <v>1171.6790000000001</v>
      </c>
      <c r="G26" s="72">
        <v>1141.9369999999999</v>
      </c>
      <c r="H26" s="72">
        <v>1283.7650000000001</v>
      </c>
      <c r="I26" s="72">
        <v>1287.088</v>
      </c>
      <c r="J26" s="72">
        <v>1235.943</v>
      </c>
      <c r="K26" s="72">
        <v>1307.0920000000001</v>
      </c>
      <c r="L26" s="72">
        <v>1316.7739999999999</v>
      </c>
      <c r="M26" s="72">
        <v>1317.952</v>
      </c>
      <c r="N26" s="72">
        <v>1310.5319999999999</v>
      </c>
      <c r="O26" s="72">
        <v>1056.1790000000001</v>
      </c>
      <c r="P26" s="72">
        <v>1082.2729999999999</v>
      </c>
      <c r="Q26" s="72">
        <v>1034.0640000000001</v>
      </c>
      <c r="R26" s="72">
        <v>1077.6210000000001</v>
      </c>
      <c r="S26" s="72">
        <v>1503.213</v>
      </c>
      <c r="T26" s="72">
        <v>1956.0740000000001</v>
      </c>
      <c r="U26" s="72">
        <v>1909.143</v>
      </c>
      <c r="V26" s="72">
        <v>1778.7180000000001</v>
      </c>
      <c r="W26" s="72">
        <v>1651.6010000000001</v>
      </c>
      <c r="X26" s="72">
        <v>1614.9349999999999</v>
      </c>
      <c r="Y26" s="72">
        <v>1138.106</v>
      </c>
      <c r="Z26" s="73"/>
      <c r="AA26" s="74">
        <f>SUM(B26:Z26)</f>
        <v>32209.145999999997</v>
      </c>
    </row>
    <row r="27" spans="1:27" ht="24.95" customHeight="1" x14ac:dyDescent="0.2">
      <c r="A27" s="77" t="s">
        <v>21</v>
      </c>
      <c r="B27" s="75">
        <v>2517</v>
      </c>
      <c r="C27" s="76">
        <v>2325</v>
      </c>
      <c r="D27" s="76">
        <v>2325</v>
      </c>
      <c r="E27" s="76">
        <v>2325</v>
      </c>
      <c r="F27" s="76">
        <v>2325</v>
      </c>
      <c r="G27" s="76">
        <v>2325</v>
      </c>
      <c r="H27" s="76">
        <v>2335</v>
      </c>
      <c r="I27" s="76">
        <v>2385</v>
      </c>
      <c r="J27" s="76">
        <v>2385</v>
      </c>
      <c r="K27" s="76">
        <v>2385</v>
      </c>
      <c r="L27" s="76">
        <v>2385</v>
      </c>
      <c r="M27" s="76">
        <v>2385</v>
      </c>
      <c r="N27" s="76">
        <v>2385</v>
      </c>
      <c r="O27" s="76">
        <v>2385</v>
      </c>
      <c r="P27" s="76">
        <v>2385</v>
      </c>
      <c r="Q27" s="76">
        <v>2445</v>
      </c>
      <c r="R27" s="76">
        <v>2685</v>
      </c>
      <c r="S27" s="76">
        <v>2733</v>
      </c>
      <c r="T27" s="76">
        <v>2733</v>
      </c>
      <c r="U27" s="76">
        <v>2733</v>
      </c>
      <c r="V27" s="76">
        <v>2733</v>
      </c>
      <c r="W27" s="76">
        <v>2635</v>
      </c>
      <c r="X27" s="76">
        <v>2635</v>
      </c>
      <c r="Y27" s="76">
        <v>2635</v>
      </c>
      <c r="Z27" s="78"/>
      <c r="AA27" s="79">
        <f>SUM(B27:Z27)</f>
        <v>59524</v>
      </c>
    </row>
    <row r="28" spans="1:27" ht="30" customHeight="1" thickBot="1" x14ac:dyDescent="0.25">
      <c r="A28" s="55" t="s">
        <v>22</v>
      </c>
      <c r="B28" s="56">
        <f>IF(LEN(B$2)&gt;0,SUM(B25:B27),"")</f>
        <v>4608.9229999999998</v>
      </c>
      <c r="C28" s="57">
        <f t="shared" ref="C28:Z28" si="2">IF(LEN(C$2)&gt;0,SUM(C25:C27),"")</f>
        <v>4481.2150000000001</v>
      </c>
      <c r="D28" s="57">
        <f t="shared" si="2"/>
        <v>4382.9609999999993</v>
      </c>
      <c r="E28" s="57">
        <f t="shared" si="2"/>
        <v>4356.9580000000005</v>
      </c>
      <c r="F28" s="57">
        <f t="shared" si="2"/>
        <v>4348.5789999999997</v>
      </c>
      <c r="G28" s="57">
        <f t="shared" si="2"/>
        <v>4324.8369999999995</v>
      </c>
      <c r="H28" s="57">
        <f t="shared" si="2"/>
        <v>4478.665</v>
      </c>
      <c r="I28" s="57">
        <f t="shared" si="2"/>
        <v>4872.9880000000003</v>
      </c>
      <c r="J28" s="57">
        <f t="shared" si="2"/>
        <v>5139.8429999999998</v>
      </c>
      <c r="K28" s="57">
        <f t="shared" si="2"/>
        <v>5530.9920000000002</v>
      </c>
      <c r="L28" s="57">
        <f t="shared" si="2"/>
        <v>5737.674</v>
      </c>
      <c r="M28" s="57">
        <f t="shared" si="2"/>
        <v>5615.8519999999999</v>
      </c>
      <c r="N28" s="57">
        <f t="shared" si="2"/>
        <v>5570.4319999999998</v>
      </c>
      <c r="O28" s="57">
        <f t="shared" si="2"/>
        <v>5222.0789999999997</v>
      </c>
      <c r="P28" s="57">
        <f t="shared" si="2"/>
        <v>5096.1729999999998</v>
      </c>
      <c r="Q28" s="57">
        <f t="shared" si="2"/>
        <v>4907.9639999999999</v>
      </c>
      <c r="R28" s="57">
        <f t="shared" si="2"/>
        <v>4892.5210000000006</v>
      </c>
      <c r="S28" s="57">
        <f t="shared" si="2"/>
        <v>5357.1130000000003</v>
      </c>
      <c r="T28" s="57">
        <f t="shared" si="2"/>
        <v>5922.9740000000002</v>
      </c>
      <c r="U28" s="57">
        <f t="shared" si="2"/>
        <v>6010.0429999999997</v>
      </c>
      <c r="V28" s="57">
        <f t="shared" si="2"/>
        <v>5683.6180000000004</v>
      </c>
      <c r="W28" s="57">
        <f t="shared" si="2"/>
        <v>5435.5010000000002</v>
      </c>
      <c r="X28" s="57">
        <f t="shared" si="2"/>
        <v>5323.835</v>
      </c>
      <c r="Y28" s="57">
        <f t="shared" si="2"/>
        <v>4611.0059999999994</v>
      </c>
      <c r="Z28" s="58" t="str">
        <f t="shared" si="2"/>
        <v/>
      </c>
      <c r="AA28" s="59">
        <f>SUM(AA25:AA27)</f>
        <v>121912.74600000001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128</v>
      </c>
      <c r="C31" s="90">
        <v>202</v>
      </c>
      <c r="D31" s="90">
        <v>202</v>
      </c>
      <c r="E31" s="90">
        <v>243</v>
      </c>
      <c r="F31" s="90">
        <v>268</v>
      </c>
      <c r="G31" s="90">
        <v>215</v>
      </c>
      <c r="H31" s="90">
        <v>154</v>
      </c>
      <c r="I31" s="90">
        <v>110</v>
      </c>
      <c r="J31" s="90">
        <v>27</v>
      </c>
      <c r="K31" s="90">
        <v>27</v>
      </c>
      <c r="L31" s="90">
        <v>58</v>
      </c>
      <c r="M31" s="90">
        <v>67</v>
      </c>
      <c r="N31" s="90">
        <v>66</v>
      </c>
      <c r="O31" s="90">
        <v>67</v>
      </c>
      <c r="P31" s="90">
        <v>26</v>
      </c>
      <c r="Q31" s="90">
        <v>26</v>
      </c>
      <c r="R31" s="90">
        <v>55</v>
      </c>
      <c r="S31" s="90">
        <v>26</v>
      </c>
      <c r="T31" s="90">
        <v>26</v>
      </c>
      <c r="U31" s="90">
        <v>26</v>
      </c>
      <c r="V31" s="90">
        <v>26</v>
      </c>
      <c r="W31" s="90">
        <v>26</v>
      </c>
      <c r="X31" s="90">
        <v>26</v>
      </c>
      <c r="Y31" s="90">
        <v>38</v>
      </c>
      <c r="Z31" s="91"/>
      <c r="AA31" s="69">
        <f t="shared" ref="AA31:AA36" si="3">SUM(B31:Z31)</f>
        <v>2135</v>
      </c>
    </row>
    <row r="32" spans="1:27" ht="24.95" customHeight="1" x14ac:dyDescent="0.2">
      <c r="A32" s="92" t="s">
        <v>25</v>
      </c>
      <c r="B32" s="93">
        <v>344</v>
      </c>
      <c r="C32" s="94">
        <v>353</v>
      </c>
      <c r="D32" s="94">
        <v>355</v>
      </c>
      <c r="E32" s="94">
        <v>341</v>
      </c>
      <c r="F32" s="94">
        <v>342</v>
      </c>
      <c r="G32" s="94">
        <v>355</v>
      </c>
      <c r="H32" s="94">
        <v>317</v>
      </c>
      <c r="I32" s="94">
        <v>264</v>
      </c>
      <c r="J32" s="94">
        <v>205</v>
      </c>
      <c r="K32" s="94">
        <v>205</v>
      </c>
      <c r="L32" s="94">
        <v>233</v>
      </c>
      <c r="M32" s="94">
        <v>244</v>
      </c>
      <c r="N32" s="94">
        <v>245</v>
      </c>
      <c r="O32" s="94">
        <v>243</v>
      </c>
      <c r="P32" s="94">
        <v>243</v>
      </c>
      <c r="Q32" s="94">
        <v>242</v>
      </c>
      <c r="R32" s="94">
        <v>154</v>
      </c>
      <c r="S32" s="94">
        <v>79</v>
      </c>
      <c r="T32" s="94">
        <v>55</v>
      </c>
      <c r="U32" s="94">
        <v>55</v>
      </c>
      <c r="V32" s="94">
        <v>55</v>
      </c>
      <c r="W32" s="94">
        <v>106</v>
      </c>
      <c r="X32" s="94">
        <v>116</v>
      </c>
      <c r="Y32" s="94">
        <v>122</v>
      </c>
      <c r="Z32" s="95"/>
      <c r="AA32" s="74">
        <f t="shared" si="3"/>
        <v>5273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560.20000000000005</v>
      </c>
      <c r="I33" s="94">
        <v>229.6</v>
      </c>
      <c r="J33" s="94">
        <v>169.7</v>
      </c>
      <c r="K33" s="94">
        <v>196.3</v>
      </c>
      <c r="L33" s="94">
        <v>240.1</v>
      </c>
      <c r="M33" s="94">
        <v>351.9</v>
      </c>
      <c r="N33" s="94">
        <v>426.3</v>
      </c>
      <c r="O33" s="94">
        <v>391.1</v>
      </c>
      <c r="P33" s="94">
        <v>363.5</v>
      </c>
      <c r="Q33" s="94">
        <v>311.89999999999998</v>
      </c>
      <c r="R33" s="94">
        <v>66.3</v>
      </c>
      <c r="S33" s="94">
        <v>50</v>
      </c>
      <c r="T33" s="94">
        <v>50</v>
      </c>
      <c r="U33" s="94">
        <v>50</v>
      </c>
      <c r="V33" s="94">
        <v>50</v>
      </c>
      <c r="W33" s="94">
        <v>50</v>
      </c>
      <c r="X33" s="94">
        <v>50</v>
      </c>
      <c r="Y33" s="94">
        <v>50</v>
      </c>
      <c r="Z33" s="95"/>
      <c r="AA33" s="74">
        <f t="shared" si="3"/>
        <v>7364.9000000000005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20</v>
      </c>
      <c r="K35" s="94">
        <v>55.5</v>
      </c>
      <c r="L35" s="94">
        <v>188.8</v>
      </c>
      <c r="M35" s="94">
        <v>276.3</v>
      </c>
      <c r="N35" s="94">
        <v>130</v>
      </c>
      <c r="O35" s="94">
        <v>149.19999999999999</v>
      </c>
      <c r="P35" s="94">
        <v>79.599999999999994</v>
      </c>
      <c r="Q35" s="94">
        <v>192.1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490.7</v>
      </c>
      <c r="X35" s="94">
        <v>116</v>
      </c>
      <c r="Y35" s="94">
        <v>257.89999999999998</v>
      </c>
      <c r="Z35" s="95"/>
      <c r="AA35" s="74">
        <f t="shared" si="3"/>
        <v>4456.0999999999995</v>
      </c>
    </row>
    <row r="36" spans="1:27" ht="30" customHeight="1" thickBot="1" x14ac:dyDescent="0.25">
      <c r="A36" s="81" t="s">
        <v>29</v>
      </c>
      <c r="B36" s="82">
        <f>IF(LEN(B$2)&gt;0,SUM(B31:B35),"")</f>
        <v>1190</v>
      </c>
      <c r="C36" s="83">
        <f t="shared" ref="C36:Z36" si="4">IF(LEN(C$2)&gt;0,SUM(C31:C35),"")</f>
        <v>1273</v>
      </c>
      <c r="D36" s="83">
        <f t="shared" si="4"/>
        <v>1275</v>
      </c>
      <c r="E36" s="83">
        <f t="shared" si="4"/>
        <v>1302</v>
      </c>
      <c r="F36" s="83">
        <f t="shared" si="4"/>
        <v>1328</v>
      </c>
      <c r="G36" s="83">
        <f t="shared" si="4"/>
        <v>1288</v>
      </c>
      <c r="H36" s="83">
        <f t="shared" si="4"/>
        <v>1131.2</v>
      </c>
      <c r="I36" s="83">
        <f t="shared" si="4"/>
        <v>703.6</v>
      </c>
      <c r="J36" s="83">
        <f t="shared" si="4"/>
        <v>521.70000000000005</v>
      </c>
      <c r="K36" s="83">
        <f t="shared" si="4"/>
        <v>583.79999999999995</v>
      </c>
      <c r="L36" s="83">
        <f t="shared" si="4"/>
        <v>819.90000000000009</v>
      </c>
      <c r="M36" s="83">
        <f t="shared" si="4"/>
        <v>1039.2</v>
      </c>
      <c r="N36" s="83">
        <f t="shared" si="4"/>
        <v>967.3</v>
      </c>
      <c r="O36" s="83">
        <f t="shared" si="4"/>
        <v>950.3</v>
      </c>
      <c r="P36" s="83">
        <f t="shared" si="4"/>
        <v>812.1</v>
      </c>
      <c r="Q36" s="83">
        <f t="shared" si="4"/>
        <v>872</v>
      </c>
      <c r="R36" s="83">
        <f t="shared" si="4"/>
        <v>875.3</v>
      </c>
      <c r="S36" s="83">
        <f t="shared" si="4"/>
        <v>755</v>
      </c>
      <c r="T36" s="83">
        <f t="shared" si="4"/>
        <v>731</v>
      </c>
      <c r="U36" s="83">
        <f t="shared" si="4"/>
        <v>731</v>
      </c>
      <c r="V36" s="83">
        <f t="shared" si="4"/>
        <v>731</v>
      </c>
      <c r="W36" s="83">
        <f t="shared" si="4"/>
        <v>772.7</v>
      </c>
      <c r="X36" s="83">
        <f t="shared" si="4"/>
        <v>408</v>
      </c>
      <c r="Y36" s="83">
        <f t="shared" si="4"/>
        <v>567.9</v>
      </c>
      <c r="Z36" s="84" t="str">
        <f t="shared" si="4"/>
        <v/>
      </c>
      <c r="AA36" s="85">
        <f t="shared" si="3"/>
        <v>21629.000000000004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568</v>
      </c>
      <c r="C41" s="94">
        <v>568</v>
      </c>
      <c r="D41" s="94">
        <v>568</v>
      </c>
      <c r="E41" s="94">
        <v>568</v>
      </c>
      <c r="F41" s="94">
        <v>568</v>
      </c>
      <c r="G41" s="94">
        <v>568</v>
      </c>
      <c r="H41" s="94">
        <v>510.2</v>
      </c>
      <c r="I41" s="94">
        <v>179.6</v>
      </c>
      <c r="J41" s="94">
        <v>119.7</v>
      </c>
      <c r="K41" s="94">
        <v>146.30000000000001</v>
      </c>
      <c r="L41" s="94">
        <v>190.1</v>
      </c>
      <c r="M41" s="94">
        <v>301.89999999999998</v>
      </c>
      <c r="N41" s="94">
        <v>376.3</v>
      </c>
      <c r="O41" s="94">
        <v>341.1</v>
      </c>
      <c r="P41" s="94">
        <v>313.5</v>
      </c>
      <c r="Q41" s="94">
        <v>261.89999999999998</v>
      </c>
      <c r="R41" s="94">
        <v>16.3</v>
      </c>
      <c r="S41" s="94"/>
      <c r="T41" s="94"/>
      <c r="U41" s="94"/>
      <c r="V41" s="94"/>
      <c r="W41" s="94"/>
      <c r="X41" s="94"/>
      <c r="Y41" s="94"/>
      <c r="Z41" s="95"/>
      <c r="AA41" s="74">
        <f t="shared" si="5"/>
        <v>6164.9000000000005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20</v>
      </c>
      <c r="K43" s="94">
        <v>55.5</v>
      </c>
      <c r="L43" s="94">
        <v>188.8</v>
      </c>
      <c r="M43" s="94">
        <v>276.3</v>
      </c>
      <c r="N43" s="94">
        <v>130</v>
      </c>
      <c r="O43" s="94">
        <v>149.19999999999999</v>
      </c>
      <c r="P43" s="94">
        <v>79.599999999999994</v>
      </c>
      <c r="Q43" s="94">
        <v>192.1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490.7</v>
      </c>
      <c r="X43" s="94">
        <v>116</v>
      </c>
      <c r="Y43" s="94">
        <v>257.89999999999998</v>
      </c>
      <c r="Z43" s="95"/>
      <c r="AA43" s="74">
        <f t="shared" si="5"/>
        <v>4456.0999999999995</v>
      </c>
    </row>
    <row r="44" spans="1:27" ht="30" customHeight="1" thickBot="1" x14ac:dyDescent="0.25">
      <c r="A44" s="81" t="s">
        <v>31</v>
      </c>
      <c r="B44" s="82">
        <f>IF(LEN(B$2)&gt;0,SUM(B39:B43),"")</f>
        <v>568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568</v>
      </c>
      <c r="G44" s="83">
        <f t="shared" si="6"/>
        <v>568</v>
      </c>
      <c r="H44" s="83">
        <f t="shared" si="6"/>
        <v>510.2</v>
      </c>
      <c r="I44" s="83">
        <f t="shared" si="6"/>
        <v>179.6</v>
      </c>
      <c r="J44" s="83">
        <f t="shared" si="6"/>
        <v>139.69999999999999</v>
      </c>
      <c r="K44" s="83">
        <f t="shared" si="6"/>
        <v>201.8</v>
      </c>
      <c r="L44" s="83">
        <f t="shared" si="6"/>
        <v>378.9</v>
      </c>
      <c r="M44" s="83">
        <f t="shared" si="6"/>
        <v>578.20000000000005</v>
      </c>
      <c r="N44" s="83">
        <f t="shared" si="6"/>
        <v>506.3</v>
      </c>
      <c r="O44" s="83">
        <f t="shared" si="6"/>
        <v>490.3</v>
      </c>
      <c r="P44" s="83">
        <f t="shared" si="6"/>
        <v>393.1</v>
      </c>
      <c r="Q44" s="83">
        <f t="shared" si="6"/>
        <v>454</v>
      </c>
      <c r="R44" s="83">
        <f t="shared" si="6"/>
        <v>516.29999999999995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490.7</v>
      </c>
      <c r="X44" s="83">
        <f t="shared" si="6"/>
        <v>116</v>
      </c>
      <c r="Y44" s="83">
        <f t="shared" si="6"/>
        <v>257.89999999999998</v>
      </c>
      <c r="Z44" s="84" t="str">
        <f t="shared" si="6"/>
        <v/>
      </c>
      <c r="AA44" s="85">
        <f t="shared" si="5"/>
        <v>10621.000000000002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5176.9229999999998</v>
      </c>
      <c r="C47" s="83">
        <f t="shared" ref="C47:Z47" si="8">IF(LEN(C$2)&gt;0,C14+C22+C36,"")</f>
        <v>5049.2150000000001</v>
      </c>
      <c r="D47" s="83">
        <f t="shared" si="8"/>
        <v>4950.9610000000002</v>
      </c>
      <c r="E47" s="83">
        <f t="shared" si="8"/>
        <v>4924.9580000000005</v>
      </c>
      <c r="F47" s="83">
        <f t="shared" si="8"/>
        <v>4916.5789999999997</v>
      </c>
      <c r="G47" s="83">
        <f t="shared" si="8"/>
        <v>4892.8370000000004</v>
      </c>
      <c r="H47" s="83">
        <f t="shared" si="8"/>
        <v>4988.8649999999998</v>
      </c>
      <c r="I47" s="83">
        <f t="shared" si="8"/>
        <v>5052.5880000000006</v>
      </c>
      <c r="J47" s="83">
        <f t="shared" si="8"/>
        <v>5279.5430000000006</v>
      </c>
      <c r="K47" s="83">
        <f t="shared" si="8"/>
        <v>5732.7920000000004</v>
      </c>
      <c r="L47" s="83">
        <f t="shared" si="8"/>
        <v>6116.5740000000005</v>
      </c>
      <c r="M47" s="83">
        <f t="shared" si="8"/>
        <v>6194.0520000000006</v>
      </c>
      <c r="N47" s="83">
        <f t="shared" si="8"/>
        <v>6076.732</v>
      </c>
      <c r="O47" s="83">
        <f t="shared" si="8"/>
        <v>5712.3789999999999</v>
      </c>
      <c r="P47" s="83">
        <f t="shared" si="8"/>
        <v>5489.2730000000001</v>
      </c>
      <c r="Q47" s="83">
        <f t="shared" si="8"/>
        <v>5361.9639999999999</v>
      </c>
      <c r="R47" s="83">
        <f t="shared" si="8"/>
        <v>5408.8210000000008</v>
      </c>
      <c r="S47" s="83">
        <f t="shared" si="8"/>
        <v>5857.1129999999994</v>
      </c>
      <c r="T47" s="83">
        <f t="shared" si="8"/>
        <v>6422.9740000000011</v>
      </c>
      <c r="U47" s="83">
        <f t="shared" si="8"/>
        <v>6510.0429999999997</v>
      </c>
      <c r="V47" s="83">
        <f t="shared" si="8"/>
        <v>6183.6180000000004</v>
      </c>
      <c r="W47" s="83">
        <f t="shared" si="8"/>
        <v>5926.201</v>
      </c>
      <c r="X47" s="83">
        <f t="shared" si="8"/>
        <v>5439.835</v>
      </c>
      <c r="Y47" s="83">
        <f t="shared" si="8"/>
        <v>4868.9059999999999</v>
      </c>
      <c r="Z47" s="84" t="str">
        <f t="shared" si="8"/>
        <v/>
      </c>
      <c r="AA47" s="100">
        <f>SUM(B47:Z47)</f>
        <v>132533.74600000001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5176.922999999998</v>
      </c>
      <c r="C4" s="18">
        <v>5049.2150000000011</v>
      </c>
      <c r="D4" s="18">
        <v>4950.9610000000002</v>
      </c>
      <c r="E4" s="18">
        <v>4924.9580000000014</v>
      </c>
      <c r="F4" s="18">
        <v>4916.5790000000006</v>
      </c>
      <c r="G4" s="18">
        <v>4892.8370000000014</v>
      </c>
      <c r="H4" s="18">
        <v>4988.8480000000009</v>
      </c>
      <c r="I4" s="18">
        <v>5052.5689999999986</v>
      </c>
      <c r="J4" s="18">
        <v>5279.5760000000009</v>
      </c>
      <c r="K4" s="18">
        <v>5732.8250000000035</v>
      </c>
      <c r="L4" s="18">
        <v>6116.5839999999989</v>
      </c>
      <c r="M4" s="18">
        <v>6194.1379999999999</v>
      </c>
      <c r="N4" s="18">
        <v>6076.7019999999984</v>
      </c>
      <c r="O4" s="18">
        <v>5712.3130000000001</v>
      </c>
      <c r="P4" s="18">
        <v>5489.2160000000003</v>
      </c>
      <c r="Q4" s="18">
        <v>5361.9539999999997</v>
      </c>
      <c r="R4" s="18">
        <v>5408.8050000000003</v>
      </c>
      <c r="S4" s="18">
        <v>5857.0800000000008</v>
      </c>
      <c r="T4" s="18">
        <v>6422.9359999999997</v>
      </c>
      <c r="U4" s="18">
        <v>6510.0310000000009</v>
      </c>
      <c r="V4" s="18">
        <v>6183.646999999999</v>
      </c>
      <c r="W4" s="18">
        <v>5926.1859999999997</v>
      </c>
      <c r="X4" s="18">
        <v>5439.822000000001</v>
      </c>
      <c r="Y4" s="18">
        <v>4868.933</v>
      </c>
      <c r="Z4" s="19"/>
      <c r="AA4" s="20">
        <f>SUM(B4:Z4)</f>
        <v>132533.63800000001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181.83</v>
      </c>
      <c r="C7" s="28">
        <v>172.62</v>
      </c>
      <c r="D7" s="28">
        <v>172.61</v>
      </c>
      <c r="E7" s="28">
        <v>157.6</v>
      </c>
      <c r="F7" s="28">
        <v>157.16</v>
      </c>
      <c r="G7" s="28">
        <v>157.6</v>
      </c>
      <c r="H7" s="28">
        <v>176.66</v>
      </c>
      <c r="I7" s="28">
        <v>186.66</v>
      </c>
      <c r="J7" s="28">
        <v>186.68</v>
      </c>
      <c r="K7" s="28">
        <v>185.49</v>
      </c>
      <c r="L7" s="28">
        <v>181.25</v>
      </c>
      <c r="M7" s="28">
        <v>175.08</v>
      </c>
      <c r="N7" s="28">
        <v>175.11</v>
      </c>
      <c r="O7" s="28">
        <v>157.16</v>
      </c>
      <c r="P7" s="28">
        <v>159.99</v>
      </c>
      <c r="Q7" s="28">
        <v>168.38</v>
      </c>
      <c r="R7" s="28">
        <v>180.89</v>
      </c>
      <c r="S7" s="28">
        <v>227.01</v>
      </c>
      <c r="T7" s="28">
        <v>265.49</v>
      </c>
      <c r="U7" s="28">
        <v>283.2</v>
      </c>
      <c r="V7" s="28">
        <v>262.62</v>
      </c>
      <c r="W7" s="28">
        <v>235</v>
      </c>
      <c r="X7" s="28">
        <v>220.54</v>
      </c>
      <c r="Y7" s="28">
        <v>191.39</v>
      </c>
      <c r="Z7" s="29"/>
      <c r="AA7" s="30">
        <v>192.41749999999999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937.67900000000009</v>
      </c>
      <c r="C17" s="67">
        <v>915.86299999999994</v>
      </c>
      <c r="D17" s="67">
        <v>940.85299999999995</v>
      </c>
      <c r="E17" s="67">
        <v>940.053</v>
      </c>
      <c r="F17" s="67">
        <v>934.774</v>
      </c>
      <c r="G17" s="67">
        <v>929.56499999999994</v>
      </c>
      <c r="H17" s="67">
        <v>916.92</v>
      </c>
      <c r="I17" s="67">
        <v>932.63299999999992</v>
      </c>
      <c r="J17" s="67">
        <v>934.92499999999995</v>
      </c>
      <c r="K17" s="67">
        <v>930.02799999999991</v>
      </c>
      <c r="L17" s="67">
        <v>911.17699999999991</v>
      </c>
      <c r="M17" s="67">
        <v>906.47799999999995</v>
      </c>
      <c r="N17" s="67">
        <v>895.28899999999999</v>
      </c>
      <c r="O17" s="67">
        <v>888.86099999999999</v>
      </c>
      <c r="P17" s="67">
        <v>895.68000000000006</v>
      </c>
      <c r="Q17" s="67">
        <v>896.70099999999991</v>
      </c>
      <c r="R17" s="67">
        <v>919.38599999999997</v>
      </c>
      <c r="S17" s="67">
        <v>915.29499999999996</v>
      </c>
      <c r="T17" s="67">
        <v>908.94200000000001</v>
      </c>
      <c r="U17" s="67">
        <v>912.11099999999999</v>
      </c>
      <c r="V17" s="67">
        <v>914.97899999999993</v>
      </c>
      <c r="W17" s="67">
        <v>899.66399999999999</v>
      </c>
      <c r="X17" s="67">
        <v>925.22799999999995</v>
      </c>
      <c r="Y17" s="67">
        <v>931.03700000000003</v>
      </c>
      <c r="Z17" s="68"/>
      <c r="AA17" s="69">
        <f>SUM(B17:Z17)</f>
        <v>22034.120999999999</v>
      </c>
    </row>
    <row r="18" spans="1:27" ht="24.95" customHeight="1" x14ac:dyDescent="0.2">
      <c r="A18" s="70" t="s">
        <v>13</v>
      </c>
      <c r="B18" s="71">
        <v>931.38299999999992</v>
      </c>
      <c r="C18" s="72">
        <v>925.16700000000003</v>
      </c>
      <c r="D18" s="72">
        <v>904.95399999999984</v>
      </c>
      <c r="E18" s="72">
        <v>904.79599999999994</v>
      </c>
      <c r="F18" s="72">
        <v>909.49599999999998</v>
      </c>
      <c r="G18" s="72">
        <v>924.6049999999999</v>
      </c>
      <c r="H18" s="72">
        <v>941.28699999999981</v>
      </c>
      <c r="I18" s="72">
        <v>960.27200000000005</v>
      </c>
      <c r="J18" s="72">
        <v>990.13700000000006</v>
      </c>
      <c r="K18" s="72">
        <v>1014.7910000000002</v>
      </c>
      <c r="L18" s="72">
        <v>1026.6989999999998</v>
      </c>
      <c r="M18" s="72">
        <v>1025.7439999999999</v>
      </c>
      <c r="N18" s="72">
        <v>1024.6840000000002</v>
      </c>
      <c r="O18" s="72">
        <v>1012.4109999999999</v>
      </c>
      <c r="P18" s="72">
        <v>1006.968</v>
      </c>
      <c r="Q18" s="72">
        <v>1000.186</v>
      </c>
      <c r="R18" s="72">
        <v>998.5619999999999</v>
      </c>
      <c r="S18" s="72">
        <v>1014.1429999999999</v>
      </c>
      <c r="T18" s="72">
        <v>1055.1199999999999</v>
      </c>
      <c r="U18" s="72">
        <v>1009.9829999999999</v>
      </c>
      <c r="V18" s="72">
        <v>989.80499999999984</v>
      </c>
      <c r="W18" s="72">
        <v>975.85199999999998</v>
      </c>
      <c r="X18" s="72">
        <v>951.56399999999996</v>
      </c>
      <c r="Y18" s="72">
        <v>925.64299999999992</v>
      </c>
      <c r="Z18" s="73"/>
      <c r="AA18" s="74">
        <f>SUM(B18:Z18)</f>
        <v>23424.251999999997</v>
      </c>
    </row>
    <row r="19" spans="1:27" ht="24.95" customHeight="1" x14ac:dyDescent="0.2">
      <c r="A19" s="70" t="s">
        <v>14</v>
      </c>
      <c r="B19" s="75">
        <v>2404.3609999999999</v>
      </c>
      <c r="C19" s="76">
        <v>2271.1999999999998</v>
      </c>
      <c r="D19" s="76">
        <v>2163.154</v>
      </c>
      <c r="E19" s="76">
        <v>2115.1089999999999</v>
      </c>
      <c r="F19" s="76">
        <v>2130.8090000000002</v>
      </c>
      <c r="G19" s="76">
        <v>2205.1669999999995</v>
      </c>
      <c r="H19" s="76">
        <v>2286.1409999999996</v>
      </c>
      <c r="I19" s="76">
        <v>2589.6640000000002</v>
      </c>
      <c r="J19" s="76">
        <v>3005.5140000000001</v>
      </c>
      <c r="K19" s="76">
        <v>3417.0059999999989</v>
      </c>
      <c r="L19" s="76">
        <v>3730.7079999999996</v>
      </c>
      <c r="M19" s="76">
        <v>3813.9159999999997</v>
      </c>
      <c r="N19" s="76">
        <v>3737.2290000000003</v>
      </c>
      <c r="O19" s="76">
        <v>3366.0410000000002</v>
      </c>
      <c r="P19" s="76">
        <v>3154.0679999999998</v>
      </c>
      <c r="Q19" s="76">
        <v>3038.567</v>
      </c>
      <c r="R19" s="76">
        <v>3068.3569999999995</v>
      </c>
      <c r="S19" s="76">
        <v>3336.7419999999997</v>
      </c>
      <c r="T19" s="76">
        <v>3842.3740000000003</v>
      </c>
      <c r="U19" s="76">
        <v>3936.6369999999993</v>
      </c>
      <c r="V19" s="76">
        <v>3708.6630000000005</v>
      </c>
      <c r="W19" s="76">
        <v>3361.6699999999996</v>
      </c>
      <c r="X19" s="76">
        <v>3010.13</v>
      </c>
      <c r="Y19" s="76">
        <v>2607.2530000000002</v>
      </c>
      <c r="Z19" s="73"/>
      <c r="AA19" s="74">
        <f>SUM(B19:Z19)</f>
        <v>72300.479999999996</v>
      </c>
    </row>
    <row r="20" spans="1:27" ht="24.95" customHeight="1" x14ac:dyDescent="0.2">
      <c r="A20" s="77" t="s">
        <v>15</v>
      </c>
      <c r="B20" s="76"/>
      <c r="C20" s="76">
        <v>49.984999999999999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379.98500000000001</v>
      </c>
    </row>
    <row r="21" spans="1:27" ht="24.95" customHeight="1" x14ac:dyDescent="0.2">
      <c r="A21" s="80" t="s">
        <v>16</v>
      </c>
      <c r="B21" s="72">
        <v>102.5</v>
      </c>
      <c r="C21" s="72">
        <v>99</v>
      </c>
      <c r="D21" s="72">
        <v>96</v>
      </c>
      <c r="E21" s="72">
        <v>95</v>
      </c>
      <c r="F21" s="72">
        <v>95.5</v>
      </c>
      <c r="G21" s="72">
        <v>97.5</v>
      </c>
      <c r="H21" s="72">
        <v>99.5</v>
      </c>
      <c r="I21" s="72">
        <v>102.5</v>
      </c>
      <c r="J21" s="72">
        <v>102</v>
      </c>
      <c r="K21" s="72">
        <v>103</v>
      </c>
      <c r="L21" s="72">
        <v>104</v>
      </c>
      <c r="M21" s="72">
        <v>104</v>
      </c>
      <c r="N21" s="72">
        <v>101.5</v>
      </c>
      <c r="O21" s="72">
        <v>95</v>
      </c>
      <c r="P21" s="72">
        <v>95.5</v>
      </c>
      <c r="Q21" s="72">
        <v>100.5</v>
      </c>
      <c r="R21" s="72">
        <v>113.5</v>
      </c>
      <c r="S21" s="72">
        <v>128</v>
      </c>
      <c r="T21" s="72">
        <v>142</v>
      </c>
      <c r="U21" s="72">
        <v>144</v>
      </c>
      <c r="V21" s="72">
        <v>137.5</v>
      </c>
      <c r="W21" s="72">
        <v>127.5</v>
      </c>
      <c r="X21" s="72">
        <v>119</v>
      </c>
      <c r="Y21" s="72">
        <v>108</v>
      </c>
      <c r="Z21" s="72"/>
      <c r="AA21" s="74">
        <f>SUM(B21:Z21)</f>
        <v>2612.5</v>
      </c>
    </row>
    <row r="22" spans="1:27" ht="30" customHeight="1" thickBot="1" x14ac:dyDescent="0.25">
      <c r="A22" s="81" t="s">
        <v>17</v>
      </c>
      <c r="B22" s="82">
        <f t="shared" ref="B22:AA22" si="1">SUM(B17:B21)</f>
        <v>4375.9229999999998</v>
      </c>
      <c r="C22" s="83">
        <f t="shared" si="1"/>
        <v>4261.2149999999992</v>
      </c>
      <c r="D22" s="83">
        <f t="shared" si="1"/>
        <v>4214.9609999999993</v>
      </c>
      <c r="E22" s="83">
        <f t="shared" si="1"/>
        <v>4164.9579999999996</v>
      </c>
      <c r="F22" s="83">
        <f t="shared" si="1"/>
        <v>4180.5789999999997</v>
      </c>
      <c r="G22" s="83">
        <f t="shared" si="1"/>
        <v>4156.8369999999995</v>
      </c>
      <c r="H22" s="83">
        <f t="shared" si="1"/>
        <v>4243.848</v>
      </c>
      <c r="I22" s="83">
        <f t="shared" si="1"/>
        <v>4585.0690000000004</v>
      </c>
      <c r="J22" s="83">
        <f t="shared" si="1"/>
        <v>5032.576</v>
      </c>
      <c r="K22" s="83">
        <f t="shared" si="1"/>
        <v>5464.8249999999989</v>
      </c>
      <c r="L22" s="83">
        <f t="shared" si="1"/>
        <v>5772.5839999999989</v>
      </c>
      <c r="M22" s="83">
        <f t="shared" si="1"/>
        <v>5850.137999999999</v>
      </c>
      <c r="N22" s="83">
        <f t="shared" si="1"/>
        <v>5758.7020000000002</v>
      </c>
      <c r="O22" s="83">
        <f t="shared" si="1"/>
        <v>5362.3130000000001</v>
      </c>
      <c r="P22" s="83">
        <f t="shared" si="1"/>
        <v>5152.2160000000003</v>
      </c>
      <c r="Q22" s="83">
        <f t="shared" si="1"/>
        <v>5035.9539999999997</v>
      </c>
      <c r="R22" s="83">
        <f t="shared" si="1"/>
        <v>5099.8049999999994</v>
      </c>
      <c r="S22" s="83">
        <f t="shared" si="1"/>
        <v>5394.1799999999994</v>
      </c>
      <c r="T22" s="83">
        <f t="shared" si="1"/>
        <v>5948.4359999999997</v>
      </c>
      <c r="U22" s="83">
        <f t="shared" si="1"/>
        <v>6002.7309999999998</v>
      </c>
      <c r="V22" s="83">
        <f t="shared" si="1"/>
        <v>5750.9470000000001</v>
      </c>
      <c r="W22" s="83">
        <f t="shared" si="1"/>
        <v>5364.6859999999997</v>
      </c>
      <c r="X22" s="83">
        <f t="shared" si="1"/>
        <v>5005.9220000000005</v>
      </c>
      <c r="Y22" s="83">
        <f t="shared" si="1"/>
        <v>4571.933</v>
      </c>
      <c r="Z22" s="84">
        <f t="shared" si="1"/>
        <v>0</v>
      </c>
      <c r="AA22" s="85">
        <f t="shared" si="1"/>
        <v>120751.33799999999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215.5</v>
      </c>
      <c r="C25" s="67">
        <v>212</v>
      </c>
      <c r="D25" s="67">
        <v>209</v>
      </c>
      <c r="E25" s="67">
        <v>208</v>
      </c>
      <c r="F25" s="67">
        <v>208.5</v>
      </c>
      <c r="G25" s="67">
        <v>210.5</v>
      </c>
      <c r="H25" s="67">
        <v>232.5</v>
      </c>
      <c r="I25" s="67">
        <v>235.5</v>
      </c>
      <c r="J25" s="67">
        <v>233</v>
      </c>
      <c r="K25" s="67">
        <v>234</v>
      </c>
      <c r="L25" s="67">
        <v>235</v>
      </c>
      <c r="M25" s="67">
        <v>235</v>
      </c>
      <c r="N25" s="67">
        <v>232.5</v>
      </c>
      <c r="O25" s="67">
        <v>226</v>
      </c>
      <c r="P25" s="67">
        <v>226.5</v>
      </c>
      <c r="Q25" s="67">
        <v>231.5</v>
      </c>
      <c r="R25" s="67">
        <v>214.5</v>
      </c>
      <c r="S25" s="67">
        <v>229</v>
      </c>
      <c r="T25" s="67">
        <v>273</v>
      </c>
      <c r="U25" s="67">
        <v>277</v>
      </c>
      <c r="V25" s="67">
        <v>270.5</v>
      </c>
      <c r="W25" s="67">
        <v>260.5</v>
      </c>
      <c r="X25" s="67">
        <v>252</v>
      </c>
      <c r="Y25" s="67">
        <v>221</v>
      </c>
      <c r="Z25" s="68"/>
      <c r="AA25" s="69">
        <f>SUM(B25:Z25)</f>
        <v>5582.5</v>
      </c>
    </row>
    <row r="26" spans="1:27" ht="24.95" customHeight="1" x14ac:dyDescent="0.2">
      <c r="A26" s="70" t="s">
        <v>20</v>
      </c>
      <c r="B26" s="71">
        <v>4461.4229999999998</v>
      </c>
      <c r="C26" s="72">
        <v>4337.2150000000001</v>
      </c>
      <c r="D26" s="72">
        <v>4241.9610000000002</v>
      </c>
      <c r="E26" s="72">
        <v>4216.9579999999996</v>
      </c>
      <c r="F26" s="72">
        <v>4208.0789999999997</v>
      </c>
      <c r="G26" s="72">
        <v>4182.3370000000004</v>
      </c>
      <c r="H26" s="72">
        <v>4256.348</v>
      </c>
      <c r="I26" s="72">
        <v>4544.5690000000004</v>
      </c>
      <c r="J26" s="72">
        <v>5046.576</v>
      </c>
      <c r="K26" s="72">
        <v>5498.8249999999998</v>
      </c>
      <c r="L26" s="72">
        <v>5881.5839999999998</v>
      </c>
      <c r="M26" s="72">
        <v>5959.1379999999999</v>
      </c>
      <c r="N26" s="72">
        <v>5844.2020000000002</v>
      </c>
      <c r="O26" s="72">
        <v>5486.3130000000001</v>
      </c>
      <c r="P26" s="72">
        <v>5262.7160000000003</v>
      </c>
      <c r="Q26" s="72">
        <v>5130.4539999999997</v>
      </c>
      <c r="R26" s="72">
        <v>5194.3050000000003</v>
      </c>
      <c r="S26" s="72">
        <v>5464.18</v>
      </c>
      <c r="T26" s="72">
        <v>6034.4359999999997</v>
      </c>
      <c r="U26" s="72">
        <v>6081.7309999999998</v>
      </c>
      <c r="V26" s="72">
        <v>5835.4470000000001</v>
      </c>
      <c r="W26" s="72">
        <v>5473.1859999999997</v>
      </c>
      <c r="X26" s="72">
        <v>5107.9219999999996</v>
      </c>
      <c r="Y26" s="72">
        <v>4635.933</v>
      </c>
      <c r="Z26" s="73"/>
      <c r="AA26" s="74">
        <f>SUM(B26:Z26)</f>
        <v>122385.838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4676.9229999999998</v>
      </c>
      <c r="C28" s="57">
        <f t="shared" si="2"/>
        <v>4549.2150000000001</v>
      </c>
      <c r="D28" s="57">
        <f t="shared" si="2"/>
        <v>4450.9610000000002</v>
      </c>
      <c r="E28" s="57">
        <f t="shared" si="2"/>
        <v>4424.9579999999996</v>
      </c>
      <c r="F28" s="57">
        <f t="shared" si="2"/>
        <v>4416.5789999999997</v>
      </c>
      <c r="G28" s="57">
        <f t="shared" si="2"/>
        <v>4392.8370000000004</v>
      </c>
      <c r="H28" s="57">
        <f t="shared" si="2"/>
        <v>4488.848</v>
      </c>
      <c r="I28" s="57">
        <f t="shared" si="2"/>
        <v>4780.0690000000004</v>
      </c>
      <c r="J28" s="57">
        <f t="shared" si="2"/>
        <v>5279.576</v>
      </c>
      <c r="K28" s="57">
        <f t="shared" si="2"/>
        <v>5732.8249999999998</v>
      </c>
      <c r="L28" s="57">
        <f t="shared" si="2"/>
        <v>6116.5839999999998</v>
      </c>
      <c r="M28" s="57">
        <f t="shared" si="2"/>
        <v>6194.1379999999999</v>
      </c>
      <c r="N28" s="57">
        <f t="shared" si="2"/>
        <v>6076.7020000000002</v>
      </c>
      <c r="O28" s="57">
        <f t="shared" si="2"/>
        <v>5712.3130000000001</v>
      </c>
      <c r="P28" s="57">
        <f t="shared" si="2"/>
        <v>5489.2160000000003</v>
      </c>
      <c r="Q28" s="57">
        <f t="shared" si="2"/>
        <v>5361.9539999999997</v>
      </c>
      <c r="R28" s="57">
        <f t="shared" si="2"/>
        <v>5408.8050000000003</v>
      </c>
      <c r="S28" s="57">
        <f t="shared" si="2"/>
        <v>5693.18</v>
      </c>
      <c r="T28" s="57">
        <f t="shared" si="2"/>
        <v>6307.4359999999997</v>
      </c>
      <c r="U28" s="57">
        <f t="shared" si="2"/>
        <v>6358.7309999999998</v>
      </c>
      <c r="V28" s="57">
        <f t="shared" si="2"/>
        <v>6105.9470000000001</v>
      </c>
      <c r="W28" s="57">
        <f t="shared" si="2"/>
        <v>5733.6859999999997</v>
      </c>
      <c r="X28" s="57">
        <f t="shared" si="2"/>
        <v>5359.9219999999996</v>
      </c>
      <c r="Y28" s="57">
        <f t="shared" si="2"/>
        <v>4856.933</v>
      </c>
      <c r="Z28" s="58">
        <f t="shared" si="2"/>
        <v>0</v>
      </c>
      <c r="AA28" s="59">
        <f t="shared" si="2"/>
        <v>127968.338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232</v>
      </c>
      <c r="C31" s="90">
        <v>212</v>
      </c>
      <c r="D31" s="90">
        <v>212</v>
      </c>
      <c r="E31" s="90">
        <v>212</v>
      </c>
      <c r="F31" s="90">
        <v>212</v>
      </c>
      <c r="G31" s="90">
        <v>212</v>
      </c>
      <c r="H31" s="90">
        <v>216</v>
      </c>
      <c r="I31" s="90">
        <v>166</v>
      </c>
      <c r="J31" s="90">
        <v>169</v>
      </c>
      <c r="K31" s="90">
        <v>169</v>
      </c>
      <c r="L31" s="90">
        <v>224</v>
      </c>
      <c r="M31" s="90">
        <v>224</v>
      </c>
      <c r="N31" s="90">
        <v>185</v>
      </c>
      <c r="O31" s="90">
        <v>225</v>
      </c>
      <c r="P31" s="90">
        <v>229</v>
      </c>
      <c r="Q31" s="90">
        <v>229</v>
      </c>
      <c r="R31" s="90">
        <v>184</v>
      </c>
      <c r="S31" s="90">
        <v>93</v>
      </c>
      <c r="T31" s="90">
        <v>128</v>
      </c>
      <c r="U31" s="90">
        <v>130</v>
      </c>
      <c r="V31" s="90">
        <v>130</v>
      </c>
      <c r="W31" s="90">
        <v>166</v>
      </c>
      <c r="X31" s="90">
        <v>189</v>
      </c>
      <c r="Y31" s="90">
        <v>162</v>
      </c>
      <c r="Z31" s="91"/>
      <c r="AA31" s="69">
        <f t="shared" ref="AA31:AA36" si="3">SUM(B31:Z31)</f>
        <v>4510</v>
      </c>
    </row>
    <row r="32" spans="1:27" ht="24.95" customHeight="1" x14ac:dyDescent="0.2">
      <c r="A32" s="92" t="s">
        <v>37</v>
      </c>
      <c r="B32" s="93">
        <v>69</v>
      </c>
      <c r="C32" s="94">
        <v>76</v>
      </c>
      <c r="D32" s="94">
        <v>24</v>
      </c>
      <c r="E32" s="94">
        <v>48</v>
      </c>
      <c r="F32" s="94">
        <v>24</v>
      </c>
      <c r="G32" s="94">
        <v>24</v>
      </c>
      <c r="H32" s="94">
        <v>29</v>
      </c>
      <c r="I32" s="94">
        <v>29</v>
      </c>
      <c r="J32" s="94">
        <v>78</v>
      </c>
      <c r="K32" s="94">
        <v>99</v>
      </c>
      <c r="L32" s="94">
        <v>120</v>
      </c>
      <c r="M32" s="94">
        <v>120</v>
      </c>
      <c r="N32" s="94">
        <v>133</v>
      </c>
      <c r="O32" s="94">
        <v>125</v>
      </c>
      <c r="P32" s="94">
        <v>108</v>
      </c>
      <c r="Q32" s="94">
        <v>97</v>
      </c>
      <c r="R32" s="94">
        <v>125</v>
      </c>
      <c r="S32" s="94">
        <v>206</v>
      </c>
      <c r="T32" s="94">
        <v>231</v>
      </c>
      <c r="U32" s="94">
        <v>226</v>
      </c>
      <c r="V32" s="94">
        <v>225</v>
      </c>
      <c r="W32" s="94">
        <v>203</v>
      </c>
      <c r="X32" s="94">
        <v>165</v>
      </c>
      <c r="Y32" s="94">
        <v>123</v>
      </c>
      <c r="Z32" s="95"/>
      <c r="AA32" s="74">
        <f t="shared" si="3"/>
        <v>2707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>
        <v>163.9</v>
      </c>
      <c r="T33" s="94">
        <v>115.5</v>
      </c>
      <c r="U33" s="94">
        <v>151.30000000000001</v>
      </c>
      <c r="V33" s="94">
        <v>77.7</v>
      </c>
      <c r="W33" s="94">
        <v>192.5</v>
      </c>
      <c r="X33" s="94">
        <v>79.900000000000006</v>
      </c>
      <c r="Y33" s="94">
        <v>12</v>
      </c>
      <c r="Z33" s="95"/>
      <c r="AA33" s="74">
        <f t="shared" si="3"/>
        <v>792.8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272.5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3772.5</v>
      </c>
    </row>
    <row r="36" spans="1:27" ht="30" customHeight="1" thickBot="1" x14ac:dyDescent="0.25">
      <c r="A36" s="81" t="s">
        <v>41</v>
      </c>
      <c r="B36" s="82">
        <f>SUM(B31:B35)</f>
        <v>801</v>
      </c>
      <c r="C36" s="83">
        <f t="shared" ref="C36:Z36" si="4">SUM(C31:C35)</f>
        <v>788</v>
      </c>
      <c r="D36" s="83">
        <f t="shared" si="4"/>
        <v>736</v>
      </c>
      <c r="E36" s="83">
        <f t="shared" si="4"/>
        <v>760</v>
      </c>
      <c r="F36" s="83">
        <f t="shared" si="4"/>
        <v>736</v>
      </c>
      <c r="G36" s="83">
        <f t="shared" si="4"/>
        <v>736</v>
      </c>
      <c r="H36" s="83">
        <f t="shared" si="4"/>
        <v>745</v>
      </c>
      <c r="I36" s="83">
        <f t="shared" si="4"/>
        <v>467.5</v>
      </c>
      <c r="J36" s="83">
        <f t="shared" si="4"/>
        <v>247</v>
      </c>
      <c r="K36" s="83">
        <f t="shared" si="4"/>
        <v>268</v>
      </c>
      <c r="L36" s="83">
        <f t="shared" si="4"/>
        <v>344</v>
      </c>
      <c r="M36" s="83">
        <f t="shared" si="4"/>
        <v>344</v>
      </c>
      <c r="N36" s="83">
        <f t="shared" si="4"/>
        <v>318</v>
      </c>
      <c r="O36" s="83">
        <f t="shared" si="4"/>
        <v>350</v>
      </c>
      <c r="P36" s="83">
        <f t="shared" si="4"/>
        <v>337</v>
      </c>
      <c r="Q36" s="83">
        <f t="shared" si="4"/>
        <v>326</v>
      </c>
      <c r="R36" s="83">
        <f t="shared" si="4"/>
        <v>309</v>
      </c>
      <c r="S36" s="83">
        <f t="shared" si="4"/>
        <v>462.9</v>
      </c>
      <c r="T36" s="83">
        <f t="shared" si="4"/>
        <v>474.5</v>
      </c>
      <c r="U36" s="83">
        <f t="shared" si="4"/>
        <v>507.3</v>
      </c>
      <c r="V36" s="83">
        <f t="shared" si="4"/>
        <v>432.7</v>
      </c>
      <c r="W36" s="83">
        <f t="shared" si="4"/>
        <v>561.5</v>
      </c>
      <c r="X36" s="83">
        <f t="shared" si="4"/>
        <v>433.9</v>
      </c>
      <c r="Y36" s="83">
        <f t="shared" si="4"/>
        <v>297</v>
      </c>
      <c r="Z36" s="84">
        <f t="shared" si="4"/>
        <v>0</v>
      </c>
      <c r="AA36" s="85">
        <f t="shared" si="3"/>
        <v>11782.3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>
        <v>163.9</v>
      </c>
      <c r="T41" s="94">
        <v>115.5</v>
      </c>
      <c r="U41" s="94">
        <v>151.30000000000001</v>
      </c>
      <c r="V41" s="94">
        <v>77.7</v>
      </c>
      <c r="W41" s="94">
        <v>192.5</v>
      </c>
      <c r="X41" s="94">
        <v>79.900000000000006</v>
      </c>
      <c r="Y41" s="94">
        <v>12</v>
      </c>
      <c r="Z41" s="95"/>
      <c r="AA41" s="74">
        <f t="shared" si="5"/>
        <v>792.8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272.5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3772.5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272.5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163.9</v>
      </c>
      <c r="T44" s="83">
        <f t="shared" si="6"/>
        <v>115.5</v>
      </c>
      <c r="U44" s="83">
        <f t="shared" si="6"/>
        <v>151.30000000000001</v>
      </c>
      <c r="V44" s="83">
        <f t="shared" si="6"/>
        <v>77.7</v>
      </c>
      <c r="W44" s="83">
        <f t="shared" si="6"/>
        <v>192.5</v>
      </c>
      <c r="X44" s="83">
        <f t="shared" si="6"/>
        <v>79.900000000000006</v>
      </c>
      <c r="Y44" s="83">
        <f t="shared" si="6"/>
        <v>12</v>
      </c>
      <c r="Z44" s="84">
        <f t="shared" si="6"/>
        <v>0</v>
      </c>
      <c r="AA44" s="85">
        <f t="shared" si="5"/>
        <v>4565.2999999999993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5176.9229999999998</v>
      </c>
      <c r="C47" s="83">
        <f t="shared" ref="C47:Z47" si="8">SUM(C10:C13)+C22+C36</f>
        <v>5049.2149999999992</v>
      </c>
      <c r="D47" s="83">
        <f t="shared" si="8"/>
        <v>4950.9609999999993</v>
      </c>
      <c r="E47" s="83">
        <f t="shared" si="8"/>
        <v>4924.9579999999996</v>
      </c>
      <c r="F47" s="83">
        <f t="shared" si="8"/>
        <v>4916.5789999999997</v>
      </c>
      <c r="G47" s="83">
        <f t="shared" si="8"/>
        <v>4892.8369999999995</v>
      </c>
      <c r="H47" s="83">
        <f t="shared" si="8"/>
        <v>4988.848</v>
      </c>
      <c r="I47" s="83">
        <f t="shared" si="8"/>
        <v>5052.5690000000004</v>
      </c>
      <c r="J47" s="83">
        <f t="shared" si="8"/>
        <v>5279.576</v>
      </c>
      <c r="K47" s="83">
        <f t="shared" si="8"/>
        <v>5732.8249999999989</v>
      </c>
      <c r="L47" s="83">
        <f t="shared" si="8"/>
        <v>6116.5839999999989</v>
      </c>
      <c r="M47" s="83">
        <f t="shared" si="8"/>
        <v>6194.137999999999</v>
      </c>
      <c r="N47" s="83">
        <f t="shared" si="8"/>
        <v>6076.7020000000002</v>
      </c>
      <c r="O47" s="83">
        <f t="shared" si="8"/>
        <v>5712.3130000000001</v>
      </c>
      <c r="P47" s="83">
        <f t="shared" si="8"/>
        <v>5489.2160000000003</v>
      </c>
      <c r="Q47" s="83">
        <f t="shared" si="8"/>
        <v>5361.9539999999997</v>
      </c>
      <c r="R47" s="83">
        <f t="shared" si="8"/>
        <v>5408.8049999999994</v>
      </c>
      <c r="S47" s="83">
        <f t="shared" si="8"/>
        <v>5857.079999999999</v>
      </c>
      <c r="T47" s="83">
        <f t="shared" si="8"/>
        <v>6422.9359999999997</v>
      </c>
      <c r="U47" s="83">
        <f t="shared" si="8"/>
        <v>6510.0309999999999</v>
      </c>
      <c r="V47" s="83">
        <f t="shared" si="8"/>
        <v>6183.6469999999999</v>
      </c>
      <c r="W47" s="83">
        <f t="shared" si="8"/>
        <v>5926.1859999999997</v>
      </c>
      <c r="X47" s="83">
        <f t="shared" si="8"/>
        <v>5439.8220000000001</v>
      </c>
      <c r="Y47" s="83">
        <f t="shared" si="8"/>
        <v>4868.933</v>
      </c>
      <c r="Z47" s="84">
        <f t="shared" si="8"/>
        <v>0</v>
      </c>
      <c r="AA47" s="100">
        <f>SUM(B47:Z47)</f>
        <v>132533.63799999998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-68</v>
      </c>
      <c r="D4" s="18">
        <v>-68</v>
      </c>
      <c r="E4" s="18">
        <v>-68</v>
      </c>
      <c r="F4" s="18">
        <v>-68</v>
      </c>
      <c r="G4" s="18">
        <v>-68</v>
      </c>
      <c r="H4" s="18">
        <v>-10.199999999999989</v>
      </c>
      <c r="I4" s="18">
        <v>92.9</v>
      </c>
      <c r="J4" s="18">
        <v>-139.69999999999999</v>
      </c>
      <c r="K4" s="18">
        <v>-201.8</v>
      </c>
      <c r="L4" s="18">
        <v>-378.9</v>
      </c>
      <c r="M4" s="18">
        <v>-578.20000000000005</v>
      </c>
      <c r="N4" s="18">
        <v>-506.3</v>
      </c>
      <c r="O4" s="18">
        <v>-490.3</v>
      </c>
      <c r="P4" s="18">
        <v>-393.1</v>
      </c>
      <c r="Q4" s="18">
        <v>-454</v>
      </c>
      <c r="R4" s="18">
        <v>-516.29999999999995</v>
      </c>
      <c r="S4" s="18">
        <v>-336.1</v>
      </c>
      <c r="T4" s="18">
        <v>-384.5</v>
      </c>
      <c r="U4" s="18">
        <v>-348.7</v>
      </c>
      <c r="V4" s="18">
        <v>-422.3</v>
      </c>
      <c r="W4" s="18">
        <v>-298.2</v>
      </c>
      <c r="X4" s="18">
        <v>-36.099999999999994</v>
      </c>
      <c r="Y4" s="18">
        <v>-245.89999999999998</v>
      </c>
      <c r="Z4" s="19"/>
      <c r="AA4" s="107">
        <f>SUM(B4:Z4)</f>
        <v>-6055.7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181.83</v>
      </c>
      <c r="C7" s="113">
        <v>172.62</v>
      </c>
      <c r="D7" s="113">
        <v>172.61</v>
      </c>
      <c r="E7" s="113">
        <v>157.6</v>
      </c>
      <c r="F7" s="113">
        <v>157.16</v>
      </c>
      <c r="G7" s="113">
        <v>157.6</v>
      </c>
      <c r="H7" s="113">
        <v>176.66</v>
      </c>
      <c r="I7" s="113">
        <v>186.66</v>
      </c>
      <c r="J7" s="113">
        <v>186.68</v>
      </c>
      <c r="K7" s="113">
        <v>185.49</v>
      </c>
      <c r="L7" s="113">
        <v>181.25</v>
      </c>
      <c r="M7" s="113">
        <v>175.08</v>
      </c>
      <c r="N7" s="113">
        <v>175.11</v>
      </c>
      <c r="O7" s="113">
        <v>157.16</v>
      </c>
      <c r="P7" s="113">
        <v>159.99</v>
      </c>
      <c r="Q7" s="113">
        <v>168.38</v>
      </c>
      <c r="R7" s="113">
        <v>180.89</v>
      </c>
      <c r="S7" s="113">
        <v>227.01</v>
      </c>
      <c r="T7" s="113">
        <v>265.49</v>
      </c>
      <c r="U7" s="113">
        <v>283.2</v>
      </c>
      <c r="V7" s="113">
        <v>262.62</v>
      </c>
      <c r="W7" s="113">
        <v>235</v>
      </c>
      <c r="X7" s="113">
        <v>220.54</v>
      </c>
      <c r="Y7" s="113">
        <v>191.39</v>
      </c>
      <c r="Z7" s="114"/>
      <c r="AA7" s="115">
        <v>192.41749999999999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568</v>
      </c>
      <c r="C13" s="125">
        <v>568</v>
      </c>
      <c r="D13" s="125">
        <v>568</v>
      </c>
      <c r="E13" s="125">
        <v>568</v>
      </c>
      <c r="F13" s="125">
        <v>568</v>
      </c>
      <c r="G13" s="125">
        <v>568</v>
      </c>
      <c r="H13" s="125">
        <v>510.2</v>
      </c>
      <c r="I13" s="125">
        <v>179.6</v>
      </c>
      <c r="J13" s="125">
        <v>119.7</v>
      </c>
      <c r="K13" s="125">
        <v>146.30000000000001</v>
      </c>
      <c r="L13" s="125">
        <v>190.1</v>
      </c>
      <c r="M13" s="125">
        <v>301.89999999999998</v>
      </c>
      <c r="N13" s="125">
        <v>376.3</v>
      </c>
      <c r="O13" s="125">
        <v>341.1</v>
      </c>
      <c r="P13" s="125">
        <v>313.5</v>
      </c>
      <c r="Q13" s="125">
        <v>261.89999999999998</v>
      </c>
      <c r="R13" s="125">
        <v>16.3</v>
      </c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6164.9000000000005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>
        <v>20</v>
      </c>
      <c r="K15" s="129">
        <v>55.5</v>
      </c>
      <c r="L15" s="129">
        <v>188.8</v>
      </c>
      <c r="M15" s="129">
        <v>276.3</v>
      </c>
      <c r="N15" s="129">
        <v>130</v>
      </c>
      <c r="O15" s="129">
        <v>149.19999999999999</v>
      </c>
      <c r="P15" s="129">
        <v>79.599999999999994</v>
      </c>
      <c r="Q15" s="129">
        <v>192.1</v>
      </c>
      <c r="R15" s="129">
        <v>500</v>
      </c>
      <c r="S15" s="129">
        <v>500</v>
      </c>
      <c r="T15" s="129">
        <v>500</v>
      </c>
      <c r="U15" s="129">
        <v>500</v>
      </c>
      <c r="V15" s="125">
        <v>500</v>
      </c>
      <c r="W15" s="129">
        <v>490.7</v>
      </c>
      <c r="X15" s="129">
        <v>116</v>
      </c>
      <c r="Y15" s="129">
        <v>257.89999999999998</v>
      </c>
      <c r="Z15" s="127"/>
      <c r="AA15" s="128">
        <f t="shared" si="0"/>
        <v>4456.0999999999995</v>
      </c>
    </row>
    <row r="16" spans="1:27" ht="30" customHeight="1" thickBot="1" x14ac:dyDescent="0.25">
      <c r="A16" s="81" t="s">
        <v>45</v>
      </c>
      <c r="B16" s="130">
        <f>IF(LEN(B$2)&gt;0,SUM(B11:B15),"")</f>
        <v>568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568</v>
      </c>
      <c r="G16" s="131">
        <f t="shared" si="1"/>
        <v>568</v>
      </c>
      <c r="H16" s="131">
        <f t="shared" si="1"/>
        <v>510.2</v>
      </c>
      <c r="I16" s="131">
        <f t="shared" si="1"/>
        <v>179.6</v>
      </c>
      <c r="J16" s="131">
        <f t="shared" si="1"/>
        <v>139.69999999999999</v>
      </c>
      <c r="K16" s="131">
        <f t="shared" si="1"/>
        <v>201.8</v>
      </c>
      <c r="L16" s="131">
        <f t="shared" si="1"/>
        <v>378.9</v>
      </c>
      <c r="M16" s="131">
        <f t="shared" si="1"/>
        <v>578.20000000000005</v>
      </c>
      <c r="N16" s="131">
        <f t="shared" si="1"/>
        <v>506.3</v>
      </c>
      <c r="O16" s="131">
        <f t="shared" si="1"/>
        <v>490.3</v>
      </c>
      <c r="P16" s="131">
        <f t="shared" si="1"/>
        <v>393.1</v>
      </c>
      <c r="Q16" s="131">
        <f t="shared" si="1"/>
        <v>454</v>
      </c>
      <c r="R16" s="131">
        <f t="shared" si="1"/>
        <v>516.29999999999995</v>
      </c>
      <c r="S16" s="131">
        <f t="shared" si="1"/>
        <v>500</v>
      </c>
      <c r="T16" s="131">
        <f t="shared" si="1"/>
        <v>500</v>
      </c>
      <c r="U16" s="131">
        <f t="shared" si="1"/>
        <v>500</v>
      </c>
      <c r="V16" s="131">
        <f t="shared" si="1"/>
        <v>500</v>
      </c>
      <c r="W16" s="131">
        <f t="shared" si="1"/>
        <v>490.7</v>
      </c>
      <c r="X16" s="131">
        <f t="shared" si="1"/>
        <v>116</v>
      </c>
      <c r="Y16" s="131">
        <f t="shared" si="1"/>
        <v>257.89999999999998</v>
      </c>
      <c r="Z16" s="132" t="str">
        <f t="shared" si="1"/>
        <v/>
      </c>
      <c r="AA16" s="85">
        <f t="shared" si="0"/>
        <v>10621.000000000002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>
        <v>163.9</v>
      </c>
      <c r="T21" s="125">
        <v>115.5</v>
      </c>
      <c r="U21" s="125">
        <v>151.30000000000001</v>
      </c>
      <c r="V21" s="125">
        <v>77.7</v>
      </c>
      <c r="W21" s="125">
        <v>192.5</v>
      </c>
      <c r="X21" s="125">
        <v>79.900000000000006</v>
      </c>
      <c r="Y21" s="126">
        <v>12</v>
      </c>
      <c r="Z21" s="127"/>
      <c r="AA21" s="128">
        <f t="shared" si="2"/>
        <v>792.8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272.5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3772.5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272.5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163.9</v>
      </c>
      <c r="T24" s="131">
        <f t="shared" si="3"/>
        <v>115.5</v>
      </c>
      <c r="U24" s="131">
        <f t="shared" si="3"/>
        <v>151.30000000000001</v>
      </c>
      <c r="V24" s="131">
        <f t="shared" si="3"/>
        <v>77.7</v>
      </c>
      <c r="W24" s="131">
        <f t="shared" si="3"/>
        <v>192.5</v>
      </c>
      <c r="X24" s="131">
        <f t="shared" si="3"/>
        <v>79.900000000000006</v>
      </c>
      <c r="Y24" s="131">
        <f t="shared" si="3"/>
        <v>12</v>
      </c>
      <c r="Z24" s="132" t="str">
        <f t="shared" si="3"/>
        <v/>
      </c>
      <c r="AA24" s="85">
        <f t="shared" si="2"/>
        <v>4565.2999999999993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2021-10-16T11:06:30Z</dcterms:created>
  <dcterms:modified xsi:type="dcterms:W3CDTF">2021-10-16T11:06:31Z</dcterms:modified>
</cp:coreProperties>
</file>