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[1]SPOT_Orders_OverView_01!$A$44:$A$78</definedName>
    <definedName name="MKT_OVW_PARTICIPANTS_S">[1]SPOT_Orders_OverView_01!$A$5:$A$40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<sst xmlns="http://schemas.openxmlformats.org/spreadsheetml/2006/main" count="109" uniqueCount="48">
  <si>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15/10/2021 14:14:15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</si>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</sst>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420</c:v>
                </c:pt>
                <c:pt idx="1">
                  <c:v>420</c:v>
                </c:pt>
                <c:pt idx="2">
                  <c:v>407.18</c:v>
                </c:pt>
                <c:pt idx="3">
                  <c:v>370</c:v>
                </c:pt>
                <c:pt idx="4">
                  <c:v>420</c:v>
                </c:pt>
                <c:pt idx="5">
                  <c:v>420</c:v>
                </c:pt>
                <c:pt idx="6">
                  <c:v>420</c:v>
                </c:pt>
                <c:pt idx="7">
                  <c:v>440</c:v>
                </c:pt>
                <c:pt idx="8">
                  <c:v>420</c:v>
                </c:pt>
                <c:pt idx="9">
                  <c:v>440</c:v>
                </c:pt>
                <c:pt idx="10">
                  <c:v>420</c:v>
                </c:pt>
                <c:pt idx="11">
                  <c:v>420</c:v>
                </c:pt>
                <c:pt idx="12">
                  <c:v>420</c:v>
                </c:pt>
                <c:pt idx="13">
                  <c:v>420</c:v>
                </c:pt>
                <c:pt idx="14">
                  <c:v>420</c:v>
                </c:pt>
                <c:pt idx="15">
                  <c:v>420</c:v>
                </c:pt>
                <c:pt idx="16">
                  <c:v>420</c:v>
                </c:pt>
                <c:pt idx="17">
                  <c:v>440</c:v>
                </c:pt>
                <c:pt idx="18">
                  <c:v>440</c:v>
                </c:pt>
                <c:pt idx="19">
                  <c:v>440</c:v>
                </c:pt>
                <c:pt idx="20">
                  <c:v>440</c:v>
                </c:pt>
                <c:pt idx="21">
                  <c:v>440</c:v>
                </c:pt>
                <c:pt idx="22">
                  <c:v>440</c:v>
                </c:pt>
                <c:pt idx="23">
                  <c:v>420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2175.712</c:v>
                </c:pt>
                <c:pt idx="1">
                  <c:v>2038.9</c:v>
                </c:pt>
                <c:pt idx="2">
                  <c:v>2038.9</c:v>
                </c:pt>
                <c:pt idx="3">
                  <c:v>2038.9</c:v>
                </c:pt>
                <c:pt idx="4">
                  <c:v>2174.6849999999999</c:v>
                </c:pt>
                <c:pt idx="5">
                  <c:v>2330.1350000000002</c:v>
                </c:pt>
                <c:pt idx="6">
                  <c:v>2866.6790000000001</c:v>
                </c:pt>
                <c:pt idx="7">
                  <c:v>3440.748</c:v>
                </c:pt>
                <c:pt idx="8">
                  <c:v>3401.5140000000001</c:v>
                </c:pt>
                <c:pt idx="9">
                  <c:v>3488.393</c:v>
                </c:pt>
                <c:pt idx="10">
                  <c:v>3314.7510000000002</c:v>
                </c:pt>
                <c:pt idx="11">
                  <c:v>3282.2429999999999</c:v>
                </c:pt>
                <c:pt idx="12">
                  <c:v>3329.8270000000002</c:v>
                </c:pt>
                <c:pt idx="13">
                  <c:v>3153.8780000000002</c:v>
                </c:pt>
                <c:pt idx="14">
                  <c:v>3006.634</c:v>
                </c:pt>
                <c:pt idx="15">
                  <c:v>3205.7950000000001</c:v>
                </c:pt>
                <c:pt idx="16">
                  <c:v>3341.192</c:v>
                </c:pt>
                <c:pt idx="17">
                  <c:v>3501.5200000000004</c:v>
                </c:pt>
                <c:pt idx="18">
                  <c:v>3595.6570000000002</c:v>
                </c:pt>
                <c:pt idx="19">
                  <c:v>3605.616</c:v>
                </c:pt>
                <c:pt idx="20">
                  <c:v>3644.1550000000002</c:v>
                </c:pt>
                <c:pt idx="21">
                  <c:v>3491.915</c:v>
                </c:pt>
                <c:pt idx="22">
                  <c:v>3454.8820000000001</c:v>
                </c:pt>
                <c:pt idx="23">
                  <c:v>3301.11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791.63200000000006</c:v>
                </c:pt>
                <c:pt idx="1">
                  <c:v>975.3</c:v>
                </c:pt>
                <c:pt idx="2">
                  <c:v>985.5</c:v>
                </c:pt>
                <c:pt idx="3">
                  <c:v>1061.9829999999999</c:v>
                </c:pt>
                <c:pt idx="4">
                  <c:v>1049.9000000000001</c:v>
                </c:pt>
                <c:pt idx="5">
                  <c:v>1079</c:v>
                </c:pt>
                <c:pt idx="6">
                  <c:v>851.3</c:v>
                </c:pt>
                <c:pt idx="7">
                  <c:v>533.29999999999995</c:v>
                </c:pt>
                <c:pt idx="8">
                  <c:v>477.6</c:v>
                </c:pt>
                <c:pt idx="9">
                  <c:v>372.2</c:v>
                </c:pt>
                <c:pt idx="10">
                  <c:v>736.4</c:v>
                </c:pt>
                <c:pt idx="11">
                  <c:v>793.5</c:v>
                </c:pt>
                <c:pt idx="12">
                  <c:v>913</c:v>
                </c:pt>
                <c:pt idx="13">
                  <c:v>876</c:v>
                </c:pt>
                <c:pt idx="14">
                  <c:v>887.8</c:v>
                </c:pt>
                <c:pt idx="15">
                  <c:v>749.7</c:v>
                </c:pt>
                <c:pt idx="16">
                  <c:v>906</c:v>
                </c:pt>
                <c:pt idx="17">
                  <c:v>768.2</c:v>
                </c:pt>
                <c:pt idx="18">
                  <c:v>929.6</c:v>
                </c:pt>
                <c:pt idx="19">
                  <c:v>438.9</c:v>
                </c:pt>
                <c:pt idx="20">
                  <c:v>631.70000000000005</c:v>
                </c:pt>
                <c:pt idx="21">
                  <c:v>861.2</c:v>
                </c:pt>
                <c:pt idx="22">
                  <c:v>920.8</c:v>
                </c:pt>
                <c:pt idx="23">
                  <c:v>1080.0999999999999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1980.4110000000005</c:v>
                </c:pt>
                <c:pt idx="1">
                  <c:v>1896.0449999999998</c:v>
                </c:pt>
                <c:pt idx="2">
                  <c:v>1802.1279999999999</c:v>
                </c:pt>
                <c:pt idx="3">
                  <c:v>1685.9469999999997</c:v>
                </c:pt>
                <c:pt idx="4">
                  <c:v>1565.6880000000003</c:v>
                </c:pt>
                <c:pt idx="5">
                  <c:v>1469.8430000000003</c:v>
                </c:pt>
                <c:pt idx="6">
                  <c:v>1379.0430000000001</c:v>
                </c:pt>
                <c:pt idx="7">
                  <c:v>1451.146</c:v>
                </c:pt>
                <c:pt idx="8">
                  <c:v>1705.6700000000003</c:v>
                </c:pt>
                <c:pt idx="9">
                  <c:v>1947.6730000000005</c:v>
                </c:pt>
                <c:pt idx="10">
                  <c:v>2121.6070000000004</c:v>
                </c:pt>
                <c:pt idx="11">
                  <c:v>2235.9129999999996</c:v>
                </c:pt>
                <c:pt idx="12">
                  <c:v>2252.84</c:v>
                </c:pt>
                <c:pt idx="13">
                  <c:v>2180.4459999999999</c:v>
                </c:pt>
                <c:pt idx="14">
                  <c:v>2033.7359999999996</c:v>
                </c:pt>
                <c:pt idx="15">
                  <c:v>1700.9660000000003</c:v>
                </c:pt>
                <c:pt idx="16">
                  <c:v>1239.4590000000005</c:v>
                </c:pt>
                <c:pt idx="17">
                  <c:v>919.27000000000021</c:v>
                </c:pt>
                <c:pt idx="18">
                  <c:v>833.52300000000014</c:v>
                </c:pt>
                <c:pt idx="19">
                  <c:v>842.8660000000001</c:v>
                </c:pt>
                <c:pt idx="20">
                  <c:v>841.98699999999997</c:v>
                </c:pt>
                <c:pt idx="21">
                  <c:v>830.24500000000012</c:v>
                </c:pt>
                <c:pt idx="22">
                  <c:v>823.9799999999999</c:v>
                </c:pt>
                <c:pt idx="23">
                  <c:v>791.60200000000009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80</c:v>
                </c:pt>
                <c:pt idx="1">
                  <c:v>80</c:v>
                </c:pt>
                <c:pt idx="2">
                  <c:v>52</c:v>
                </c:pt>
                <c:pt idx="3">
                  <c:v>52</c:v>
                </c:pt>
                <c:pt idx="4">
                  <c:v>52</c:v>
                </c:pt>
                <c:pt idx="5">
                  <c:v>52</c:v>
                </c:pt>
                <c:pt idx="6">
                  <c:v>175</c:v>
                </c:pt>
                <c:pt idx="7">
                  <c:v>379.43799999999999</c:v>
                </c:pt>
                <c:pt idx="8">
                  <c:v>311</c:v>
                </c:pt>
                <c:pt idx="9">
                  <c:v>431.49799999999999</c:v>
                </c:pt>
                <c:pt idx="10">
                  <c:v>223</c:v>
                </c:pt>
                <c:pt idx="11">
                  <c:v>221</c:v>
                </c:pt>
                <c:pt idx="12">
                  <c:v>26</c:v>
                </c:pt>
                <c:pt idx="13">
                  <c:v>26</c:v>
                </c:pt>
                <c:pt idx="14">
                  <c:v>26</c:v>
                </c:pt>
                <c:pt idx="15">
                  <c:v>91</c:v>
                </c:pt>
                <c:pt idx="16">
                  <c:v>207</c:v>
                </c:pt>
                <c:pt idx="17">
                  <c:v>604</c:v>
                </c:pt>
                <c:pt idx="18">
                  <c:v>1078</c:v>
                </c:pt>
                <c:pt idx="19">
                  <c:v>2074.1849999999999</c:v>
                </c:pt>
                <c:pt idx="20">
                  <c:v>1149.7159999999999</c:v>
                </c:pt>
                <c:pt idx="21">
                  <c:v>410.44600000000003</c:v>
                </c:pt>
                <c:pt idx="22">
                  <c:v>442</c:v>
                </c:pt>
                <c:pt idx="23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02017744"/>
        <c:axId val="5020224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5447.7349999999979</c:v>
                </c:pt>
                <c:pt idx="1">
                  <c:v>5410.2250000000004</c:v>
                </c:pt>
                <c:pt idx="2">
                  <c:v>5285.6870000000017</c:v>
                </c:pt>
                <c:pt idx="3">
                  <c:v>5208.83</c:v>
                </c:pt>
                <c:pt idx="4">
                  <c:v>5262.2530000000006</c:v>
                </c:pt>
                <c:pt idx="5">
                  <c:v>5350.978000000001</c:v>
                </c:pt>
                <c:pt idx="6">
                  <c:v>5691.9769999999999</c:v>
                </c:pt>
                <c:pt idx="7">
                  <c:v>6244.6770000000015</c:v>
                </c:pt>
                <c:pt idx="8">
                  <c:v>6315.7709999999988</c:v>
                </c:pt>
                <c:pt idx="9">
                  <c:v>6679.7520000000004</c:v>
                </c:pt>
                <c:pt idx="10">
                  <c:v>6815.7439999999988</c:v>
                </c:pt>
                <c:pt idx="11">
                  <c:v>6952.6269999999986</c:v>
                </c:pt>
                <c:pt idx="12">
                  <c:v>6941.6540000000005</c:v>
                </c:pt>
                <c:pt idx="13">
                  <c:v>6656.3620000000001</c:v>
                </c:pt>
                <c:pt idx="14">
                  <c:v>6374.1539999999986</c:v>
                </c:pt>
                <c:pt idx="15">
                  <c:v>6167.3960000000006</c:v>
                </c:pt>
                <c:pt idx="16">
                  <c:v>6113.6380000000008</c:v>
                </c:pt>
                <c:pt idx="17">
                  <c:v>6232.9879999999976</c:v>
                </c:pt>
                <c:pt idx="18">
                  <c:v>6876.7380000000012</c:v>
                </c:pt>
                <c:pt idx="19">
                  <c:v>7401.588999999999</c:v>
                </c:pt>
                <c:pt idx="20">
                  <c:v>6707.5990000000002</c:v>
                </c:pt>
                <c:pt idx="21">
                  <c:v>6033.8249999999989</c:v>
                </c:pt>
                <c:pt idx="22">
                  <c:v>6081.634</c:v>
                </c:pt>
                <c:pt idx="23">
                  <c:v>5618.8030000000008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2017744"/>
        <c:axId val="5020224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150.29</c:v>
                </c:pt>
                <c:pt idx="1">
                  <c:v>146.08000000000001</c:v>
                </c:pt>
                <c:pt idx="2">
                  <c:v>145.27000000000001</c:v>
                </c:pt>
                <c:pt idx="3">
                  <c:v>138.80000000000001</c:v>
                </c:pt>
                <c:pt idx="4">
                  <c:v>151.72999999999999</c:v>
                </c:pt>
                <c:pt idx="5">
                  <c:v>153.62</c:v>
                </c:pt>
                <c:pt idx="6">
                  <c:v>185.51</c:v>
                </c:pt>
                <c:pt idx="7">
                  <c:v>233.08</c:v>
                </c:pt>
                <c:pt idx="8">
                  <c:v>237.81</c:v>
                </c:pt>
                <c:pt idx="9">
                  <c:v>230.43</c:v>
                </c:pt>
                <c:pt idx="10">
                  <c:v>205</c:v>
                </c:pt>
                <c:pt idx="11">
                  <c:v>200</c:v>
                </c:pt>
                <c:pt idx="12">
                  <c:v>210.23</c:v>
                </c:pt>
                <c:pt idx="13">
                  <c:v>179.97</c:v>
                </c:pt>
                <c:pt idx="14">
                  <c:v>171.99</c:v>
                </c:pt>
                <c:pt idx="15">
                  <c:v>187.71</c:v>
                </c:pt>
                <c:pt idx="16">
                  <c:v>211.51</c:v>
                </c:pt>
                <c:pt idx="17">
                  <c:v>235</c:v>
                </c:pt>
                <c:pt idx="18">
                  <c:v>262.54000000000002</c:v>
                </c:pt>
                <c:pt idx="19">
                  <c:v>286.3</c:v>
                </c:pt>
                <c:pt idx="20">
                  <c:v>266.11</c:v>
                </c:pt>
                <c:pt idx="21">
                  <c:v>243.02</c:v>
                </c:pt>
                <c:pt idx="22">
                  <c:v>231.67</c:v>
                </c:pt>
                <c:pt idx="23">
                  <c:v>206.5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9492904"/>
        <c:axId val="502020880"/>
      </c:lineChart>
      <c:catAx>
        <c:axId val="5020177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2022448"/>
        <c:crosses val="autoZero"/>
        <c:auto val="1"/>
        <c:lblAlgn val="ctr"/>
        <c:lblOffset val="100"/>
        <c:noMultiLvlLbl val="0"/>
      </c:catAx>
      <c:valAx>
        <c:axId val="502022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2017744"/>
        <c:crosses val="autoZero"/>
        <c:crossBetween val="between"/>
      </c:valAx>
      <c:valAx>
        <c:axId val="5020208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9492904"/>
        <c:crosses val="max"/>
        <c:crossBetween val="between"/>
      </c:valAx>
      <c:catAx>
        <c:axId val="2894929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020208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44485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44485</v>
          </cell>
        </row>
        <row r="5">
          <cell r="C5" t="str">
            <v>DAM</v>
          </cell>
        </row>
        <row r="26">
          <cell r="C26">
            <v>10177.18</v>
          </cell>
        </row>
        <row r="27">
          <cell r="C27">
            <v>73223.741000000009</v>
          </cell>
        </row>
        <row r="28">
          <cell r="C28">
            <v>8269.2829999999994</v>
          </cell>
        </row>
        <row r="29">
          <cell r="C29">
            <v>19670.615000000002</v>
          </cell>
        </row>
        <row r="30">
          <cell r="C30">
            <v>36532.034000000007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23266.133000000005</v>
          </cell>
        </row>
        <row r="39">
          <cell r="C39">
            <v>27491.762000000006</v>
          </cell>
        </row>
        <row r="40">
          <cell r="C40">
            <v>76895.508999999991</v>
          </cell>
        </row>
        <row r="41">
          <cell r="C41">
            <v>440</v>
          </cell>
        </row>
        <row r="42">
          <cell r="C42">
            <v>16412.232</v>
          </cell>
        </row>
        <row r="43">
          <cell r="C43">
            <v>3367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150.29</v>
          </cell>
          <cell r="C7">
            <v>146.08000000000001</v>
          </cell>
          <cell r="D7">
            <v>145.27000000000001</v>
          </cell>
          <cell r="E7">
            <v>138.80000000000001</v>
          </cell>
          <cell r="F7">
            <v>151.72999999999999</v>
          </cell>
          <cell r="G7">
            <v>153.62</v>
          </cell>
          <cell r="H7">
            <v>185.51</v>
          </cell>
          <cell r="I7">
            <v>233.08</v>
          </cell>
          <cell r="J7">
            <v>237.81</v>
          </cell>
          <cell r="K7">
            <v>230.43</v>
          </cell>
          <cell r="L7">
            <v>205</v>
          </cell>
          <cell r="M7">
            <v>200</v>
          </cell>
          <cell r="N7">
            <v>210.23</v>
          </cell>
          <cell r="O7">
            <v>179.97</v>
          </cell>
          <cell r="P7">
            <v>171.99</v>
          </cell>
          <cell r="Q7">
            <v>187.71</v>
          </cell>
          <cell r="R7">
            <v>211.51</v>
          </cell>
          <cell r="S7">
            <v>235</v>
          </cell>
          <cell r="T7">
            <v>262.54000000000002</v>
          </cell>
          <cell r="U7">
            <v>286.3</v>
          </cell>
          <cell r="V7">
            <v>266.11</v>
          </cell>
          <cell r="W7">
            <v>243.02</v>
          </cell>
          <cell r="X7">
            <v>231.67</v>
          </cell>
          <cell r="Y7">
            <v>206.5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150.29</v>
          </cell>
          <cell r="C7">
            <v>146.08000000000001</v>
          </cell>
          <cell r="D7">
            <v>145.27000000000001</v>
          </cell>
          <cell r="E7">
            <v>138.80000000000001</v>
          </cell>
          <cell r="F7">
            <v>151.72999999999999</v>
          </cell>
          <cell r="G7">
            <v>153.62</v>
          </cell>
          <cell r="H7">
            <v>185.51</v>
          </cell>
          <cell r="I7">
            <v>233.08</v>
          </cell>
          <cell r="J7">
            <v>237.81</v>
          </cell>
          <cell r="K7">
            <v>230.43</v>
          </cell>
          <cell r="L7">
            <v>205</v>
          </cell>
          <cell r="M7">
            <v>200</v>
          </cell>
          <cell r="N7">
            <v>210.23</v>
          </cell>
          <cell r="O7">
            <v>179.97</v>
          </cell>
          <cell r="P7">
            <v>171.99</v>
          </cell>
          <cell r="Q7">
            <v>187.71</v>
          </cell>
          <cell r="R7">
            <v>211.51</v>
          </cell>
          <cell r="S7">
            <v>235</v>
          </cell>
          <cell r="T7">
            <v>262.54000000000002</v>
          </cell>
          <cell r="U7">
            <v>286.3</v>
          </cell>
          <cell r="V7">
            <v>266.11</v>
          </cell>
          <cell r="W7">
            <v>243.02</v>
          </cell>
          <cell r="X7">
            <v>231.67</v>
          </cell>
          <cell r="Y7">
            <v>206.5</v>
          </cell>
        </row>
        <row r="12">
          <cell r="B12">
            <v>210</v>
          </cell>
          <cell r="C12">
            <v>210</v>
          </cell>
          <cell r="D12">
            <v>210</v>
          </cell>
          <cell r="E12">
            <v>185</v>
          </cell>
          <cell r="F12">
            <v>210</v>
          </cell>
          <cell r="G12">
            <v>210</v>
          </cell>
          <cell r="H12">
            <v>210</v>
          </cell>
          <cell r="I12">
            <v>220</v>
          </cell>
          <cell r="J12">
            <v>210</v>
          </cell>
          <cell r="K12">
            <v>220</v>
          </cell>
          <cell r="L12">
            <v>210</v>
          </cell>
          <cell r="M12">
            <v>210</v>
          </cell>
          <cell r="N12">
            <v>210</v>
          </cell>
          <cell r="O12">
            <v>210</v>
          </cell>
          <cell r="P12">
            <v>210</v>
          </cell>
          <cell r="Q12">
            <v>210</v>
          </cell>
          <cell r="R12">
            <v>210</v>
          </cell>
          <cell r="S12">
            <v>220</v>
          </cell>
          <cell r="T12">
            <v>220</v>
          </cell>
          <cell r="U12">
            <v>220</v>
          </cell>
          <cell r="V12">
            <v>220</v>
          </cell>
          <cell r="W12">
            <v>220</v>
          </cell>
          <cell r="X12">
            <v>220</v>
          </cell>
          <cell r="Y12">
            <v>210</v>
          </cell>
        </row>
        <row r="13">
          <cell r="B13">
            <v>210</v>
          </cell>
          <cell r="C13">
            <v>210</v>
          </cell>
          <cell r="D13">
            <v>197.18</v>
          </cell>
          <cell r="E13">
            <v>185</v>
          </cell>
          <cell r="F13">
            <v>210</v>
          </cell>
          <cell r="G13">
            <v>210</v>
          </cell>
          <cell r="H13">
            <v>210</v>
          </cell>
          <cell r="I13">
            <v>220</v>
          </cell>
          <cell r="J13">
            <v>210</v>
          </cell>
          <cell r="K13">
            <v>220</v>
          </cell>
          <cell r="L13">
            <v>210</v>
          </cell>
          <cell r="M13">
            <v>210</v>
          </cell>
          <cell r="N13">
            <v>210</v>
          </cell>
          <cell r="O13">
            <v>210</v>
          </cell>
          <cell r="P13">
            <v>210</v>
          </cell>
          <cell r="Q13">
            <v>210</v>
          </cell>
          <cell r="R13">
            <v>210</v>
          </cell>
          <cell r="S13">
            <v>220</v>
          </cell>
          <cell r="T13">
            <v>220</v>
          </cell>
          <cell r="U13">
            <v>220</v>
          </cell>
          <cell r="V13">
            <v>220</v>
          </cell>
          <cell r="W13">
            <v>220</v>
          </cell>
          <cell r="X13">
            <v>220</v>
          </cell>
          <cell r="Y13">
            <v>210</v>
          </cell>
        </row>
        <row r="23">
          <cell r="B23">
            <v>250</v>
          </cell>
          <cell r="C23">
            <v>250</v>
          </cell>
          <cell r="D23">
            <v>250</v>
          </cell>
          <cell r="E23">
            <v>250</v>
          </cell>
          <cell r="F23">
            <v>250</v>
          </cell>
          <cell r="G23">
            <v>302</v>
          </cell>
          <cell r="H23">
            <v>405</v>
          </cell>
          <cell r="I23">
            <v>400</v>
          </cell>
          <cell r="J23">
            <v>400</v>
          </cell>
          <cell r="K23">
            <v>398</v>
          </cell>
          <cell r="L23">
            <v>395</v>
          </cell>
          <cell r="M23">
            <v>395</v>
          </cell>
          <cell r="N23">
            <v>395</v>
          </cell>
          <cell r="O23">
            <v>395</v>
          </cell>
          <cell r="P23">
            <v>395</v>
          </cell>
          <cell r="Q23">
            <v>395</v>
          </cell>
          <cell r="R23">
            <v>395</v>
          </cell>
          <cell r="S23">
            <v>395</v>
          </cell>
          <cell r="T23">
            <v>400</v>
          </cell>
          <cell r="U23">
            <v>400</v>
          </cell>
          <cell r="V23">
            <v>400</v>
          </cell>
          <cell r="W23">
            <v>400</v>
          </cell>
          <cell r="X23">
            <v>400</v>
          </cell>
          <cell r="Y23">
            <v>400</v>
          </cell>
        </row>
        <row r="25">
          <cell r="B25">
            <v>250</v>
          </cell>
          <cell r="C25">
            <v>250</v>
          </cell>
          <cell r="D25">
            <v>250</v>
          </cell>
          <cell r="E25">
            <v>250</v>
          </cell>
          <cell r="F25">
            <v>250</v>
          </cell>
          <cell r="G25">
            <v>250</v>
          </cell>
          <cell r="H25">
            <v>335.38499999999999</v>
          </cell>
          <cell r="I25">
            <v>372</v>
          </cell>
          <cell r="J25">
            <v>364.19099999999997</v>
          </cell>
          <cell r="K25">
            <v>370</v>
          </cell>
          <cell r="L25">
            <v>357.09500000000003</v>
          </cell>
          <cell r="M25">
            <v>349.83300000000003</v>
          </cell>
          <cell r="N25">
            <v>359.57799999999997</v>
          </cell>
          <cell r="O25">
            <v>326.08499999999998</v>
          </cell>
          <cell r="P25">
            <v>317.48899999999998</v>
          </cell>
          <cell r="Q25">
            <v>334.41699999999997</v>
          </cell>
          <cell r="R25">
            <v>360.97800000000001</v>
          </cell>
          <cell r="S25">
            <v>366</v>
          </cell>
          <cell r="T25">
            <v>368</v>
          </cell>
          <cell r="U25">
            <v>370</v>
          </cell>
          <cell r="V25">
            <v>371</v>
          </cell>
          <cell r="W25">
            <v>372</v>
          </cell>
          <cell r="X25">
            <v>372</v>
          </cell>
          <cell r="Y25">
            <v>360.51100000000002</v>
          </cell>
        </row>
        <row r="26">
          <cell r="B26">
            <v>265</v>
          </cell>
          <cell r="C26">
            <v>265</v>
          </cell>
          <cell r="D26">
            <v>265</v>
          </cell>
          <cell r="E26">
            <v>265</v>
          </cell>
          <cell r="F26">
            <v>265</v>
          </cell>
          <cell r="G26">
            <v>265</v>
          </cell>
          <cell r="H26">
            <v>379.49799999999999</v>
          </cell>
          <cell r="I26">
            <v>445</v>
          </cell>
          <cell r="J26">
            <v>430.72</v>
          </cell>
          <cell r="K26">
            <v>441</v>
          </cell>
          <cell r="L26">
            <v>418.12700000000001</v>
          </cell>
          <cell r="M26">
            <v>406.65899999999999</v>
          </cell>
          <cell r="N26">
            <v>428.81</v>
          </cell>
          <cell r="O26">
            <v>367.01100000000002</v>
          </cell>
          <cell r="P26">
            <v>265</v>
          </cell>
          <cell r="Q26">
            <v>382.11599999999999</v>
          </cell>
          <cell r="R26">
            <v>429.63799999999998</v>
          </cell>
          <cell r="S26">
            <v>441</v>
          </cell>
          <cell r="T26">
            <v>441</v>
          </cell>
          <cell r="U26">
            <v>443</v>
          </cell>
          <cell r="V26">
            <v>445</v>
          </cell>
          <cell r="W26">
            <v>445</v>
          </cell>
          <cell r="X26">
            <v>445</v>
          </cell>
          <cell r="Y26">
            <v>424.3</v>
          </cell>
        </row>
        <row r="27">
          <cell r="B27">
            <v>450</v>
          </cell>
          <cell r="C27">
            <v>450</v>
          </cell>
          <cell r="D27">
            <v>450</v>
          </cell>
          <cell r="E27">
            <v>450</v>
          </cell>
          <cell r="F27">
            <v>450</v>
          </cell>
          <cell r="G27">
            <v>481.61</v>
          </cell>
          <cell r="H27">
            <v>550</v>
          </cell>
          <cell r="I27">
            <v>550</v>
          </cell>
          <cell r="J27">
            <v>550</v>
          </cell>
          <cell r="K27">
            <v>600</v>
          </cell>
          <cell r="L27">
            <v>600</v>
          </cell>
          <cell r="M27">
            <v>600</v>
          </cell>
          <cell r="N27">
            <v>600</v>
          </cell>
          <cell r="O27">
            <v>600</v>
          </cell>
          <cell r="P27">
            <v>600</v>
          </cell>
          <cell r="Q27">
            <v>600</v>
          </cell>
          <cell r="R27">
            <v>600</v>
          </cell>
          <cell r="S27">
            <v>600</v>
          </cell>
          <cell r="T27">
            <v>700</v>
          </cell>
          <cell r="U27">
            <v>700</v>
          </cell>
          <cell r="V27">
            <v>700</v>
          </cell>
          <cell r="W27">
            <v>600</v>
          </cell>
          <cell r="X27">
            <v>600</v>
          </cell>
          <cell r="Y27">
            <v>600</v>
          </cell>
        </row>
        <row r="28">
          <cell r="S28">
            <v>49</v>
          </cell>
          <cell r="T28">
            <v>49</v>
          </cell>
          <cell r="U28">
            <v>49</v>
          </cell>
          <cell r="V28">
            <v>49</v>
          </cell>
        </row>
        <row r="29">
          <cell r="S29">
            <v>49</v>
          </cell>
          <cell r="T29">
            <v>49</v>
          </cell>
          <cell r="U29">
            <v>49</v>
          </cell>
          <cell r="V29">
            <v>49</v>
          </cell>
        </row>
        <row r="31">
          <cell r="B31">
            <v>332.81200000000001</v>
          </cell>
          <cell r="C31">
            <v>206</v>
          </cell>
          <cell r="D31">
            <v>206</v>
          </cell>
          <cell r="E31">
            <v>206</v>
          </cell>
          <cell r="F31">
            <v>341.78500000000003</v>
          </cell>
          <cell r="G31">
            <v>353.625</v>
          </cell>
          <cell r="H31">
            <v>421.06299999999999</v>
          </cell>
          <cell r="I31">
            <v>422</v>
          </cell>
          <cell r="J31">
            <v>422</v>
          </cell>
          <cell r="K31">
            <v>420</v>
          </cell>
          <cell r="L31">
            <v>411</v>
          </cell>
          <cell r="M31">
            <v>407</v>
          </cell>
          <cell r="N31">
            <v>407</v>
          </cell>
          <cell r="O31">
            <v>405.24599999999998</v>
          </cell>
          <cell r="P31">
            <v>401.67899999999997</v>
          </cell>
          <cell r="Q31">
            <v>405</v>
          </cell>
          <cell r="R31">
            <v>407</v>
          </cell>
          <cell r="S31">
            <v>407</v>
          </cell>
          <cell r="T31">
            <v>411</v>
          </cell>
          <cell r="U31">
            <v>413</v>
          </cell>
          <cell r="V31">
            <v>422</v>
          </cell>
          <cell r="W31">
            <v>422</v>
          </cell>
          <cell r="X31">
            <v>422</v>
          </cell>
          <cell r="Y31">
            <v>410.88900000000001</v>
          </cell>
        </row>
        <row r="32">
          <cell r="B32">
            <v>250</v>
          </cell>
          <cell r="C32">
            <v>240</v>
          </cell>
          <cell r="D32">
            <v>240</v>
          </cell>
          <cell r="E32">
            <v>240</v>
          </cell>
          <cell r="F32">
            <v>240</v>
          </cell>
          <cell r="G32">
            <v>250</v>
          </cell>
          <cell r="H32">
            <v>307.34100000000001</v>
          </cell>
          <cell r="I32">
            <v>353.84800000000001</v>
          </cell>
          <cell r="J32">
            <v>358.053</v>
          </cell>
          <cell r="K32">
            <v>351.49299999999999</v>
          </cell>
          <cell r="L32">
            <v>328.88900000000001</v>
          </cell>
          <cell r="M32">
            <v>324.44400000000002</v>
          </cell>
          <cell r="N32">
            <v>333.53899999999999</v>
          </cell>
          <cell r="O32">
            <v>299.96100000000001</v>
          </cell>
          <cell r="P32">
            <v>289.32</v>
          </cell>
          <cell r="Q32">
            <v>310.274</v>
          </cell>
          <cell r="R32">
            <v>334.67599999999999</v>
          </cell>
          <cell r="S32">
            <v>355.55599999999998</v>
          </cell>
          <cell r="T32">
            <v>363.75700000000001</v>
          </cell>
          <cell r="U32">
            <v>367.71600000000001</v>
          </cell>
          <cell r="V32">
            <v>364.351</v>
          </cell>
          <cell r="W32">
            <v>360.50299999999999</v>
          </cell>
          <cell r="X32">
            <v>352.59199999999998</v>
          </cell>
          <cell r="Y32">
            <v>330.22199999999998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250</v>
          </cell>
          <cell r="C35">
            <v>250</v>
          </cell>
          <cell r="D35">
            <v>250</v>
          </cell>
          <cell r="E35">
            <v>250</v>
          </cell>
          <cell r="F35">
            <v>250</v>
          </cell>
          <cell r="G35">
            <v>300</v>
          </cell>
          <cell r="H35">
            <v>280.49200000000002</v>
          </cell>
          <cell r="I35">
            <v>400</v>
          </cell>
          <cell r="J35">
            <v>364.65</v>
          </cell>
          <cell r="K35">
            <v>398</v>
          </cell>
          <cell r="L35">
            <v>296.74</v>
          </cell>
          <cell r="M35">
            <v>293.40699999999998</v>
          </cell>
          <cell r="N35">
            <v>300</v>
          </cell>
          <cell r="O35">
            <v>280.05399999999997</v>
          </cell>
          <cell r="P35">
            <v>269.596</v>
          </cell>
          <cell r="Q35">
            <v>285.21100000000001</v>
          </cell>
          <cell r="R35">
            <v>300</v>
          </cell>
          <cell r="S35">
            <v>324.06400000000002</v>
          </cell>
          <cell r="T35">
            <v>300</v>
          </cell>
          <cell r="U35">
            <v>300</v>
          </cell>
          <cell r="V35">
            <v>329.904</v>
          </cell>
          <cell r="W35">
            <v>376.512</v>
          </cell>
          <cell r="X35">
            <v>385.39</v>
          </cell>
          <cell r="Y35">
            <v>297.28800000000001</v>
          </cell>
        </row>
        <row r="36">
          <cell r="H36">
            <v>60</v>
          </cell>
          <cell r="I36">
            <v>370</v>
          </cell>
          <cell r="J36">
            <v>384</v>
          </cell>
          <cell r="K36">
            <v>382</v>
          </cell>
          <cell r="L36">
            <v>380</v>
          </cell>
          <cell r="M36">
            <v>378</v>
          </cell>
          <cell r="N36">
            <v>378</v>
          </cell>
          <cell r="O36">
            <v>352.62099999999998</v>
          </cell>
          <cell r="P36">
            <v>340.65</v>
          </cell>
          <cell r="Q36">
            <v>365.87700000000001</v>
          </cell>
          <cell r="R36">
            <v>386</v>
          </cell>
          <cell r="S36">
            <v>387</v>
          </cell>
          <cell r="T36">
            <v>386</v>
          </cell>
          <cell r="U36">
            <v>386</v>
          </cell>
          <cell r="V36">
            <v>386</v>
          </cell>
          <cell r="W36">
            <v>388</v>
          </cell>
          <cell r="X36">
            <v>350</v>
          </cell>
          <cell r="Y36">
            <v>350</v>
          </cell>
        </row>
        <row r="38">
          <cell r="I38">
            <v>68.438000000000002</v>
          </cell>
          <cell r="K38">
            <v>186</v>
          </cell>
          <cell r="S38">
            <v>186</v>
          </cell>
          <cell r="T38">
            <v>186</v>
          </cell>
          <cell r="U38">
            <v>372</v>
          </cell>
          <cell r="V38">
            <v>372</v>
          </cell>
          <cell r="W38">
            <v>172.446</v>
          </cell>
          <cell r="X38">
            <v>186</v>
          </cell>
        </row>
        <row r="39">
          <cell r="H39">
            <v>80</v>
          </cell>
          <cell r="I39">
            <v>80</v>
          </cell>
          <cell r="J39">
            <v>80</v>
          </cell>
          <cell r="K39">
            <v>102.498</v>
          </cell>
          <cell r="L39">
            <v>80</v>
          </cell>
          <cell r="M39">
            <v>80</v>
          </cell>
          <cell r="S39">
            <v>160</v>
          </cell>
          <cell r="T39">
            <v>240</v>
          </cell>
          <cell r="U39">
            <v>320</v>
          </cell>
          <cell r="V39">
            <v>279.71600000000001</v>
          </cell>
          <cell r="W39">
            <v>80</v>
          </cell>
          <cell r="X39">
            <v>160</v>
          </cell>
        </row>
        <row r="40">
          <cell r="H40">
            <v>45</v>
          </cell>
          <cell r="I40">
            <v>45</v>
          </cell>
          <cell r="J40">
            <v>45</v>
          </cell>
          <cell r="K40">
            <v>45</v>
          </cell>
          <cell r="L40">
            <v>45</v>
          </cell>
          <cell r="M40">
            <v>45</v>
          </cell>
          <cell r="R40">
            <v>45</v>
          </cell>
          <cell r="S40">
            <v>45</v>
          </cell>
          <cell r="T40">
            <v>75</v>
          </cell>
          <cell r="U40">
            <v>150</v>
          </cell>
          <cell r="V40">
            <v>75</v>
          </cell>
          <cell r="W40">
            <v>45</v>
          </cell>
        </row>
        <row r="41">
          <cell r="I41">
            <v>40</v>
          </cell>
          <cell r="J41">
            <v>40</v>
          </cell>
          <cell r="K41">
            <v>40</v>
          </cell>
          <cell r="L41">
            <v>40</v>
          </cell>
          <cell r="M41">
            <v>40</v>
          </cell>
          <cell r="R41">
            <v>57</v>
          </cell>
          <cell r="S41">
            <v>57</v>
          </cell>
          <cell r="T41">
            <v>114</v>
          </cell>
          <cell r="U41">
            <v>114</v>
          </cell>
          <cell r="V41">
            <v>57</v>
          </cell>
          <cell r="W41">
            <v>57</v>
          </cell>
          <cell r="X41">
            <v>40</v>
          </cell>
        </row>
        <row r="42">
          <cell r="T42">
            <v>97</v>
          </cell>
          <cell r="U42">
            <v>198.185</v>
          </cell>
        </row>
        <row r="43">
          <cell r="S43">
            <v>100</v>
          </cell>
          <cell r="T43">
            <v>105</v>
          </cell>
          <cell r="U43">
            <v>210</v>
          </cell>
          <cell r="V43">
            <v>105</v>
          </cell>
        </row>
        <row r="44">
          <cell r="Q44">
            <v>35</v>
          </cell>
          <cell r="R44">
            <v>35</v>
          </cell>
        </row>
        <row r="45">
          <cell r="U45">
            <v>120</v>
          </cell>
        </row>
        <row r="46">
          <cell r="I46">
            <v>100</v>
          </cell>
          <cell r="J46">
            <v>100</v>
          </cell>
          <cell r="T46">
            <v>100</v>
          </cell>
          <cell r="U46">
            <v>120</v>
          </cell>
          <cell r="V46">
            <v>100</v>
          </cell>
        </row>
        <row r="47">
          <cell r="U47">
            <v>120</v>
          </cell>
        </row>
        <row r="48">
          <cell r="B48">
            <v>50</v>
          </cell>
          <cell r="C48">
            <v>50</v>
          </cell>
          <cell r="D48">
            <v>52</v>
          </cell>
          <cell r="E48">
            <v>52</v>
          </cell>
          <cell r="F48">
            <v>52</v>
          </cell>
          <cell r="G48">
            <v>52</v>
          </cell>
          <cell r="H48">
            <v>50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110</v>
          </cell>
          <cell r="V48">
            <v>26</v>
          </cell>
          <cell r="W48">
            <v>26</v>
          </cell>
          <cell r="X48">
            <v>26</v>
          </cell>
          <cell r="Y48">
            <v>26</v>
          </cell>
        </row>
        <row r="51">
          <cell r="T51">
            <v>105</v>
          </cell>
          <cell r="U51">
            <v>210</v>
          </cell>
          <cell r="V51">
            <v>105</v>
          </cell>
        </row>
        <row r="52">
          <cell r="B52">
            <v>30</v>
          </cell>
          <cell r="C52">
            <v>30</v>
          </cell>
          <cell r="Q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4">
          <cell r="K54">
            <v>14</v>
          </cell>
          <cell r="L54">
            <v>14</v>
          </cell>
          <cell r="M54">
            <v>14</v>
          </cell>
          <cell r="R54">
            <v>14</v>
          </cell>
        </row>
        <row r="55">
          <cell r="I55">
            <v>20</v>
          </cell>
          <cell r="J55">
            <v>20</v>
          </cell>
          <cell r="K55">
            <v>18</v>
          </cell>
          <cell r="L55">
            <v>18</v>
          </cell>
          <cell r="M55">
            <v>16</v>
          </cell>
        </row>
        <row r="57">
          <cell r="B57">
            <v>1980.4110000000005</v>
          </cell>
          <cell r="C57">
            <v>1896.0449999999998</v>
          </cell>
          <cell r="D57">
            <v>1802.1279999999999</v>
          </cell>
          <cell r="E57">
            <v>1685.9469999999997</v>
          </cell>
          <cell r="F57">
            <v>1565.6880000000003</v>
          </cell>
          <cell r="G57">
            <v>1469.8430000000003</v>
          </cell>
          <cell r="H57">
            <v>1379.0430000000001</v>
          </cell>
          <cell r="I57">
            <v>1451.146</v>
          </cell>
          <cell r="J57">
            <v>1705.6700000000003</v>
          </cell>
          <cell r="K57">
            <v>1947.6730000000005</v>
          </cell>
          <cell r="L57">
            <v>2121.6070000000004</v>
          </cell>
          <cell r="M57">
            <v>2235.9129999999996</v>
          </cell>
          <cell r="N57">
            <v>2252.84</v>
          </cell>
          <cell r="O57">
            <v>2180.4459999999999</v>
          </cell>
          <cell r="P57">
            <v>2033.7359999999996</v>
          </cell>
          <cell r="Q57">
            <v>1700.9660000000003</v>
          </cell>
          <cell r="R57">
            <v>1239.4590000000005</v>
          </cell>
          <cell r="S57">
            <v>919.27000000000021</v>
          </cell>
          <cell r="T57">
            <v>833.52300000000014</v>
          </cell>
          <cell r="U57">
            <v>842.8660000000001</v>
          </cell>
          <cell r="V57">
            <v>841.98699999999997</v>
          </cell>
          <cell r="W57">
            <v>830.24500000000012</v>
          </cell>
          <cell r="X57">
            <v>823.9799999999999</v>
          </cell>
          <cell r="Y57">
            <v>791.60200000000009</v>
          </cell>
        </row>
        <row r="70">
          <cell r="B70">
            <v>13</v>
          </cell>
          <cell r="C70">
            <v>18</v>
          </cell>
          <cell r="D70">
            <v>18</v>
          </cell>
          <cell r="E70">
            <v>38</v>
          </cell>
          <cell r="F70">
            <v>18</v>
          </cell>
          <cell r="G70">
            <v>18</v>
          </cell>
          <cell r="H70">
            <v>8</v>
          </cell>
          <cell r="I70">
            <v>7</v>
          </cell>
          <cell r="J70">
            <v>7</v>
          </cell>
          <cell r="K70">
            <v>7</v>
          </cell>
          <cell r="L70">
            <v>7</v>
          </cell>
          <cell r="M70">
            <v>7</v>
          </cell>
          <cell r="N70">
            <v>7</v>
          </cell>
          <cell r="O70">
            <v>7</v>
          </cell>
          <cell r="P70">
            <v>12</v>
          </cell>
          <cell r="Q70">
            <v>12</v>
          </cell>
          <cell r="R70">
            <v>7</v>
          </cell>
          <cell r="S70">
            <v>7</v>
          </cell>
          <cell r="T70">
            <v>31</v>
          </cell>
          <cell r="U70">
            <v>31</v>
          </cell>
          <cell r="V70">
            <v>31</v>
          </cell>
          <cell r="W70">
            <v>32</v>
          </cell>
          <cell r="X70">
            <v>12</v>
          </cell>
          <cell r="Y70">
            <v>43</v>
          </cell>
        </row>
        <row r="71">
          <cell r="B71">
            <v>304.33199999999999</v>
          </cell>
          <cell r="C71">
            <v>300</v>
          </cell>
          <cell r="D71">
            <v>251</v>
          </cell>
          <cell r="E71">
            <v>305.983</v>
          </cell>
          <cell r="F71">
            <v>342</v>
          </cell>
          <cell r="G71">
            <v>343</v>
          </cell>
          <cell r="H71">
            <v>281</v>
          </cell>
          <cell r="I71">
            <v>202</v>
          </cell>
          <cell r="J71">
            <v>164</v>
          </cell>
          <cell r="K71">
            <v>203</v>
          </cell>
          <cell r="L71">
            <v>167</v>
          </cell>
          <cell r="M71">
            <v>198</v>
          </cell>
          <cell r="N71">
            <v>256</v>
          </cell>
          <cell r="O71">
            <v>219</v>
          </cell>
          <cell r="P71">
            <v>239</v>
          </cell>
          <cell r="Q71">
            <v>276</v>
          </cell>
          <cell r="R71">
            <v>249</v>
          </cell>
          <cell r="S71">
            <v>236</v>
          </cell>
          <cell r="T71">
            <v>195</v>
          </cell>
          <cell r="U71">
            <v>199</v>
          </cell>
          <cell r="V71">
            <v>211</v>
          </cell>
          <cell r="W71">
            <v>295</v>
          </cell>
          <cell r="X71">
            <v>320</v>
          </cell>
          <cell r="Y71">
            <v>329</v>
          </cell>
        </row>
        <row r="72">
          <cell r="B72">
            <v>374.3</v>
          </cell>
          <cell r="C72">
            <v>557.29999999999995</v>
          </cell>
          <cell r="D72">
            <v>616.5</v>
          </cell>
          <cell r="E72">
            <v>618</v>
          </cell>
          <cell r="F72">
            <v>589.9</v>
          </cell>
          <cell r="G72">
            <v>618</v>
          </cell>
          <cell r="H72">
            <v>462.3</v>
          </cell>
          <cell r="I72">
            <v>224.3</v>
          </cell>
          <cell r="J72">
            <v>50</v>
          </cell>
          <cell r="K72">
            <v>62.2</v>
          </cell>
          <cell r="L72">
            <v>50</v>
          </cell>
          <cell r="M72">
            <v>50</v>
          </cell>
          <cell r="N72">
            <v>50</v>
          </cell>
          <cell r="O72">
            <v>50</v>
          </cell>
          <cell r="P72">
            <v>50</v>
          </cell>
          <cell r="Q72">
            <v>91.3</v>
          </cell>
          <cell r="R72">
            <v>50</v>
          </cell>
          <cell r="S72">
            <v>141</v>
          </cell>
          <cell r="T72">
            <v>103.6</v>
          </cell>
          <cell r="U72">
            <v>108.9</v>
          </cell>
          <cell r="V72">
            <v>289.7</v>
          </cell>
          <cell r="W72">
            <v>328</v>
          </cell>
          <cell r="X72">
            <v>488.8</v>
          </cell>
          <cell r="Y72">
            <v>608.1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  <row r="74">
          <cell r="J74">
            <v>156.6</v>
          </cell>
          <cell r="L74">
            <v>412.4</v>
          </cell>
          <cell r="M74">
            <v>438.5</v>
          </cell>
          <cell r="N74">
            <v>500</v>
          </cell>
          <cell r="O74">
            <v>500</v>
          </cell>
          <cell r="P74">
            <v>486.8</v>
          </cell>
          <cell r="Q74">
            <v>270.39999999999998</v>
          </cell>
          <cell r="R74">
            <v>500</v>
          </cell>
          <cell r="S74">
            <v>284.2</v>
          </cell>
          <cell r="T74">
            <v>500</v>
          </cell>
          <cell r="W74">
            <v>106.2</v>
          </cell>
        </row>
      </sheetData>
      <sheetData sheetId="17">
        <row r="62">
          <cell r="B62">
            <v>987.68100000000004</v>
          </cell>
          <cell r="C62">
            <v>985.86599999999987</v>
          </cell>
          <cell r="D62">
            <v>989.85599999999999</v>
          </cell>
          <cell r="E62">
            <v>982.05099999999993</v>
          </cell>
          <cell r="F62">
            <v>986.77500000000009</v>
          </cell>
          <cell r="G62">
            <v>980.56499999999994</v>
          </cell>
          <cell r="H62">
            <v>964.923</v>
          </cell>
          <cell r="I62">
            <v>970.63699999999994</v>
          </cell>
          <cell r="J62">
            <v>983.92399999999998</v>
          </cell>
          <cell r="K62">
            <v>967.029</v>
          </cell>
          <cell r="L62">
            <v>997.17699999999991</v>
          </cell>
          <cell r="M62">
            <v>1000.4789999999999</v>
          </cell>
          <cell r="N62">
            <v>1003.2919999999999</v>
          </cell>
          <cell r="O62">
            <v>971.86099999999999</v>
          </cell>
          <cell r="P62">
            <v>957.67899999999997</v>
          </cell>
          <cell r="Q62">
            <v>952.69999999999993</v>
          </cell>
          <cell r="R62">
            <v>945.38400000000001</v>
          </cell>
          <cell r="S62">
            <v>927.29199999999992</v>
          </cell>
          <cell r="T62">
            <v>944.93900000000008</v>
          </cell>
          <cell r="U62">
            <v>979.11400000000003</v>
          </cell>
          <cell r="V62">
            <v>966.98299999999995</v>
          </cell>
          <cell r="W62">
            <v>948.66499999999996</v>
          </cell>
          <cell r="X62">
            <v>943.221</v>
          </cell>
          <cell r="Y62">
            <v>928.04</v>
          </cell>
        </row>
        <row r="63">
          <cell r="B63">
            <v>1062.239</v>
          </cell>
          <cell r="C63">
            <v>1049.9130000000002</v>
          </cell>
          <cell r="D63">
            <v>1036.681</v>
          </cell>
          <cell r="E63">
            <v>1035.8140000000001</v>
          </cell>
          <cell r="F63">
            <v>1047.55</v>
          </cell>
          <cell r="G63">
            <v>1096.7400000000002</v>
          </cell>
          <cell r="H63">
            <v>1169.0729999999999</v>
          </cell>
          <cell r="I63">
            <v>1233.5200000000002</v>
          </cell>
          <cell r="J63">
            <v>1274.441</v>
          </cell>
          <cell r="K63">
            <v>1293.1539999999995</v>
          </cell>
          <cell r="L63">
            <v>1288.403</v>
          </cell>
          <cell r="M63">
            <v>1269.145</v>
          </cell>
          <cell r="N63">
            <v>1252.8229999999999</v>
          </cell>
          <cell r="O63">
            <v>1223.1270000000002</v>
          </cell>
          <cell r="P63">
            <v>1201.9270000000001</v>
          </cell>
          <cell r="Q63">
            <v>1187.9630000000004</v>
          </cell>
          <cell r="R63">
            <v>1168.0259999999998</v>
          </cell>
          <cell r="S63">
            <v>1173.6239999999998</v>
          </cell>
          <cell r="T63">
            <v>1227.8470000000002</v>
          </cell>
          <cell r="U63">
            <v>1155.9579999999999</v>
          </cell>
          <cell r="V63">
            <v>1084.8230000000001</v>
          </cell>
          <cell r="W63">
            <v>1021.605</v>
          </cell>
          <cell r="X63">
            <v>985.16699999999992</v>
          </cell>
          <cell r="Y63">
            <v>952.19900000000007</v>
          </cell>
        </row>
        <row r="64">
          <cell r="B64">
            <v>2418.8150000000001</v>
          </cell>
          <cell r="C64">
            <v>2311.3139999999999</v>
          </cell>
          <cell r="D64">
            <v>2237.6499999999992</v>
          </cell>
          <cell r="E64">
            <v>2195.4650000000001</v>
          </cell>
          <cell r="F64">
            <v>2241.9279999999999</v>
          </cell>
          <cell r="G64">
            <v>2403.6729999999998</v>
          </cell>
          <cell r="H64">
            <v>2586.9809999999998</v>
          </cell>
          <cell r="I64">
            <v>2982.5199999999995</v>
          </cell>
          <cell r="J64">
            <v>3394.8060000000005</v>
          </cell>
          <cell r="K64">
            <v>3673.6689999999999</v>
          </cell>
          <cell r="L64">
            <v>3806.7640000000001</v>
          </cell>
          <cell r="M64">
            <v>3888.2030000000009</v>
          </cell>
          <cell r="N64">
            <v>3891.5389999999998</v>
          </cell>
          <cell r="O64">
            <v>3685.7739999999999</v>
          </cell>
          <cell r="P64">
            <v>3476.2479999999996</v>
          </cell>
          <cell r="Q64">
            <v>3368.2329999999997</v>
          </cell>
          <cell r="R64">
            <v>3352.2280000000001</v>
          </cell>
          <cell r="S64">
            <v>3533.5720000000006</v>
          </cell>
          <cell r="T64">
            <v>4055.9519999999998</v>
          </cell>
          <cell r="U64">
            <v>4123.5169999999998</v>
          </cell>
          <cell r="V64">
            <v>3852.6930000000002</v>
          </cell>
          <cell r="W64">
            <v>3477.5550000000003</v>
          </cell>
          <cell r="X64">
            <v>3148.2460000000001</v>
          </cell>
          <cell r="Y64">
            <v>2788.1639999999998</v>
          </cell>
        </row>
        <row r="65">
          <cell r="C65">
            <v>110</v>
          </cell>
          <cell r="D65">
            <v>110</v>
          </cell>
          <cell r="E65">
            <v>110</v>
          </cell>
          <cell r="F65">
            <v>110</v>
          </cell>
        </row>
        <row r="66">
          <cell r="B66">
            <v>146</v>
          </cell>
          <cell r="C66">
            <v>148</v>
          </cell>
          <cell r="D66">
            <v>132.5</v>
          </cell>
          <cell r="E66">
            <v>134.5</v>
          </cell>
          <cell r="F66">
            <v>132</v>
          </cell>
          <cell r="G66">
            <v>122</v>
          </cell>
          <cell r="H66">
            <v>127</v>
          </cell>
          <cell r="I66">
            <v>142</v>
          </cell>
          <cell r="J66">
            <v>146.5</v>
          </cell>
          <cell r="K66">
            <v>150.5</v>
          </cell>
          <cell r="L66">
            <v>147.5</v>
          </cell>
          <cell r="M66">
            <v>138</v>
          </cell>
          <cell r="N66">
            <v>146.5</v>
          </cell>
          <cell r="O66">
            <v>136</v>
          </cell>
          <cell r="P66">
            <v>130</v>
          </cell>
          <cell r="Q66">
            <v>128.5</v>
          </cell>
          <cell r="R66">
            <v>131.5</v>
          </cell>
          <cell r="S66">
            <v>146.5</v>
          </cell>
          <cell r="T66">
            <v>161</v>
          </cell>
          <cell r="U66">
            <v>163</v>
          </cell>
          <cell r="V66">
            <v>153.5</v>
          </cell>
          <cell r="W66">
            <v>145</v>
          </cell>
          <cell r="X66">
            <v>135</v>
          </cell>
          <cell r="Y66">
            <v>124</v>
          </cell>
        </row>
        <row r="70">
          <cell r="B70">
            <v>289</v>
          </cell>
          <cell r="C70">
            <v>261.13200000000001</v>
          </cell>
          <cell r="D70">
            <v>235</v>
          </cell>
          <cell r="E70">
            <v>207</v>
          </cell>
          <cell r="F70">
            <v>200</v>
          </cell>
          <cell r="G70">
            <v>204</v>
          </cell>
          <cell r="H70">
            <v>236</v>
          </cell>
          <cell r="I70">
            <v>243</v>
          </cell>
          <cell r="J70">
            <v>281</v>
          </cell>
          <cell r="K70">
            <v>351</v>
          </cell>
          <cell r="L70">
            <v>355</v>
          </cell>
          <cell r="M70">
            <v>352</v>
          </cell>
          <cell r="N70">
            <v>352</v>
          </cell>
          <cell r="O70">
            <v>352</v>
          </cell>
          <cell r="P70">
            <v>350</v>
          </cell>
          <cell r="Q70">
            <v>352</v>
          </cell>
          <cell r="R70">
            <v>352</v>
          </cell>
          <cell r="S70">
            <v>364</v>
          </cell>
          <cell r="T70">
            <v>399</v>
          </cell>
          <cell r="U70">
            <v>392</v>
          </cell>
          <cell r="V70">
            <v>367</v>
          </cell>
          <cell r="W70">
            <v>353</v>
          </cell>
          <cell r="X70">
            <v>336</v>
          </cell>
          <cell r="Y70">
            <v>302</v>
          </cell>
        </row>
        <row r="71">
          <cell r="B71">
            <v>44</v>
          </cell>
          <cell r="C71">
            <v>44</v>
          </cell>
          <cell r="D71">
            <v>44</v>
          </cell>
          <cell r="E71">
            <v>44</v>
          </cell>
          <cell r="F71">
            <v>44</v>
          </cell>
          <cell r="G71">
            <v>44</v>
          </cell>
          <cell r="H71">
            <v>108</v>
          </cell>
          <cell r="I71">
            <v>173</v>
          </cell>
          <cell r="J71">
            <v>175</v>
          </cell>
          <cell r="K71">
            <v>125</v>
          </cell>
          <cell r="L71">
            <v>120</v>
          </cell>
          <cell r="M71">
            <v>185</v>
          </cell>
          <cell r="N71">
            <v>190</v>
          </cell>
          <cell r="O71">
            <v>190</v>
          </cell>
          <cell r="P71">
            <v>185</v>
          </cell>
          <cell r="Q71">
            <v>178</v>
          </cell>
          <cell r="R71">
            <v>153</v>
          </cell>
          <cell r="S71">
            <v>88</v>
          </cell>
          <cell r="T71">
            <v>88</v>
          </cell>
          <cell r="U71">
            <v>88</v>
          </cell>
          <cell r="V71">
            <v>88</v>
          </cell>
          <cell r="W71">
            <v>88</v>
          </cell>
          <cell r="X71">
            <v>49</v>
          </cell>
          <cell r="Y71">
            <v>44</v>
          </cell>
        </row>
        <row r="72">
          <cell r="J72">
            <v>60.1</v>
          </cell>
          <cell r="L72">
            <v>100.9</v>
          </cell>
          <cell r="M72">
            <v>119.8</v>
          </cell>
          <cell r="N72">
            <v>105.5</v>
          </cell>
          <cell r="O72">
            <v>97.6</v>
          </cell>
          <cell r="P72">
            <v>73.3</v>
          </cell>
          <cell r="R72">
            <v>11.5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500</v>
          </cell>
          <cell r="H74">
            <v>500</v>
          </cell>
          <cell r="I74">
            <v>500</v>
          </cell>
          <cell r="K74">
            <v>119.4</v>
          </cell>
          <cell r="U74">
            <v>500</v>
          </cell>
          <cell r="V74">
            <v>194.6</v>
          </cell>
          <cell r="X74">
            <v>485</v>
          </cell>
          <cell r="Y74">
            <v>480.4</v>
          </cell>
        </row>
      </sheetData>
      <sheetData sheetId="18">
        <row r="7">
          <cell r="B7">
            <v>150.29</v>
          </cell>
          <cell r="C7">
            <v>146.08000000000001</v>
          </cell>
          <cell r="D7">
            <v>145.27000000000001</v>
          </cell>
          <cell r="E7">
            <v>138.80000000000001</v>
          </cell>
          <cell r="F7">
            <v>151.72999999999999</v>
          </cell>
          <cell r="G7">
            <v>153.62</v>
          </cell>
          <cell r="H7">
            <v>185.51</v>
          </cell>
          <cell r="I7">
            <v>233.08</v>
          </cell>
          <cell r="J7">
            <v>237.81</v>
          </cell>
          <cell r="K7">
            <v>230.43</v>
          </cell>
          <cell r="L7">
            <v>205</v>
          </cell>
          <cell r="M7">
            <v>200</v>
          </cell>
          <cell r="N7">
            <v>210.23</v>
          </cell>
          <cell r="O7">
            <v>179.97</v>
          </cell>
          <cell r="P7">
            <v>171.99</v>
          </cell>
          <cell r="Q7">
            <v>187.71</v>
          </cell>
          <cell r="R7">
            <v>211.51</v>
          </cell>
          <cell r="S7">
            <v>235</v>
          </cell>
          <cell r="T7">
            <v>262.54000000000002</v>
          </cell>
          <cell r="U7">
            <v>286.3</v>
          </cell>
          <cell r="V7">
            <v>266.11</v>
          </cell>
          <cell r="W7">
            <v>243.02</v>
          </cell>
          <cell r="X7">
            <v>231.67</v>
          </cell>
          <cell r="Y7">
            <v>206.5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ATTIKI_GSC</v>
          </cell>
        </row>
        <row r="7">
          <cell r="A7" t="str">
            <v>AXPO_SOLUTIONS</v>
          </cell>
        </row>
        <row r="8">
          <cell r="A8" t="str">
            <v>AYEN_ENERGIJA</v>
          </cell>
        </row>
        <row r="9">
          <cell r="A9" t="str">
            <v>CEZ_AS</v>
          </cell>
        </row>
        <row r="10">
          <cell r="A10" t="str">
            <v>DANSKECOM</v>
          </cell>
        </row>
        <row r="11">
          <cell r="A11" t="str">
            <v>DAPEEP</v>
          </cell>
        </row>
        <row r="12">
          <cell r="A12" t="str">
            <v>DUFERCO_HELLAS</v>
          </cell>
        </row>
        <row r="13">
          <cell r="A13" t="str">
            <v>EFT_SLOVENIA</v>
          </cell>
        </row>
        <row r="14">
          <cell r="A14" t="str">
            <v>ELINVERD</v>
          </cell>
        </row>
        <row r="15">
          <cell r="A15" t="str">
            <v>ELPEDISON</v>
          </cell>
        </row>
        <row r="16">
          <cell r="A16" t="str">
            <v>ENSCO-AG-ST</v>
          </cell>
        </row>
        <row r="17">
          <cell r="A17" t="str">
            <v>EUNICE_AGG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KORINTHOS_POWER</v>
          </cell>
        </row>
        <row r="26">
          <cell r="A26" t="str">
            <v>LIG_MEGALOPOLIS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NRG_TRADING_HOUS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SOLARENERGY</v>
          </cell>
        </row>
        <row r="34">
          <cell r="A34" t="str">
            <v>TERNA_ENERGY</v>
          </cell>
        </row>
        <row r="35">
          <cell r="A35" t="str">
            <v>VIOLAR</v>
          </cell>
        </row>
        <row r="36">
          <cell r="A36" t="str">
            <v>VOLTERRA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  <row r="44">
          <cell r="A44" t="str">
            <v>ADMIE</v>
          </cell>
        </row>
        <row r="45">
          <cell r="A45" t="str">
            <v>ATTIKI_GSC</v>
          </cell>
        </row>
        <row r="46">
          <cell r="A46" t="str">
            <v>AYEN_ENERGIJA</v>
          </cell>
        </row>
        <row r="47">
          <cell r="A47" t="str">
            <v>DANSKECOM</v>
          </cell>
        </row>
        <row r="48">
          <cell r="A48" t="str">
            <v>EFT_SLOVENIA</v>
          </cell>
        </row>
        <row r="49">
          <cell r="A49" t="str">
            <v>ELINOIL</v>
          </cell>
        </row>
        <row r="50">
          <cell r="A50" t="str">
            <v>ELPEDISON</v>
          </cell>
        </row>
        <row r="51">
          <cell r="A51" t="str">
            <v>ELTA</v>
          </cell>
        </row>
        <row r="52">
          <cell r="A52" t="str">
            <v>ENERGI_DANMARK</v>
          </cell>
        </row>
        <row r="53">
          <cell r="A53" t="str">
            <v>ENSCO-AG-ST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GEN-I-ATHENS</v>
          </cell>
        </row>
        <row r="57">
          <cell r="A57" t="str">
            <v>GREENENV</v>
          </cell>
        </row>
        <row r="58">
          <cell r="A58" t="str">
            <v>HERON</v>
          </cell>
        </row>
        <row r="59">
          <cell r="A59" t="str">
            <v>HSE</v>
          </cell>
        </row>
        <row r="60">
          <cell r="A60" t="str">
            <v>INTERENERGO</v>
          </cell>
        </row>
        <row r="61">
          <cell r="A61" t="str">
            <v>KEN</v>
          </cell>
        </row>
        <row r="62">
          <cell r="A62" t="str">
            <v>KVMARKOUSA</v>
          </cell>
        </row>
        <row r="63">
          <cell r="A63" t="str">
            <v>LIG_MEGALOPOLIS</v>
          </cell>
        </row>
        <row r="64">
          <cell r="A64" t="str">
            <v>LIG_MELITIS</v>
          </cell>
        </row>
        <row r="65">
          <cell r="A65" t="str">
            <v>MYTILINEOS</v>
          </cell>
        </row>
        <row r="66">
          <cell r="A66" t="str">
            <v>NRG_TRADING_HOUS</v>
          </cell>
        </row>
        <row r="67">
          <cell r="A67" t="str">
            <v>OTEESTATE</v>
          </cell>
        </row>
        <row r="68">
          <cell r="A68" t="str">
            <v>PPC</v>
          </cell>
        </row>
        <row r="69">
          <cell r="A69" t="str">
            <v>SOLARENERGY</v>
          </cell>
        </row>
        <row r="70">
          <cell r="A70" t="str">
            <v>STATKRAFT-DE1</v>
          </cell>
        </row>
        <row r="71">
          <cell r="A71" t="str">
            <v>TERNA_ENERGY</v>
          </cell>
        </row>
        <row r="72">
          <cell r="A72" t="str">
            <v>VIENER</v>
          </cell>
        </row>
        <row r="73">
          <cell r="A73" t="str">
            <v>VIOLAR</v>
          </cell>
        </row>
        <row r="74">
          <cell r="A74" t="str">
            <v>VOLTERRA</v>
          </cell>
        </row>
        <row r="75">
          <cell r="A75" t="str">
            <v>VOLTON</v>
          </cell>
        </row>
        <row r="76">
          <cell r="A76" t="str">
            <v>WATT_AND_VOLT</v>
          </cell>
        </row>
        <row r="77">
          <cell r="A7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44485</v>
          </cell>
        </row>
      </sheetData>
      <sheetData sheetId="35">
        <row r="3">
          <cell r="B3">
            <v>44484</v>
          </cell>
        </row>
        <row r="4">
          <cell r="B4">
            <v>44484</v>
          </cell>
        </row>
        <row r="5">
          <cell r="B5">
            <v>44484</v>
          </cell>
        </row>
        <row r="6">
          <cell r="B6">
            <v>44484</v>
          </cell>
        </row>
        <row r="7">
          <cell r="B7">
            <v>44484</v>
          </cell>
        </row>
        <row r="8">
          <cell r="B8">
            <v>44484</v>
          </cell>
        </row>
        <row r="9">
          <cell r="B9">
            <v>44484</v>
          </cell>
        </row>
        <row r="10">
          <cell r="B10">
            <v>44484</v>
          </cell>
        </row>
        <row r="11">
          <cell r="B11">
            <v>44484</v>
          </cell>
        </row>
        <row r="12">
          <cell r="B12">
            <v>44484</v>
          </cell>
        </row>
        <row r="13">
          <cell r="B13">
            <v>44484</v>
          </cell>
        </row>
        <row r="14">
          <cell r="B14">
            <v>44484</v>
          </cell>
        </row>
        <row r="15">
          <cell r="B15">
            <v>44484</v>
          </cell>
        </row>
        <row r="16">
          <cell r="B16">
            <v>44484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44486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995.97289999999998</v>
          </cell>
          <cell r="J13">
            <v>995.97299999999996</v>
          </cell>
          <cell r="K13">
            <v>993.97400000000005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173.45779999999999</v>
          </cell>
          <cell r="J26">
            <v>173.458</v>
          </cell>
          <cell r="K26">
            <v>173.458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294.52179999999998</v>
          </cell>
          <cell r="J28">
            <v>294.52199999999999</v>
          </cell>
          <cell r="K28">
            <v>294.52199999999999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44485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0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0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0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0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0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0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0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0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0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0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0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0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a.digkas@dapeep.gr;nziogos@dapeep.gr;aroinioti@dapeep.gr;dmitropoulos@dapeep.gr;klymperis@dapeep.gr;chbentsos@dapeep.gr;a.digkas@dapeep.gr;dmitropoulos@dapeep.gr;aroinioti@dapeep.gr;esamonaki@dapeep.gr;msoulinari@dapeep.gr;klymperis@dapeep.gr;chbentsos@dapeep.gr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5447.7549999999992</v>
      </c>
      <c r="C4" s="18">
        <v>5410.2450000000017</v>
      </c>
      <c r="D4" s="18">
        <v>5285.7079999999996</v>
      </c>
      <c r="E4" s="18">
        <v>5208.83</v>
      </c>
      <c r="F4" s="18">
        <v>5262.2730000000001</v>
      </c>
      <c r="G4" s="18">
        <v>5350.9779999999973</v>
      </c>
      <c r="H4" s="18">
        <v>5692.0219999999999</v>
      </c>
      <c r="I4" s="18">
        <v>6244.6320000000005</v>
      </c>
      <c r="J4" s="18">
        <v>6315.7839999999978</v>
      </c>
      <c r="K4" s="18">
        <v>6679.7639999999983</v>
      </c>
      <c r="L4" s="18">
        <v>6815.7579999999998</v>
      </c>
      <c r="M4" s="18">
        <v>6952.6560000000009</v>
      </c>
      <c r="N4" s="18">
        <v>6941.6670000000004</v>
      </c>
      <c r="O4" s="18">
        <v>6656.3240000000014</v>
      </c>
      <c r="P4" s="18">
        <v>6374.1699999999992</v>
      </c>
      <c r="Q4" s="18">
        <v>6167.4610000000002</v>
      </c>
      <c r="R4" s="18">
        <v>6113.6510000000007</v>
      </c>
      <c r="S4" s="18">
        <v>6232.99</v>
      </c>
      <c r="T4" s="18">
        <v>6876.78</v>
      </c>
      <c r="U4" s="18">
        <v>7401.5670000000018</v>
      </c>
      <c r="V4" s="18">
        <v>6707.5580000000009</v>
      </c>
      <c r="W4" s="18">
        <v>6033.8060000000005</v>
      </c>
      <c r="X4" s="18">
        <v>6081.6620000000003</v>
      </c>
      <c r="Y4" s="18">
        <v>5618.8119999999999</v>
      </c>
      <c r="Z4" s="19"/>
      <c r="AA4" s="20">
        <f>SUM(B4:Z4)</f>
        <v>147872.853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150.29</v>
      </c>
      <c r="C7" s="28">
        <v>146.08000000000001</v>
      </c>
      <c r="D7" s="28">
        <v>145.27000000000001</v>
      </c>
      <c r="E7" s="28">
        <v>138.80000000000001</v>
      </c>
      <c r="F7" s="28">
        <v>151.72999999999999</v>
      </c>
      <c r="G7" s="28">
        <v>153.62</v>
      </c>
      <c r="H7" s="28">
        <v>185.51</v>
      </c>
      <c r="I7" s="28">
        <v>233.08</v>
      </c>
      <c r="J7" s="28">
        <v>237.81</v>
      </c>
      <c r="K7" s="28">
        <v>230.43</v>
      </c>
      <c r="L7" s="28">
        <v>205</v>
      </c>
      <c r="M7" s="28">
        <v>200</v>
      </c>
      <c r="N7" s="28">
        <v>210.23</v>
      </c>
      <c r="O7" s="28">
        <v>179.97</v>
      </c>
      <c r="P7" s="28">
        <v>171.99</v>
      </c>
      <c r="Q7" s="28">
        <v>187.71</v>
      </c>
      <c r="R7" s="28">
        <v>211.51</v>
      </c>
      <c r="S7" s="28">
        <v>235</v>
      </c>
      <c r="T7" s="28">
        <v>262.54000000000002</v>
      </c>
      <c r="U7" s="28">
        <v>286.3</v>
      </c>
      <c r="V7" s="28">
        <v>266.11</v>
      </c>
      <c r="W7" s="28">
        <v>243.02</v>
      </c>
      <c r="X7" s="28">
        <v>231.67</v>
      </c>
      <c r="Y7" s="28">
        <v>206.5</v>
      </c>
      <c r="Z7" s="29"/>
      <c r="AA7" s="30">
        <f>IF(SUM(GR_MAINLAND_MCP_SUM_SELL)&lt;&gt;0,AVERAGEIF(GR_MAINLAND_MCP_SUM_SELL,"&lt;&gt;"""),"")</f>
        <v>202.92375000000001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420</v>
      </c>
      <c r="C10" s="42">
        <v>420</v>
      </c>
      <c r="D10" s="42">
        <v>407.18</v>
      </c>
      <c r="E10" s="42">
        <v>370</v>
      </c>
      <c r="F10" s="42">
        <v>420</v>
      </c>
      <c r="G10" s="42">
        <v>420</v>
      </c>
      <c r="H10" s="42">
        <v>420</v>
      </c>
      <c r="I10" s="42">
        <v>440</v>
      </c>
      <c r="J10" s="42">
        <v>420</v>
      </c>
      <c r="K10" s="42">
        <v>440</v>
      </c>
      <c r="L10" s="42">
        <v>420</v>
      </c>
      <c r="M10" s="42">
        <v>420</v>
      </c>
      <c r="N10" s="42">
        <v>420</v>
      </c>
      <c r="O10" s="42">
        <v>420</v>
      </c>
      <c r="P10" s="42">
        <v>420</v>
      </c>
      <c r="Q10" s="42">
        <v>420</v>
      </c>
      <c r="R10" s="42">
        <v>420</v>
      </c>
      <c r="S10" s="42">
        <v>440</v>
      </c>
      <c r="T10" s="42">
        <v>440</v>
      </c>
      <c r="U10" s="42">
        <v>440</v>
      </c>
      <c r="V10" s="42">
        <v>440</v>
      </c>
      <c r="W10" s="42">
        <v>440</v>
      </c>
      <c r="X10" s="42">
        <v>440</v>
      </c>
      <c r="Y10" s="42">
        <v>420</v>
      </c>
      <c r="Z10" s="43"/>
      <c r="AA10" s="44">
        <f>SUM(B10:Z10)</f>
        <v>10177.18</v>
      </c>
    </row>
    <row r="11" spans="1:27" ht="24.95" customHeight="1" x14ac:dyDescent="0.2">
      <c r="A11" s="45" t="s">
        <v>7</v>
      </c>
      <c r="B11" s="46">
        <v>2175.712</v>
      </c>
      <c r="C11" s="47">
        <v>2038.9</v>
      </c>
      <c r="D11" s="47">
        <v>2038.9</v>
      </c>
      <c r="E11" s="47">
        <v>2038.9</v>
      </c>
      <c r="F11" s="47">
        <v>2174.6849999999999</v>
      </c>
      <c r="G11" s="47">
        <v>2330.1350000000002</v>
      </c>
      <c r="H11" s="47">
        <v>2866.6790000000001</v>
      </c>
      <c r="I11" s="47">
        <v>3440.748</v>
      </c>
      <c r="J11" s="47">
        <v>3401.5140000000001</v>
      </c>
      <c r="K11" s="47">
        <v>3488.393</v>
      </c>
      <c r="L11" s="47">
        <v>3314.7510000000002</v>
      </c>
      <c r="M11" s="47">
        <v>3282.2429999999999</v>
      </c>
      <c r="N11" s="47">
        <v>3329.8270000000002</v>
      </c>
      <c r="O11" s="47">
        <v>3153.8780000000002</v>
      </c>
      <c r="P11" s="47">
        <v>3006.634</v>
      </c>
      <c r="Q11" s="47">
        <v>3205.7950000000001</v>
      </c>
      <c r="R11" s="47">
        <v>3341.192</v>
      </c>
      <c r="S11" s="47">
        <v>3501.5200000000004</v>
      </c>
      <c r="T11" s="47">
        <v>3595.6570000000002</v>
      </c>
      <c r="U11" s="47">
        <v>3605.616</v>
      </c>
      <c r="V11" s="47">
        <v>3644.1550000000002</v>
      </c>
      <c r="W11" s="47">
        <v>3491.915</v>
      </c>
      <c r="X11" s="47">
        <v>3454.8820000000001</v>
      </c>
      <c r="Y11" s="47">
        <v>3301.11</v>
      </c>
      <c r="Z11" s="48"/>
      <c r="AA11" s="49">
        <f>SUM(B11:Z11)</f>
        <v>73223.74099999998</v>
      </c>
    </row>
    <row r="12" spans="1:27" ht="24.95" customHeight="1" x14ac:dyDescent="0.2">
      <c r="A12" s="45" t="s">
        <v>8</v>
      </c>
      <c r="B12" s="46">
        <v>80</v>
      </c>
      <c r="C12" s="47">
        <v>80</v>
      </c>
      <c r="D12" s="47">
        <v>52</v>
      </c>
      <c r="E12" s="47">
        <v>52</v>
      </c>
      <c r="F12" s="47">
        <v>52</v>
      </c>
      <c r="G12" s="47">
        <v>52</v>
      </c>
      <c r="H12" s="47">
        <v>175</v>
      </c>
      <c r="I12" s="47">
        <v>379.43799999999999</v>
      </c>
      <c r="J12" s="47">
        <v>311</v>
      </c>
      <c r="K12" s="47">
        <v>431.49799999999999</v>
      </c>
      <c r="L12" s="47">
        <v>223</v>
      </c>
      <c r="M12" s="47">
        <v>221</v>
      </c>
      <c r="N12" s="47">
        <v>26</v>
      </c>
      <c r="O12" s="47">
        <v>26</v>
      </c>
      <c r="P12" s="47">
        <v>26</v>
      </c>
      <c r="Q12" s="47">
        <v>91</v>
      </c>
      <c r="R12" s="47">
        <v>207</v>
      </c>
      <c r="S12" s="47">
        <v>604</v>
      </c>
      <c r="T12" s="47">
        <v>1078</v>
      </c>
      <c r="U12" s="47">
        <v>2074.1849999999999</v>
      </c>
      <c r="V12" s="47">
        <v>1149.7159999999999</v>
      </c>
      <c r="W12" s="47">
        <v>410.44600000000003</v>
      </c>
      <c r="X12" s="47">
        <v>442</v>
      </c>
      <c r="Y12" s="47">
        <v>26</v>
      </c>
      <c r="Z12" s="48"/>
      <c r="AA12" s="49">
        <f>SUM(B12:Z12)</f>
        <v>8269.2829999999994</v>
      </c>
    </row>
    <row r="13" spans="1:27" ht="24.95" customHeight="1" x14ac:dyDescent="0.2">
      <c r="A13" s="50" t="s">
        <v>9</v>
      </c>
      <c r="B13" s="51">
        <v>1980.4110000000005</v>
      </c>
      <c r="C13" s="52">
        <v>1896.0449999999998</v>
      </c>
      <c r="D13" s="52">
        <v>1802.1279999999999</v>
      </c>
      <c r="E13" s="52">
        <v>1685.9469999999997</v>
      </c>
      <c r="F13" s="52">
        <v>1565.6880000000003</v>
      </c>
      <c r="G13" s="52">
        <v>1469.8430000000003</v>
      </c>
      <c r="H13" s="52">
        <v>1379.0430000000001</v>
      </c>
      <c r="I13" s="52">
        <v>1451.146</v>
      </c>
      <c r="J13" s="52">
        <v>1705.6700000000003</v>
      </c>
      <c r="K13" s="52">
        <v>1947.6730000000005</v>
      </c>
      <c r="L13" s="52">
        <v>2121.6070000000004</v>
      </c>
      <c r="M13" s="52">
        <v>2235.9129999999996</v>
      </c>
      <c r="N13" s="52">
        <v>2252.84</v>
      </c>
      <c r="O13" s="52">
        <v>2180.4459999999999</v>
      </c>
      <c r="P13" s="52">
        <v>2033.7359999999996</v>
      </c>
      <c r="Q13" s="52">
        <v>1700.9660000000003</v>
      </c>
      <c r="R13" s="52">
        <v>1239.4590000000005</v>
      </c>
      <c r="S13" s="52">
        <v>919.27000000000021</v>
      </c>
      <c r="T13" s="52">
        <v>833.52300000000014</v>
      </c>
      <c r="U13" s="52">
        <v>842.8660000000001</v>
      </c>
      <c r="V13" s="52">
        <v>841.98699999999997</v>
      </c>
      <c r="W13" s="52">
        <v>830.24500000000012</v>
      </c>
      <c r="X13" s="52">
        <v>823.9799999999999</v>
      </c>
      <c r="Y13" s="52">
        <v>791.60200000000009</v>
      </c>
      <c r="Z13" s="53"/>
      <c r="AA13" s="54">
        <f>SUM(B13:Z13)</f>
        <v>36532.034000000007</v>
      </c>
    </row>
    <row r="14" spans="1:27" ht="30" customHeight="1" thickBot="1" x14ac:dyDescent="0.25">
      <c r="A14" s="55" t="s">
        <v>10</v>
      </c>
      <c r="B14" s="56">
        <f>IF(LEN(B$2)&gt;0,SUM(B10:B13),"")</f>
        <v>4656.1230000000005</v>
      </c>
      <c r="C14" s="57">
        <f t="shared" ref="C14:Z14" si="0">IF(LEN(C$2)&gt;0,SUM(C10:C13),"")</f>
        <v>4434.9449999999997</v>
      </c>
      <c r="D14" s="57">
        <f t="shared" si="0"/>
        <v>4300.2079999999996</v>
      </c>
      <c r="E14" s="57">
        <f t="shared" si="0"/>
        <v>4146.8469999999998</v>
      </c>
      <c r="F14" s="57">
        <f t="shared" si="0"/>
        <v>4212.3730000000005</v>
      </c>
      <c r="G14" s="57">
        <f t="shared" si="0"/>
        <v>4271.978000000001</v>
      </c>
      <c r="H14" s="57">
        <f t="shared" si="0"/>
        <v>4840.7219999999998</v>
      </c>
      <c r="I14" s="57">
        <f t="shared" si="0"/>
        <v>5711.3319999999994</v>
      </c>
      <c r="J14" s="57">
        <f t="shared" si="0"/>
        <v>5838.1840000000002</v>
      </c>
      <c r="K14" s="57">
        <f t="shared" si="0"/>
        <v>6307.5640000000003</v>
      </c>
      <c r="L14" s="57">
        <f t="shared" si="0"/>
        <v>6079.3580000000002</v>
      </c>
      <c r="M14" s="57">
        <f t="shared" si="0"/>
        <v>6159.155999999999</v>
      </c>
      <c r="N14" s="57">
        <f t="shared" si="0"/>
        <v>6028.6670000000004</v>
      </c>
      <c r="O14" s="57">
        <f t="shared" si="0"/>
        <v>5780.3240000000005</v>
      </c>
      <c r="P14" s="57">
        <f t="shared" si="0"/>
        <v>5486.37</v>
      </c>
      <c r="Q14" s="57">
        <f t="shared" si="0"/>
        <v>5417.7610000000004</v>
      </c>
      <c r="R14" s="57">
        <f t="shared" si="0"/>
        <v>5207.6510000000007</v>
      </c>
      <c r="S14" s="57">
        <f t="shared" si="0"/>
        <v>5464.7900000000009</v>
      </c>
      <c r="T14" s="57">
        <f t="shared" si="0"/>
        <v>5947.18</v>
      </c>
      <c r="U14" s="57">
        <f t="shared" si="0"/>
        <v>6962.6669999999995</v>
      </c>
      <c r="V14" s="57">
        <f t="shared" si="0"/>
        <v>6075.8580000000002</v>
      </c>
      <c r="W14" s="57">
        <f t="shared" si="0"/>
        <v>5172.6059999999998</v>
      </c>
      <c r="X14" s="57">
        <f t="shared" si="0"/>
        <v>5160.8619999999992</v>
      </c>
      <c r="Y14" s="57">
        <f t="shared" si="0"/>
        <v>4538.7120000000004</v>
      </c>
      <c r="Z14" s="58" t="str">
        <f t="shared" si="0"/>
        <v/>
      </c>
      <c r="AA14" s="59">
        <f>SUM(AA9:AA13)</f>
        <v>128202.23799999998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1723.9</v>
      </c>
      <c r="C25" s="67">
        <v>1683.9</v>
      </c>
      <c r="D25" s="67">
        <v>1640.9</v>
      </c>
      <c r="E25" s="67">
        <v>1577.9</v>
      </c>
      <c r="F25" s="67">
        <v>1507.9</v>
      </c>
      <c r="G25" s="67">
        <v>1457.9</v>
      </c>
      <c r="H25" s="67">
        <v>1546.9</v>
      </c>
      <c r="I25" s="67">
        <v>1674.9</v>
      </c>
      <c r="J25" s="67">
        <v>1883.9</v>
      </c>
      <c r="K25" s="67">
        <v>2002.9</v>
      </c>
      <c r="L25" s="67">
        <v>2162.9</v>
      </c>
      <c r="M25" s="67">
        <v>2255.9</v>
      </c>
      <c r="N25" s="67">
        <v>2122.9</v>
      </c>
      <c r="O25" s="67">
        <v>2055.9</v>
      </c>
      <c r="P25" s="67">
        <v>1920.9</v>
      </c>
      <c r="Q25" s="67">
        <v>1692.9</v>
      </c>
      <c r="R25" s="67">
        <v>1383.9</v>
      </c>
      <c r="S25" s="67">
        <v>1132.9000000000001</v>
      </c>
      <c r="T25" s="67">
        <v>1430.9</v>
      </c>
      <c r="U25" s="67">
        <v>1330.9</v>
      </c>
      <c r="V25" s="67">
        <v>1227.9000000000001</v>
      </c>
      <c r="W25" s="67">
        <v>1088.9000000000001</v>
      </c>
      <c r="X25" s="67">
        <v>968.9</v>
      </c>
      <c r="Y25" s="67">
        <v>933.9</v>
      </c>
      <c r="Z25" s="68"/>
      <c r="AA25" s="69">
        <f>SUM(B25:Z25)</f>
        <v>38410.60000000002</v>
      </c>
    </row>
    <row r="26" spans="1:27" ht="24.95" customHeight="1" x14ac:dyDescent="0.2">
      <c r="A26" s="70" t="s">
        <v>20</v>
      </c>
      <c r="B26" s="71">
        <v>1114.5550000000001</v>
      </c>
      <c r="C26" s="72">
        <v>944.04499999999996</v>
      </c>
      <c r="D26" s="72">
        <v>803.30799999999999</v>
      </c>
      <c r="E26" s="72">
        <v>787.93</v>
      </c>
      <c r="F26" s="72">
        <v>939.47299999999996</v>
      </c>
      <c r="G26" s="72">
        <v>990.07799999999997</v>
      </c>
      <c r="H26" s="72">
        <v>1337.8219999999999</v>
      </c>
      <c r="I26" s="72">
        <v>1760.432</v>
      </c>
      <c r="J26" s="72">
        <v>1640.2840000000001</v>
      </c>
      <c r="K26" s="72">
        <v>2029.664</v>
      </c>
      <c r="L26" s="72">
        <v>1605.4580000000001</v>
      </c>
      <c r="M26" s="72">
        <v>1623.2560000000001</v>
      </c>
      <c r="N26" s="72">
        <v>1683.7670000000001</v>
      </c>
      <c r="O26" s="72">
        <v>1465.424</v>
      </c>
      <c r="P26" s="72">
        <v>1331.47</v>
      </c>
      <c r="Q26" s="72">
        <v>1527.8610000000001</v>
      </c>
      <c r="R26" s="72">
        <v>1594.751</v>
      </c>
      <c r="S26" s="72">
        <v>1991.89</v>
      </c>
      <c r="T26" s="72">
        <v>2159.2800000000002</v>
      </c>
      <c r="U26" s="72">
        <v>3278.7669999999998</v>
      </c>
      <c r="V26" s="72">
        <v>2506.9580000000001</v>
      </c>
      <c r="W26" s="72">
        <v>1925.7059999999999</v>
      </c>
      <c r="X26" s="72">
        <v>1988.962</v>
      </c>
      <c r="Y26" s="72">
        <v>1441.8119999999999</v>
      </c>
      <c r="Z26" s="73"/>
      <c r="AA26" s="74">
        <f>SUM(B26:Z26)</f>
        <v>38472.952999999994</v>
      </c>
    </row>
    <row r="27" spans="1:27" ht="24.95" customHeight="1" x14ac:dyDescent="0.2">
      <c r="A27" s="77" t="s">
        <v>21</v>
      </c>
      <c r="B27" s="75">
        <v>2285</v>
      </c>
      <c r="C27" s="76">
        <v>2275</v>
      </c>
      <c r="D27" s="76">
        <v>2275</v>
      </c>
      <c r="E27" s="76">
        <v>2275</v>
      </c>
      <c r="F27" s="76">
        <v>2275</v>
      </c>
      <c r="G27" s="76">
        <v>2335</v>
      </c>
      <c r="H27" s="76">
        <v>2395</v>
      </c>
      <c r="I27" s="76">
        <v>2635</v>
      </c>
      <c r="J27" s="76">
        <v>2635</v>
      </c>
      <c r="K27" s="76">
        <v>2635</v>
      </c>
      <c r="L27" s="76">
        <v>2635</v>
      </c>
      <c r="M27" s="76">
        <v>2635</v>
      </c>
      <c r="N27" s="76">
        <v>2635</v>
      </c>
      <c r="O27" s="76">
        <v>2635</v>
      </c>
      <c r="P27" s="76">
        <v>2635</v>
      </c>
      <c r="Q27" s="76">
        <v>2635</v>
      </c>
      <c r="R27" s="76">
        <v>2635</v>
      </c>
      <c r="S27" s="76">
        <v>2733</v>
      </c>
      <c r="T27" s="76">
        <v>2733</v>
      </c>
      <c r="U27" s="76">
        <v>2733</v>
      </c>
      <c r="V27" s="76">
        <v>2733</v>
      </c>
      <c r="W27" s="76">
        <v>2635</v>
      </c>
      <c r="X27" s="76">
        <v>2685</v>
      </c>
      <c r="Y27" s="76">
        <v>2685</v>
      </c>
      <c r="Z27" s="78"/>
      <c r="AA27" s="79">
        <f>SUM(B27:Z27)</f>
        <v>61402</v>
      </c>
    </row>
    <row r="28" spans="1:27" ht="30" customHeight="1" thickBot="1" x14ac:dyDescent="0.25">
      <c r="A28" s="55" t="s">
        <v>22</v>
      </c>
      <c r="B28" s="56">
        <f>IF(LEN(B$2)&gt;0,SUM(B25:B27),"")</f>
        <v>5123.4549999999999</v>
      </c>
      <c r="C28" s="57">
        <f t="shared" ref="C28:Z28" si="2">IF(LEN(C$2)&gt;0,SUM(C25:C27),"")</f>
        <v>4902.9449999999997</v>
      </c>
      <c r="D28" s="57">
        <f t="shared" si="2"/>
        <v>4719.2080000000005</v>
      </c>
      <c r="E28" s="57">
        <f t="shared" si="2"/>
        <v>4640.83</v>
      </c>
      <c r="F28" s="57">
        <f t="shared" si="2"/>
        <v>4722.3729999999996</v>
      </c>
      <c r="G28" s="57">
        <f t="shared" si="2"/>
        <v>4782.9780000000001</v>
      </c>
      <c r="H28" s="57">
        <f t="shared" si="2"/>
        <v>5279.7219999999998</v>
      </c>
      <c r="I28" s="57">
        <f t="shared" si="2"/>
        <v>6070.3320000000003</v>
      </c>
      <c r="J28" s="57">
        <f t="shared" si="2"/>
        <v>6159.1840000000002</v>
      </c>
      <c r="K28" s="57">
        <f t="shared" si="2"/>
        <v>6667.5640000000003</v>
      </c>
      <c r="L28" s="57">
        <f t="shared" si="2"/>
        <v>6403.3580000000002</v>
      </c>
      <c r="M28" s="57">
        <f t="shared" si="2"/>
        <v>6514.1559999999999</v>
      </c>
      <c r="N28" s="57">
        <f t="shared" si="2"/>
        <v>6441.6670000000004</v>
      </c>
      <c r="O28" s="57">
        <f t="shared" si="2"/>
        <v>6156.3240000000005</v>
      </c>
      <c r="P28" s="57">
        <f t="shared" si="2"/>
        <v>5887.37</v>
      </c>
      <c r="Q28" s="57">
        <f t="shared" si="2"/>
        <v>5855.7610000000004</v>
      </c>
      <c r="R28" s="57">
        <f t="shared" si="2"/>
        <v>5613.6509999999998</v>
      </c>
      <c r="S28" s="57">
        <f t="shared" si="2"/>
        <v>5857.79</v>
      </c>
      <c r="T28" s="57">
        <f t="shared" si="2"/>
        <v>6323.18</v>
      </c>
      <c r="U28" s="57">
        <f t="shared" si="2"/>
        <v>7342.6669999999995</v>
      </c>
      <c r="V28" s="57">
        <f t="shared" si="2"/>
        <v>6467.8580000000002</v>
      </c>
      <c r="W28" s="57">
        <f t="shared" si="2"/>
        <v>5649.6059999999998</v>
      </c>
      <c r="X28" s="57">
        <f t="shared" si="2"/>
        <v>5642.8620000000001</v>
      </c>
      <c r="Y28" s="57">
        <f t="shared" si="2"/>
        <v>5060.7119999999995</v>
      </c>
      <c r="Z28" s="58" t="str">
        <f t="shared" si="2"/>
        <v/>
      </c>
      <c r="AA28" s="59">
        <f>SUM(AA25:AA27)</f>
        <v>138285.55300000001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13</v>
      </c>
      <c r="C31" s="90">
        <v>18</v>
      </c>
      <c r="D31" s="90">
        <v>18</v>
      </c>
      <c r="E31" s="90">
        <v>38</v>
      </c>
      <c r="F31" s="90">
        <v>18</v>
      </c>
      <c r="G31" s="90">
        <v>18</v>
      </c>
      <c r="H31" s="90">
        <v>8</v>
      </c>
      <c r="I31" s="90">
        <v>7</v>
      </c>
      <c r="J31" s="90">
        <v>7</v>
      </c>
      <c r="K31" s="90">
        <v>7</v>
      </c>
      <c r="L31" s="90">
        <v>7</v>
      </c>
      <c r="M31" s="90">
        <v>7</v>
      </c>
      <c r="N31" s="90">
        <v>7</v>
      </c>
      <c r="O31" s="90">
        <v>7</v>
      </c>
      <c r="P31" s="90">
        <v>12</v>
      </c>
      <c r="Q31" s="90">
        <v>12</v>
      </c>
      <c r="R31" s="90">
        <v>7</v>
      </c>
      <c r="S31" s="90">
        <v>7</v>
      </c>
      <c r="T31" s="90">
        <v>31</v>
      </c>
      <c r="U31" s="90">
        <v>31</v>
      </c>
      <c r="V31" s="90">
        <v>31</v>
      </c>
      <c r="W31" s="90">
        <v>32</v>
      </c>
      <c r="X31" s="90">
        <v>12</v>
      </c>
      <c r="Y31" s="90">
        <v>43</v>
      </c>
      <c r="Z31" s="91"/>
      <c r="AA31" s="69">
        <f t="shared" ref="AA31:AA36" si="3">SUM(B31:Z31)</f>
        <v>398</v>
      </c>
    </row>
    <row r="32" spans="1:27" ht="24.95" customHeight="1" x14ac:dyDescent="0.2">
      <c r="A32" s="92" t="s">
        <v>25</v>
      </c>
      <c r="B32" s="93">
        <v>304.33199999999999</v>
      </c>
      <c r="C32" s="94">
        <v>300</v>
      </c>
      <c r="D32" s="94">
        <v>251</v>
      </c>
      <c r="E32" s="94">
        <v>305.983</v>
      </c>
      <c r="F32" s="94">
        <v>342</v>
      </c>
      <c r="G32" s="94">
        <v>343</v>
      </c>
      <c r="H32" s="94">
        <v>281</v>
      </c>
      <c r="I32" s="94">
        <v>202</v>
      </c>
      <c r="J32" s="94">
        <v>164</v>
      </c>
      <c r="K32" s="94">
        <v>203</v>
      </c>
      <c r="L32" s="94">
        <v>167</v>
      </c>
      <c r="M32" s="94">
        <v>198</v>
      </c>
      <c r="N32" s="94">
        <v>256</v>
      </c>
      <c r="O32" s="94">
        <v>219</v>
      </c>
      <c r="P32" s="94">
        <v>239</v>
      </c>
      <c r="Q32" s="94">
        <v>276</v>
      </c>
      <c r="R32" s="94">
        <v>249</v>
      </c>
      <c r="S32" s="94">
        <v>236</v>
      </c>
      <c r="T32" s="94">
        <v>195</v>
      </c>
      <c r="U32" s="94">
        <v>199</v>
      </c>
      <c r="V32" s="94">
        <v>211</v>
      </c>
      <c r="W32" s="94">
        <v>295</v>
      </c>
      <c r="X32" s="94">
        <v>320</v>
      </c>
      <c r="Y32" s="94">
        <v>329</v>
      </c>
      <c r="Z32" s="95"/>
      <c r="AA32" s="74">
        <f t="shared" si="3"/>
        <v>6085.3150000000005</v>
      </c>
    </row>
    <row r="33" spans="1:27" ht="24.95" customHeight="1" x14ac:dyDescent="0.2">
      <c r="A33" s="92" t="s">
        <v>26</v>
      </c>
      <c r="B33" s="93">
        <v>374.3</v>
      </c>
      <c r="C33" s="94">
        <v>557.29999999999995</v>
      </c>
      <c r="D33" s="94">
        <v>616.5</v>
      </c>
      <c r="E33" s="94">
        <v>618</v>
      </c>
      <c r="F33" s="94">
        <v>589.9</v>
      </c>
      <c r="G33" s="94">
        <v>618</v>
      </c>
      <c r="H33" s="94">
        <v>462.3</v>
      </c>
      <c r="I33" s="94">
        <v>224.3</v>
      </c>
      <c r="J33" s="94">
        <v>50</v>
      </c>
      <c r="K33" s="94">
        <v>62.2</v>
      </c>
      <c r="L33" s="94">
        <v>50</v>
      </c>
      <c r="M33" s="94">
        <v>50</v>
      </c>
      <c r="N33" s="94">
        <v>50</v>
      </c>
      <c r="O33" s="94">
        <v>50</v>
      </c>
      <c r="P33" s="94">
        <v>50</v>
      </c>
      <c r="Q33" s="94">
        <v>91.3</v>
      </c>
      <c r="R33" s="94">
        <v>50</v>
      </c>
      <c r="S33" s="94">
        <v>141</v>
      </c>
      <c r="T33" s="94">
        <v>103.6</v>
      </c>
      <c r="U33" s="94">
        <v>108.9</v>
      </c>
      <c r="V33" s="94">
        <v>289.7</v>
      </c>
      <c r="W33" s="94">
        <v>328</v>
      </c>
      <c r="X33" s="94">
        <v>488.8</v>
      </c>
      <c r="Y33" s="94">
        <v>608.1</v>
      </c>
      <c r="Z33" s="95"/>
      <c r="AA33" s="74">
        <f t="shared" si="3"/>
        <v>6632.2000000000007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>
        <v>156.6</v>
      </c>
      <c r="K35" s="94"/>
      <c r="L35" s="94">
        <v>412.4</v>
      </c>
      <c r="M35" s="94">
        <v>438.5</v>
      </c>
      <c r="N35" s="94">
        <v>500</v>
      </c>
      <c r="O35" s="94">
        <v>500</v>
      </c>
      <c r="P35" s="94">
        <v>486.8</v>
      </c>
      <c r="Q35" s="94">
        <v>270.39999999999998</v>
      </c>
      <c r="R35" s="94">
        <v>500</v>
      </c>
      <c r="S35" s="94">
        <v>284.2</v>
      </c>
      <c r="T35" s="94">
        <v>500</v>
      </c>
      <c r="U35" s="94"/>
      <c r="V35" s="94"/>
      <c r="W35" s="94">
        <v>106.2</v>
      </c>
      <c r="X35" s="94"/>
      <c r="Y35" s="94"/>
      <c r="Z35" s="95"/>
      <c r="AA35" s="74">
        <f t="shared" si="3"/>
        <v>4155.1000000000004</v>
      </c>
    </row>
    <row r="36" spans="1:27" ht="30" customHeight="1" thickBot="1" x14ac:dyDescent="0.25">
      <c r="A36" s="81" t="s">
        <v>29</v>
      </c>
      <c r="B36" s="82">
        <f>IF(LEN(B$2)&gt;0,SUM(B31:B35),"")</f>
        <v>791.63200000000006</v>
      </c>
      <c r="C36" s="83">
        <f t="shared" ref="C36:Z36" si="4">IF(LEN(C$2)&gt;0,SUM(C31:C35),"")</f>
        <v>975.3</v>
      </c>
      <c r="D36" s="83">
        <f t="shared" si="4"/>
        <v>985.5</v>
      </c>
      <c r="E36" s="83">
        <f t="shared" si="4"/>
        <v>1061.9829999999999</v>
      </c>
      <c r="F36" s="83">
        <f t="shared" si="4"/>
        <v>1049.9000000000001</v>
      </c>
      <c r="G36" s="83">
        <f t="shared" si="4"/>
        <v>1079</v>
      </c>
      <c r="H36" s="83">
        <f t="shared" si="4"/>
        <v>851.3</v>
      </c>
      <c r="I36" s="83">
        <f t="shared" si="4"/>
        <v>533.29999999999995</v>
      </c>
      <c r="J36" s="83">
        <f t="shared" si="4"/>
        <v>477.6</v>
      </c>
      <c r="K36" s="83">
        <f t="shared" si="4"/>
        <v>372.2</v>
      </c>
      <c r="L36" s="83">
        <f t="shared" si="4"/>
        <v>736.4</v>
      </c>
      <c r="M36" s="83">
        <f t="shared" si="4"/>
        <v>793.5</v>
      </c>
      <c r="N36" s="83">
        <f t="shared" si="4"/>
        <v>913</v>
      </c>
      <c r="O36" s="83">
        <f t="shared" si="4"/>
        <v>876</v>
      </c>
      <c r="P36" s="83">
        <f t="shared" si="4"/>
        <v>887.8</v>
      </c>
      <c r="Q36" s="83">
        <f t="shared" si="4"/>
        <v>749.7</v>
      </c>
      <c r="R36" s="83">
        <f t="shared" si="4"/>
        <v>906</v>
      </c>
      <c r="S36" s="83">
        <f t="shared" si="4"/>
        <v>768.2</v>
      </c>
      <c r="T36" s="83">
        <f t="shared" si="4"/>
        <v>929.6</v>
      </c>
      <c r="U36" s="83">
        <f t="shared" si="4"/>
        <v>438.9</v>
      </c>
      <c r="V36" s="83">
        <f t="shared" si="4"/>
        <v>631.70000000000005</v>
      </c>
      <c r="W36" s="83">
        <f t="shared" si="4"/>
        <v>861.2</v>
      </c>
      <c r="X36" s="83">
        <f t="shared" si="4"/>
        <v>920.8</v>
      </c>
      <c r="Y36" s="83">
        <f t="shared" si="4"/>
        <v>1080.0999999999999</v>
      </c>
      <c r="Z36" s="84" t="str">
        <f t="shared" si="4"/>
        <v/>
      </c>
      <c r="AA36" s="85">
        <f t="shared" si="3"/>
        <v>19670.615000000002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324.3</v>
      </c>
      <c r="C41" s="94">
        <v>507.3</v>
      </c>
      <c r="D41" s="94">
        <v>566.5</v>
      </c>
      <c r="E41" s="94">
        <v>568</v>
      </c>
      <c r="F41" s="94">
        <v>539.9</v>
      </c>
      <c r="G41" s="94">
        <v>568</v>
      </c>
      <c r="H41" s="94">
        <v>412.3</v>
      </c>
      <c r="I41" s="94">
        <v>174.3</v>
      </c>
      <c r="J41" s="94"/>
      <c r="K41" s="94">
        <v>12.2</v>
      </c>
      <c r="L41" s="94"/>
      <c r="M41" s="94"/>
      <c r="N41" s="94"/>
      <c r="O41" s="94"/>
      <c r="P41" s="94"/>
      <c r="Q41" s="94">
        <v>41.3</v>
      </c>
      <c r="R41" s="94"/>
      <c r="S41" s="94">
        <v>91</v>
      </c>
      <c r="T41" s="94">
        <v>53.6</v>
      </c>
      <c r="U41" s="94">
        <v>58.9</v>
      </c>
      <c r="V41" s="94">
        <v>239.7</v>
      </c>
      <c r="W41" s="94">
        <v>278</v>
      </c>
      <c r="X41" s="94">
        <v>438.8</v>
      </c>
      <c r="Y41" s="94">
        <v>558.1</v>
      </c>
      <c r="Z41" s="95"/>
      <c r="AA41" s="74">
        <f t="shared" si="5"/>
        <v>5432.2000000000007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>
        <v>156.6</v>
      </c>
      <c r="K43" s="94"/>
      <c r="L43" s="94">
        <v>412.4</v>
      </c>
      <c r="M43" s="94">
        <v>438.5</v>
      </c>
      <c r="N43" s="94">
        <v>500</v>
      </c>
      <c r="O43" s="94">
        <v>500</v>
      </c>
      <c r="P43" s="94">
        <v>486.8</v>
      </c>
      <c r="Q43" s="94">
        <v>270.39999999999998</v>
      </c>
      <c r="R43" s="94">
        <v>500</v>
      </c>
      <c r="S43" s="94">
        <v>284.2</v>
      </c>
      <c r="T43" s="94">
        <v>500</v>
      </c>
      <c r="U43" s="94"/>
      <c r="V43" s="94"/>
      <c r="W43" s="94">
        <v>106.2</v>
      </c>
      <c r="X43" s="94"/>
      <c r="Y43" s="94"/>
      <c r="Z43" s="95"/>
      <c r="AA43" s="74">
        <f t="shared" si="5"/>
        <v>4155.1000000000004</v>
      </c>
    </row>
    <row r="44" spans="1:27" ht="30" customHeight="1" thickBot="1" x14ac:dyDescent="0.25">
      <c r="A44" s="81" t="s">
        <v>31</v>
      </c>
      <c r="B44" s="82">
        <f>IF(LEN(B$2)&gt;0,SUM(B39:B43),"")</f>
        <v>324.3</v>
      </c>
      <c r="C44" s="83">
        <f t="shared" ref="C44:Z44" si="6">IF(LEN(C$2)&gt;0,SUM(C39:C43),"")</f>
        <v>507.3</v>
      </c>
      <c r="D44" s="83">
        <f t="shared" si="6"/>
        <v>566.5</v>
      </c>
      <c r="E44" s="83">
        <f t="shared" si="6"/>
        <v>568</v>
      </c>
      <c r="F44" s="83">
        <f t="shared" si="6"/>
        <v>539.9</v>
      </c>
      <c r="G44" s="83">
        <f t="shared" si="6"/>
        <v>568</v>
      </c>
      <c r="H44" s="83">
        <f t="shared" si="6"/>
        <v>412.3</v>
      </c>
      <c r="I44" s="83">
        <f t="shared" si="6"/>
        <v>174.3</v>
      </c>
      <c r="J44" s="83">
        <f t="shared" si="6"/>
        <v>156.6</v>
      </c>
      <c r="K44" s="83">
        <f t="shared" si="6"/>
        <v>12.2</v>
      </c>
      <c r="L44" s="83">
        <f t="shared" si="6"/>
        <v>412.4</v>
      </c>
      <c r="M44" s="83">
        <f t="shared" si="6"/>
        <v>438.5</v>
      </c>
      <c r="N44" s="83">
        <f t="shared" si="6"/>
        <v>500</v>
      </c>
      <c r="O44" s="83">
        <f t="shared" si="6"/>
        <v>500</v>
      </c>
      <c r="P44" s="83">
        <f t="shared" si="6"/>
        <v>486.8</v>
      </c>
      <c r="Q44" s="83">
        <f t="shared" si="6"/>
        <v>311.7</v>
      </c>
      <c r="R44" s="83">
        <f t="shared" si="6"/>
        <v>500</v>
      </c>
      <c r="S44" s="83">
        <f t="shared" si="6"/>
        <v>375.2</v>
      </c>
      <c r="T44" s="83">
        <f t="shared" si="6"/>
        <v>553.6</v>
      </c>
      <c r="U44" s="83">
        <f t="shared" si="6"/>
        <v>58.9</v>
      </c>
      <c r="V44" s="83">
        <f t="shared" si="6"/>
        <v>239.7</v>
      </c>
      <c r="W44" s="83">
        <f t="shared" si="6"/>
        <v>384.2</v>
      </c>
      <c r="X44" s="83">
        <f t="shared" si="6"/>
        <v>438.8</v>
      </c>
      <c r="Y44" s="83">
        <f t="shared" si="6"/>
        <v>558.1</v>
      </c>
      <c r="Z44" s="84" t="str">
        <f t="shared" si="6"/>
        <v/>
      </c>
      <c r="AA44" s="85">
        <f t="shared" si="5"/>
        <v>9587.3000000000011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5447.755000000001</v>
      </c>
      <c r="C47" s="83">
        <f t="shared" ref="C47:Z47" si="8">IF(LEN(C$2)&gt;0,C14+C22+C36,"")</f>
        <v>5410.2449999999999</v>
      </c>
      <c r="D47" s="83">
        <f t="shared" si="8"/>
        <v>5285.7079999999996</v>
      </c>
      <c r="E47" s="83">
        <f t="shared" si="8"/>
        <v>5208.83</v>
      </c>
      <c r="F47" s="83">
        <f t="shared" si="8"/>
        <v>5262.273000000001</v>
      </c>
      <c r="G47" s="83">
        <f t="shared" si="8"/>
        <v>5350.978000000001</v>
      </c>
      <c r="H47" s="83">
        <f t="shared" si="8"/>
        <v>5692.0219999999999</v>
      </c>
      <c r="I47" s="83">
        <f t="shared" si="8"/>
        <v>6244.6319999999996</v>
      </c>
      <c r="J47" s="83">
        <f t="shared" si="8"/>
        <v>6315.7840000000006</v>
      </c>
      <c r="K47" s="83">
        <f t="shared" si="8"/>
        <v>6679.7640000000001</v>
      </c>
      <c r="L47" s="83">
        <f t="shared" si="8"/>
        <v>6815.7579999999998</v>
      </c>
      <c r="M47" s="83">
        <f t="shared" si="8"/>
        <v>6952.655999999999</v>
      </c>
      <c r="N47" s="83">
        <f t="shared" si="8"/>
        <v>6941.6670000000004</v>
      </c>
      <c r="O47" s="83">
        <f t="shared" si="8"/>
        <v>6656.3240000000005</v>
      </c>
      <c r="P47" s="83">
        <f t="shared" si="8"/>
        <v>6374.17</v>
      </c>
      <c r="Q47" s="83">
        <f t="shared" si="8"/>
        <v>6167.4610000000002</v>
      </c>
      <c r="R47" s="83">
        <f t="shared" si="8"/>
        <v>6113.6510000000007</v>
      </c>
      <c r="S47" s="83">
        <f t="shared" si="8"/>
        <v>6232.9900000000007</v>
      </c>
      <c r="T47" s="83">
        <f t="shared" si="8"/>
        <v>6876.7800000000007</v>
      </c>
      <c r="U47" s="83">
        <f t="shared" si="8"/>
        <v>7401.5669999999991</v>
      </c>
      <c r="V47" s="83">
        <f t="shared" si="8"/>
        <v>6707.558</v>
      </c>
      <c r="W47" s="83">
        <f t="shared" si="8"/>
        <v>6033.8059999999996</v>
      </c>
      <c r="X47" s="83">
        <f t="shared" si="8"/>
        <v>6081.6619999999994</v>
      </c>
      <c r="Y47" s="83">
        <f t="shared" si="8"/>
        <v>5618.8119999999999</v>
      </c>
      <c r="Z47" s="84" t="str">
        <f t="shared" si="8"/>
        <v/>
      </c>
      <c r="AA47" s="100">
        <f>SUM(B47:Z47)</f>
        <v>147872.85300000003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5447.7349999999979</v>
      </c>
      <c r="C4" s="18">
        <v>5410.2250000000004</v>
      </c>
      <c r="D4" s="18">
        <v>5285.6870000000017</v>
      </c>
      <c r="E4" s="18">
        <v>5208.83</v>
      </c>
      <c r="F4" s="18">
        <v>5262.2530000000006</v>
      </c>
      <c r="G4" s="18">
        <v>5350.978000000001</v>
      </c>
      <c r="H4" s="18">
        <v>5691.9769999999999</v>
      </c>
      <c r="I4" s="18">
        <v>6244.6770000000015</v>
      </c>
      <c r="J4" s="18">
        <v>6315.7709999999988</v>
      </c>
      <c r="K4" s="18">
        <v>6679.7520000000004</v>
      </c>
      <c r="L4" s="18">
        <v>6815.7439999999988</v>
      </c>
      <c r="M4" s="18">
        <v>6952.6269999999986</v>
      </c>
      <c r="N4" s="18">
        <v>6941.6540000000005</v>
      </c>
      <c r="O4" s="18">
        <v>6656.3620000000001</v>
      </c>
      <c r="P4" s="18">
        <v>6374.1539999999986</v>
      </c>
      <c r="Q4" s="18">
        <v>6167.3960000000006</v>
      </c>
      <c r="R4" s="18">
        <v>6113.6380000000008</v>
      </c>
      <c r="S4" s="18">
        <v>6232.9879999999976</v>
      </c>
      <c r="T4" s="18">
        <v>6876.7380000000012</v>
      </c>
      <c r="U4" s="18">
        <v>7401.588999999999</v>
      </c>
      <c r="V4" s="18">
        <v>6707.5990000000002</v>
      </c>
      <c r="W4" s="18">
        <v>6033.8249999999989</v>
      </c>
      <c r="X4" s="18">
        <v>6081.634</v>
      </c>
      <c r="Y4" s="18">
        <v>5618.8030000000008</v>
      </c>
      <c r="Z4" s="19"/>
      <c r="AA4" s="20">
        <f>SUM(B4:Z4)</f>
        <v>147872.636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150.29</v>
      </c>
      <c r="C7" s="28">
        <v>146.08000000000001</v>
      </c>
      <c r="D7" s="28">
        <v>145.27000000000001</v>
      </c>
      <c r="E7" s="28">
        <v>138.80000000000001</v>
      </c>
      <c r="F7" s="28">
        <v>151.72999999999999</v>
      </c>
      <c r="G7" s="28">
        <v>153.62</v>
      </c>
      <c r="H7" s="28">
        <v>185.51</v>
      </c>
      <c r="I7" s="28">
        <v>233.08</v>
      </c>
      <c r="J7" s="28">
        <v>237.81</v>
      </c>
      <c r="K7" s="28">
        <v>230.43</v>
      </c>
      <c r="L7" s="28">
        <v>205</v>
      </c>
      <c r="M7" s="28">
        <v>200</v>
      </c>
      <c r="N7" s="28">
        <v>210.23</v>
      </c>
      <c r="O7" s="28">
        <v>179.97</v>
      </c>
      <c r="P7" s="28">
        <v>171.99</v>
      </c>
      <c r="Q7" s="28">
        <v>187.71</v>
      </c>
      <c r="R7" s="28">
        <v>211.51</v>
      </c>
      <c r="S7" s="28">
        <v>235</v>
      </c>
      <c r="T7" s="28">
        <v>262.54000000000002</v>
      </c>
      <c r="U7" s="28">
        <v>286.3</v>
      </c>
      <c r="V7" s="28">
        <v>266.11</v>
      </c>
      <c r="W7" s="28">
        <v>243.02</v>
      </c>
      <c r="X7" s="28">
        <v>231.67</v>
      </c>
      <c r="Y7" s="28">
        <v>206.5</v>
      </c>
      <c r="Z7" s="29"/>
      <c r="AA7" s="30">
        <v>202.92375000000001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987.68100000000004</v>
      </c>
      <c r="C17" s="67">
        <v>985.86599999999987</v>
      </c>
      <c r="D17" s="67">
        <v>989.85599999999999</v>
      </c>
      <c r="E17" s="67">
        <v>982.05099999999993</v>
      </c>
      <c r="F17" s="67">
        <v>986.77500000000009</v>
      </c>
      <c r="G17" s="67">
        <v>980.56499999999994</v>
      </c>
      <c r="H17" s="67">
        <v>964.923</v>
      </c>
      <c r="I17" s="67">
        <v>970.63699999999994</v>
      </c>
      <c r="J17" s="67">
        <v>983.92399999999998</v>
      </c>
      <c r="K17" s="67">
        <v>967.029</v>
      </c>
      <c r="L17" s="67">
        <v>997.17699999999991</v>
      </c>
      <c r="M17" s="67">
        <v>1000.4789999999999</v>
      </c>
      <c r="N17" s="67">
        <v>1003.2919999999999</v>
      </c>
      <c r="O17" s="67">
        <v>971.86099999999999</v>
      </c>
      <c r="P17" s="67">
        <v>957.67899999999997</v>
      </c>
      <c r="Q17" s="67">
        <v>952.69999999999993</v>
      </c>
      <c r="R17" s="67">
        <v>945.38400000000001</v>
      </c>
      <c r="S17" s="67">
        <v>927.29199999999992</v>
      </c>
      <c r="T17" s="67">
        <v>944.93900000000008</v>
      </c>
      <c r="U17" s="67">
        <v>979.11400000000003</v>
      </c>
      <c r="V17" s="67">
        <v>966.98299999999995</v>
      </c>
      <c r="W17" s="67">
        <v>948.66499999999996</v>
      </c>
      <c r="X17" s="67">
        <v>943.221</v>
      </c>
      <c r="Y17" s="67">
        <v>928.04</v>
      </c>
      <c r="Z17" s="68"/>
      <c r="AA17" s="69">
        <f>SUM(B17:Z17)</f>
        <v>23266.133000000005</v>
      </c>
    </row>
    <row r="18" spans="1:27" ht="24.95" customHeight="1" x14ac:dyDescent="0.2">
      <c r="A18" s="70" t="s">
        <v>13</v>
      </c>
      <c r="B18" s="71">
        <v>1062.239</v>
      </c>
      <c r="C18" s="72">
        <v>1049.9130000000002</v>
      </c>
      <c r="D18" s="72">
        <v>1036.681</v>
      </c>
      <c r="E18" s="72">
        <v>1035.8140000000001</v>
      </c>
      <c r="F18" s="72">
        <v>1047.55</v>
      </c>
      <c r="G18" s="72">
        <v>1096.7400000000002</v>
      </c>
      <c r="H18" s="72">
        <v>1169.0729999999999</v>
      </c>
      <c r="I18" s="72">
        <v>1233.5200000000002</v>
      </c>
      <c r="J18" s="72">
        <v>1274.441</v>
      </c>
      <c r="K18" s="72">
        <v>1293.1539999999995</v>
      </c>
      <c r="L18" s="72">
        <v>1288.403</v>
      </c>
      <c r="M18" s="72">
        <v>1269.145</v>
      </c>
      <c r="N18" s="72">
        <v>1252.8229999999999</v>
      </c>
      <c r="O18" s="72">
        <v>1223.1270000000002</v>
      </c>
      <c r="P18" s="72">
        <v>1201.9270000000001</v>
      </c>
      <c r="Q18" s="72">
        <v>1187.9630000000004</v>
      </c>
      <c r="R18" s="72">
        <v>1168.0259999999998</v>
      </c>
      <c r="S18" s="72">
        <v>1173.6239999999998</v>
      </c>
      <c r="T18" s="72">
        <v>1227.8470000000002</v>
      </c>
      <c r="U18" s="72">
        <v>1155.9579999999999</v>
      </c>
      <c r="V18" s="72">
        <v>1084.8230000000001</v>
      </c>
      <c r="W18" s="72">
        <v>1021.605</v>
      </c>
      <c r="X18" s="72">
        <v>985.16699999999992</v>
      </c>
      <c r="Y18" s="72">
        <v>952.19900000000007</v>
      </c>
      <c r="Z18" s="73"/>
      <c r="AA18" s="74">
        <f>SUM(B18:Z18)</f>
        <v>27491.762000000006</v>
      </c>
    </row>
    <row r="19" spans="1:27" ht="24.95" customHeight="1" x14ac:dyDescent="0.2">
      <c r="A19" s="70" t="s">
        <v>14</v>
      </c>
      <c r="B19" s="75">
        <v>2418.8150000000001</v>
      </c>
      <c r="C19" s="76">
        <v>2311.3139999999999</v>
      </c>
      <c r="D19" s="76">
        <v>2237.6499999999992</v>
      </c>
      <c r="E19" s="76">
        <v>2195.4650000000001</v>
      </c>
      <c r="F19" s="76">
        <v>2241.9279999999999</v>
      </c>
      <c r="G19" s="76">
        <v>2403.6729999999998</v>
      </c>
      <c r="H19" s="76">
        <v>2586.9809999999998</v>
      </c>
      <c r="I19" s="76">
        <v>2982.5199999999995</v>
      </c>
      <c r="J19" s="76">
        <v>3394.8060000000005</v>
      </c>
      <c r="K19" s="76">
        <v>3673.6689999999999</v>
      </c>
      <c r="L19" s="76">
        <v>3806.7640000000001</v>
      </c>
      <c r="M19" s="76">
        <v>3888.2030000000009</v>
      </c>
      <c r="N19" s="76">
        <v>3891.5389999999998</v>
      </c>
      <c r="O19" s="76">
        <v>3685.7739999999999</v>
      </c>
      <c r="P19" s="76">
        <v>3476.2479999999996</v>
      </c>
      <c r="Q19" s="76">
        <v>3368.2329999999997</v>
      </c>
      <c r="R19" s="76">
        <v>3352.2280000000001</v>
      </c>
      <c r="S19" s="76">
        <v>3533.5720000000006</v>
      </c>
      <c r="T19" s="76">
        <v>4055.9519999999998</v>
      </c>
      <c r="U19" s="76">
        <v>4123.5169999999998</v>
      </c>
      <c r="V19" s="76">
        <v>3852.6930000000002</v>
      </c>
      <c r="W19" s="76">
        <v>3477.5550000000003</v>
      </c>
      <c r="X19" s="76">
        <v>3148.2460000000001</v>
      </c>
      <c r="Y19" s="76">
        <v>2788.1639999999998</v>
      </c>
      <c r="Z19" s="73"/>
      <c r="AA19" s="74">
        <f>SUM(B19:Z19)</f>
        <v>76895.508999999991</v>
      </c>
    </row>
    <row r="20" spans="1:27" ht="24.95" customHeight="1" x14ac:dyDescent="0.2">
      <c r="A20" s="77" t="s">
        <v>15</v>
      </c>
      <c r="B20" s="76"/>
      <c r="C20" s="76">
        <v>110</v>
      </c>
      <c r="D20" s="76">
        <v>110</v>
      </c>
      <c r="E20" s="76">
        <v>110</v>
      </c>
      <c r="F20" s="76">
        <v>110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440</v>
      </c>
    </row>
    <row r="21" spans="1:27" ht="24.95" customHeight="1" x14ac:dyDescent="0.2">
      <c r="A21" s="80" t="s">
        <v>16</v>
      </c>
      <c r="B21" s="72">
        <v>146</v>
      </c>
      <c r="C21" s="72">
        <v>148</v>
      </c>
      <c r="D21" s="72">
        <v>132.5</v>
      </c>
      <c r="E21" s="72">
        <v>134.5</v>
      </c>
      <c r="F21" s="72">
        <v>132</v>
      </c>
      <c r="G21" s="72">
        <v>122</v>
      </c>
      <c r="H21" s="72">
        <v>127</v>
      </c>
      <c r="I21" s="72">
        <v>142</v>
      </c>
      <c r="J21" s="72">
        <v>146.5</v>
      </c>
      <c r="K21" s="72">
        <v>150.5</v>
      </c>
      <c r="L21" s="72">
        <v>147.5</v>
      </c>
      <c r="M21" s="72">
        <v>138</v>
      </c>
      <c r="N21" s="72">
        <v>146.5</v>
      </c>
      <c r="O21" s="72">
        <v>136</v>
      </c>
      <c r="P21" s="72">
        <v>130</v>
      </c>
      <c r="Q21" s="72">
        <v>128.5</v>
      </c>
      <c r="R21" s="72">
        <v>131.5</v>
      </c>
      <c r="S21" s="72">
        <v>146.5</v>
      </c>
      <c r="T21" s="72">
        <v>161</v>
      </c>
      <c r="U21" s="72">
        <v>163</v>
      </c>
      <c r="V21" s="72">
        <v>153.5</v>
      </c>
      <c r="W21" s="72">
        <v>145</v>
      </c>
      <c r="X21" s="72">
        <v>135</v>
      </c>
      <c r="Y21" s="72">
        <v>124</v>
      </c>
      <c r="Z21" s="72"/>
      <c r="AA21" s="74">
        <f>SUM(B21:Z21)</f>
        <v>3367</v>
      </c>
    </row>
    <row r="22" spans="1:27" ht="30" customHeight="1" thickBot="1" x14ac:dyDescent="0.25">
      <c r="A22" s="81" t="s">
        <v>17</v>
      </c>
      <c r="B22" s="82">
        <f t="shared" ref="B22:AA22" si="1">SUM(B17:B21)</f>
        <v>4614.7350000000006</v>
      </c>
      <c r="C22" s="83">
        <f t="shared" si="1"/>
        <v>4605.0929999999998</v>
      </c>
      <c r="D22" s="83">
        <f t="shared" si="1"/>
        <v>4506.686999999999</v>
      </c>
      <c r="E22" s="83">
        <f t="shared" si="1"/>
        <v>4457.83</v>
      </c>
      <c r="F22" s="83">
        <f t="shared" si="1"/>
        <v>4518.2529999999997</v>
      </c>
      <c r="G22" s="83">
        <f t="shared" si="1"/>
        <v>4602.9780000000001</v>
      </c>
      <c r="H22" s="83">
        <f t="shared" si="1"/>
        <v>4847.9769999999999</v>
      </c>
      <c r="I22" s="83">
        <f t="shared" si="1"/>
        <v>5328.6769999999997</v>
      </c>
      <c r="J22" s="83">
        <f t="shared" si="1"/>
        <v>5799.6710000000003</v>
      </c>
      <c r="K22" s="83">
        <f t="shared" si="1"/>
        <v>6084.351999999999</v>
      </c>
      <c r="L22" s="83">
        <f t="shared" si="1"/>
        <v>6239.8440000000001</v>
      </c>
      <c r="M22" s="83">
        <f t="shared" si="1"/>
        <v>6295.8270000000011</v>
      </c>
      <c r="N22" s="83">
        <f t="shared" si="1"/>
        <v>6294.1539999999995</v>
      </c>
      <c r="O22" s="83">
        <f t="shared" si="1"/>
        <v>6016.7620000000006</v>
      </c>
      <c r="P22" s="83">
        <f t="shared" si="1"/>
        <v>5765.8539999999994</v>
      </c>
      <c r="Q22" s="83">
        <f t="shared" si="1"/>
        <v>5637.3960000000006</v>
      </c>
      <c r="R22" s="83">
        <f t="shared" si="1"/>
        <v>5597.1379999999999</v>
      </c>
      <c r="S22" s="83">
        <f t="shared" si="1"/>
        <v>5780.9880000000003</v>
      </c>
      <c r="T22" s="83">
        <f t="shared" si="1"/>
        <v>6389.7379999999994</v>
      </c>
      <c r="U22" s="83">
        <f t="shared" si="1"/>
        <v>6421.5889999999999</v>
      </c>
      <c r="V22" s="83">
        <f t="shared" si="1"/>
        <v>6057.9989999999998</v>
      </c>
      <c r="W22" s="83">
        <f t="shared" si="1"/>
        <v>5592.8250000000007</v>
      </c>
      <c r="X22" s="83">
        <f t="shared" si="1"/>
        <v>5211.634</v>
      </c>
      <c r="Y22" s="83">
        <f t="shared" si="1"/>
        <v>4792.4030000000002</v>
      </c>
      <c r="Z22" s="84">
        <f t="shared" si="1"/>
        <v>0</v>
      </c>
      <c r="AA22" s="85">
        <f t="shared" si="1"/>
        <v>131460.40400000001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343</v>
      </c>
      <c r="C25" s="67">
        <v>345</v>
      </c>
      <c r="D25" s="67">
        <v>329.5</v>
      </c>
      <c r="E25" s="67">
        <v>331.5</v>
      </c>
      <c r="F25" s="67">
        <v>329</v>
      </c>
      <c r="G25" s="67">
        <v>319</v>
      </c>
      <c r="H25" s="67">
        <v>344</v>
      </c>
      <c r="I25" s="67">
        <v>359</v>
      </c>
      <c r="J25" s="67">
        <v>363.5</v>
      </c>
      <c r="K25" s="67">
        <v>367.5</v>
      </c>
      <c r="L25" s="67">
        <v>362.5</v>
      </c>
      <c r="M25" s="67">
        <v>353</v>
      </c>
      <c r="N25" s="67">
        <v>361.5</v>
      </c>
      <c r="O25" s="67">
        <v>353</v>
      </c>
      <c r="P25" s="67">
        <v>347</v>
      </c>
      <c r="Q25" s="67">
        <v>343.5</v>
      </c>
      <c r="R25" s="67">
        <v>346.5</v>
      </c>
      <c r="S25" s="67">
        <v>361.5</v>
      </c>
      <c r="T25" s="67">
        <v>376</v>
      </c>
      <c r="U25" s="67">
        <v>380</v>
      </c>
      <c r="V25" s="67">
        <v>370.5</v>
      </c>
      <c r="W25" s="67">
        <v>362</v>
      </c>
      <c r="X25" s="67">
        <v>352</v>
      </c>
      <c r="Y25" s="67">
        <v>321</v>
      </c>
      <c r="Z25" s="68"/>
      <c r="AA25" s="69">
        <f>SUM(B25:Z25)</f>
        <v>8421</v>
      </c>
    </row>
    <row r="26" spans="1:27" ht="24.95" customHeight="1" x14ac:dyDescent="0.2">
      <c r="A26" s="70" t="s">
        <v>20</v>
      </c>
      <c r="B26" s="71">
        <v>4604.7349999999997</v>
      </c>
      <c r="C26" s="72">
        <v>4565.2250000000004</v>
      </c>
      <c r="D26" s="72">
        <v>4456.1869999999999</v>
      </c>
      <c r="E26" s="72">
        <v>4377.33</v>
      </c>
      <c r="F26" s="72">
        <v>4433.2529999999997</v>
      </c>
      <c r="G26" s="72">
        <v>4531.9780000000001</v>
      </c>
      <c r="H26" s="72">
        <v>4847.9769999999999</v>
      </c>
      <c r="I26" s="72">
        <v>5385.6769999999997</v>
      </c>
      <c r="J26" s="72">
        <v>5892.1710000000003</v>
      </c>
      <c r="K26" s="72">
        <v>6192.8519999999999</v>
      </c>
      <c r="L26" s="72">
        <v>6352.3440000000001</v>
      </c>
      <c r="M26" s="72">
        <v>6479.8270000000002</v>
      </c>
      <c r="N26" s="72">
        <v>6474.6540000000005</v>
      </c>
      <c r="O26" s="72">
        <v>6205.7619999999997</v>
      </c>
      <c r="P26" s="72">
        <v>5953.8540000000003</v>
      </c>
      <c r="Q26" s="72">
        <v>5823.8959999999997</v>
      </c>
      <c r="R26" s="72">
        <v>5755.6379999999999</v>
      </c>
      <c r="S26" s="72">
        <v>5871.4880000000003</v>
      </c>
      <c r="T26" s="72">
        <v>6500.7380000000003</v>
      </c>
      <c r="U26" s="72">
        <v>6521.5889999999999</v>
      </c>
      <c r="V26" s="72">
        <v>6142.4989999999998</v>
      </c>
      <c r="W26" s="72">
        <v>5671.8249999999998</v>
      </c>
      <c r="X26" s="72">
        <v>5244.634</v>
      </c>
      <c r="Y26" s="72">
        <v>4817.4030000000002</v>
      </c>
      <c r="Z26" s="73"/>
      <c r="AA26" s="74">
        <f>SUM(B26:Z26)</f>
        <v>133103.53599999999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4947.7349999999997</v>
      </c>
      <c r="C28" s="57">
        <f t="shared" si="2"/>
        <v>4910.2250000000004</v>
      </c>
      <c r="D28" s="57">
        <f t="shared" si="2"/>
        <v>4785.6869999999999</v>
      </c>
      <c r="E28" s="57">
        <f t="shared" si="2"/>
        <v>4708.83</v>
      </c>
      <c r="F28" s="57">
        <f t="shared" si="2"/>
        <v>4762.2529999999997</v>
      </c>
      <c r="G28" s="57">
        <f t="shared" si="2"/>
        <v>4850.9780000000001</v>
      </c>
      <c r="H28" s="57">
        <f t="shared" si="2"/>
        <v>5191.9769999999999</v>
      </c>
      <c r="I28" s="57">
        <f t="shared" si="2"/>
        <v>5744.6769999999997</v>
      </c>
      <c r="J28" s="57">
        <f t="shared" si="2"/>
        <v>6255.6710000000003</v>
      </c>
      <c r="K28" s="57">
        <f t="shared" si="2"/>
        <v>6560.3519999999999</v>
      </c>
      <c r="L28" s="57">
        <f t="shared" si="2"/>
        <v>6714.8440000000001</v>
      </c>
      <c r="M28" s="57">
        <f t="shared" si="2"/>
        <v>6832.8270000000002</v>
      </c>
      <c r="N28" s="57">
        <f t="shared" si="2"/>
        <v>6836.1540000000005</v>
      </c>
      <c r="O28" s="57">
        <f t="shared" si="2"/>
        <v>6558.7619999999997</v>
      </c>
      <c r="P28" s="57">
        <f t="shared" si="2"/>
        <v>6300.8540000000003</v>
      </c>
      <c r="Q28" s="57">
        <f t="shared" si="2"/>
        <v>6167.3959999999997</v>
      </c>
      <c r="R28" s="57">
        <f t="shared" si="2"/>
        <v>6102.1379999999999</v>
      </c>
      <c r="S28" s="57">
        <f t="shared" si="2"/>
        <v>6232.9880000000003</v>
      </c>
      <c r="T28" s="57">
        <f t="shared" si="2"/>
        <v>6876.7380000000003</v>
      </c>
      <c r="U28" s="57">
        <f t="shared" si="2"/>
        <v>6901.5889999999999</v>
      </c>
      <c r="V28" s="57">
        <f t="shared" si="2"/>
        <v>6512.9989999999998</v>
      </c>
      <c r="W28" s="57">
        <f t="shared" si="2"/>
        <v>6033.8249999999998</v>
      </c>
      <c r="X28" s="57">
        <f t="shared" si="2"/>
        <v>5596.634</v>
      </c>
      <c r="Y28" s="57">
        <f t="shared" si="2"/>
        <v>5138.4030000000002</v>
      </c>
      <c r="Z28" s="58">
        <f t="shared" si="2"/>
        <v>0</v>
      </c>
      <c r="AA28" s="59">
        <f t="shared" si="2"/>
        <v>141524.53599999999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289</v>
      </c>
      <c r="C31" s="90">
        <v>261.13200000000001</v>
      </c>
      <c r="D31" s="90">
        <v>235</v>
      </c>
      <c r="E31" s="90">
        <v>207</v>
      </c>
      <c r="F31" s="90">
        <v>200</v>
      </c>
      <c r="G31" s="90">
        <v>204</v>
      </c>
      <c r="H31" s="90">
        <v>236</v>
      </c>
      <c r="I31" s="90">
        <v>243</v>
      </c>
      <c r="J31" s="90">
        <v>281</v>
      </c>
      <c r="K31" s="90">
        <v>351</v>
      </c>
      <c r="L31" s="90">
        <v>355</v>
      </c>
      <c r="M31" s="90">
        <v>352</v>
      </c>
      <c r="N31" s="90">
        <v>352</v>
      </c>
      <c r="O31" s="90">
        <v>352</v>
      </c>
      <c r="P31" s="90">
        <v>350</v>
      </c>
      <c r="Q31" s="90">
        <v>352</v>
      </c>
      <c r="R31" s="90">
        <v>352</v>
      </c>
      <c r="S31" s="90">
        <v>364</v>
      </c>
      <c r="T31" s="90">
        <v>399</v>
      </c>
      <c r="U31" s="90">
        <v>392</v>
      </c>
      <c r="V31" s="90">
        <v>367</v>
      </c>
      <c r="W31" s="90">
        <v>353</v>
      </c>
      <c r="X31" s="90">
        <v>336</v>
      </c>
      <c r="Y31" s="90">
        <v>302</v>
      </c>
      <c r="Z31" s="91"/>
      <c r="AA31" s="69">
        <f t="shared" ref="AA31:AA36" si="3">SUM(B31:Z31)</f>
        <v>7485.1319999999996</v>
      </c>
    </row>
    <row r="32" spans="1:27" ht="24.95" customHeight="1" x14ac:dyDescent="0.2">
      <c r="A32" s="92" t="s">
        <v>37</v>
      </c>
      <c r="B32" s="93">
        <v>44</v>
      </c>
      <c r="C32" s="94">
        <v>44</v>
      </c>
      <c r="D32" s="94">
        <v>44</v>
      </c>
      <c r="E32" s="94">
        <v>44</v>
      </c>
      <c r="F32" s="94">
        <v>44</v>
      </c>
      <c r="G32" s="94">
        <v>44</v>
      </c>
      <c r="H32" s="94">
        <v>108</v>
      </c>
      <c r="I32" s="94">
        <v>173</v>
      </c>
      <c r="J32" s="94">
        <v>175</v>
      </c>
      <c r="K32" s="94">
        <v>125</v>
      </c>
      <c r="L32" s="94">
        <v>120</v>
      </c>
      <c r="M32" s="94">
        <v>185</v>
      </c>
      <c r="N32" s="94">
        <v>190</v>
      </c>
      <c r="O32" s="94">
        <v>190</v>
      </c>
      <c r="P32" s="94">
        <v>185</v>
      </c>
      <c r="Q32" s="94">
        <v>178</v>
      </c>
      <c r="R32" s="94">
        <v>153</v>
      </c>
      <c r="S32" s="94">
        <v>88</v>
      </c>
      <c r="T32" s="94">
        <v>88</v>
      </c>
      <c r="U32" s="94">
        <v>88</v>
      </c>
      <c r="V32" s="94">
        <v>88</v>
      </c>
      <c r="W32" s="94">
        <v>88</v>
      </c>
      <c r="X32" s="94">
        <v>49</v>
      </c>
      <c r="Y32" s="94">
        <v>44</v>
      </c>
      <c r="Z32" s="95"/>
      <c r="AA32" s="74">
        <f t="shared" si="3"/>
        <v>2579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>
        <v>60.1</v>
      </c>
      <c r="K33" s="94"/>
      <c r="L33" s="94">
        <v>100.9</v>
      </c>
      <c r="M33" s="94">
        <v>119.8</v>
      </c>
      <c r="N33" s="94">
        <v>105.5</v>
      </c>
      <c r="O33" s="94">
        <v>97.6</v>
      </c>
      <c r="P33" s="94">
        <v>73.3</v>
      </c>
      <c r="Q33" s="94"/>
      <c r="R33" s="94">
        <v>11.5</v>
      </c>
      <c r="S33" s="94"/>
      <c r="T33" s="94"/>
      <c r="U33" s="94"/>
      <c r="V33" s="94"/>
      <c r="W33" s="94"/>
      <c r="X33" s="94"/>
      <c r="Y33" s="94"/>
      <c r="Z33" s="95"/>
      <c r="AA33" s="74">
        <f t="shared" si="3"/>
        <v>568.69999999999993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500</v>
      </c>
      <c r="J35" s="94"/>
      <c r="K35" s="94">
        <v>119.4</v>
      </c>
      <c r="L35" s="94"/>
      <c r="M35" s="94"/>
      <c r="N35" s="94"/>
      <c r="O35" s="94"/>
      <c r="P35" s="94"/>
      <c r="Q35" s="94"/>
      <c r="R35" s="94"/>
      <c r="S35" s="94"/>
      <c r="T35" s="94"/>
      <c r="U35" s="94">
        <v>500</v>
      </c>
      <c r="V35" s="94">
        <v>194.6</v>
      </c>
      <c r="W35" s="94"/>
      <c r="X35" s="94">
        <v>485</v>
      </c>
      <c r="Y35" s="94">
        <v>480.4</v>
      </c>
      <c r="Z35" s="95"/>
      <c r="AA35" s="74">
        <f t="shared" si="3"/>
        <v>5779.4</v>
      </c>
    </row>
    <row r="36" spans="1:27" ht="30" customHeight="1" thickBot="1" x14ac:dyDescent="0.25">
      <c r="A36" s="81" t="s">
        <v>41</v>
      </c>
      <c r="B36" s="82">
        <f>SUM(B31:B35)</f>
        <v>833</v>
      </c>
      <c r="C36" s="83">
        <f t="shared" ref="C36:Z36" si="4">SUM(C31:C35)</f>
        <v>805.13200000000006</v>
      </c>
      <c r="D36" s="83">
        <f t="shared" si="4"/>
        <v>779</v>
      </c>
      <c r="E36" s="83">
        <f t="shared" si="4"/>
        <v>751</v>
      </c>
      <c r="F36" s="83">
        <f t="shared" si="4"/>
        <v>744</v>
      </c>
      <c r="G36" s="83">
        <f t="shared" si="4"/>
        <v>748</v>
      </c>
      <c r="H36" s="83">
        <f t="shared" si="4"/>
        <v>844</v>
      </c>
      <c r="I36" s="83">
        <f t="shared" si="4"/>
        <v>916</v>
      </c>
      <c r="J36" s="83">
        <f t="shared" si="4"/>
        <v>516.1</v>
      </c>
      <c r="K36" s="83">
        <f t="shared" si="4"/>
        <v>595.4</v>
      </c>
      <c r="L36" s="83">
        <f t="shared" si="4"/>
        <v>575.9</v>
      </c>
      <c r="M36" s="83">
        <f t="shared" si="4"/>
        <v>656.8</v>
      </c>
      <c r="N36" s="83">
        <f t="shared" si="4"/>
        <v>647.5</v>
      </c>
      <c r="O36" s="83">
        <f t="shared" si="4"/>
        <v>639.6</v>
      </c>
      <c r="P36" s="83">
        <f t="shared" si="4"/>
        <v>608.29999999999995</v>
      </c>
      <c r="Q36" s="83">
        <f t="shared" si="4"/>
        <v>530</v>
      </c>
      <c r="R36" s="83">
        <f t="shared" si="4"/>
        <v>516.5</v>
      </c>
      <c r="S36" s="83">
        <f t="shared" si="4"/>
        <v>452</v>
      </c>
      <c r="T36" s="83">
        <f t="shared" si="4"/>
        <v>487</v>
      </c>
      <c r="U36" s="83">
        <f t="shared" si="4"/>
        <v>980</v>
      </c>
      <c r="V36" s="83">
        <f t="shared" si="4"/>
        <v>649.6</v>
      </c>
      <c r="W36" s="83">
        <f t="shared" si="4"/>
        <v>441</v>
      </c>
      <c r="X36" s="83">
        <f t="shared" si="4"/>
        <v>870</v>
      </c>
      <c r="Y36" s="83">
        <f t="shared" si="4"/>
        <v>826.4</v>
      </c>
      <c r="Z36" s="84">
        <f t="shared" si="4"/>
        <v>0</v>
      </c>
      <c r="AA36" s="85">
        <f t="shared" si="3"/>
        <v>16412.232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>
        <v>60.1</v>
      </c>
      <c r="K41" s="94"/>
      <c r="L41" s="94">
        <v>100.9</v>
      </c>
      <c r="M41" s="94">
        <v>119.8</v>
      </c>
      <c r="N41" s="94">
        <v>105.5</v>
      </c>
      <c r="O41" s="94">
        <v>97.6</v>
      </c>
      <c r="P41" s="94">
        <v>73.3</v>
      </c>
      <c r="Q41" s="94"/>
      <c r="R41" s="94">
        <v>11.5</v>
      </c>
      <c r="S41" s="94"/>
      <c r="T41" s="94"/>
      <c r="U41" s="94"/>
      <c r="V41" s="94"/>
      <c r="W41" s="94"/>
      <c r="X41" s="94"/>
      <c r="Y41" s="94"/>
      <c r="Z41" s="95"/>
      <c r="AA41" s="74">
        <f t="shared" si="5"/>
        <v>568.69999999999993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500</v>
      </c>
      <c r="J43" s="94"/>
      <c r="K43" s="94">
        <v>119.4</v>
      </c>
      <c r="L43" s="94"/>
      <c r="M43" s="94"/>
      <c r="N43" s="94"/>
      <c r="O43" s="94"/>
      <c r="P43" s="94"/>
      <c r="Q43" s="94"/>
      <c r="R43" s="94"/>
      <c r="S43" s="94"/>
      <c r="T43" s="94"/>
      <c r="U43" s="94">
        <v>500</v>
      </c>
      <c r="V43" s="94">
        <v>194.6</v>
      </c>
      <c r="W43" s="94"/>
      <c r="X43" s="94">
        <v>485</v>
      </c>
      <c r="Y43" s="94">
        <v>480.4</v>
      </c>
      <c r="Z43" s="95"/>
      <c r="AA43" s="74">
        <f t="shared" si="5"/>
        <v>5779.4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500</v>
      </c>
      <c r="I44" s="83">
        <f t="shared" si="6"/>
        <v>500</v>
      </c>
      <c r="J44" s="83">
        <f t="shared" si="6"/>
        <v>60.1</v>
      </c>
      <c r="K44" s="83">
        <f t="shared" si="6"/>
        <v>119.4</v>
      </c>
      <c r="L44" s="83">
        <f t="shared" si="6"/>
        <v>100.9</v>
      </c>
      <c r="M44" s="83">
        <f t="shared" si="6"/>
        <v>119.8</v>
      </c>
      <c r="N44" s="83">
        <f t="shared" si="6"/>
        <v>105.5</v>
      </c>
      <c r="O44" s="83">
        <f t="shared" si="6"/>
        <v>97.6</v>
      </c>
      <c r="P44" s="83">
        <f t="shared" si="6"/>
        <v>73.3</v>
      </c>
      <c r="Q44" s="83">
        <f t="shared" si="6"/>
        <v>0</v>
      </c>
      <c r="R44" s="83">
        <f t="shared" si="6"/>
        <v>11.5</v>
      </c>
      <c r="S44" s="83">
        <f t="shared" si="6"/>
        <v>0</v>
      </c>
      <c r="T44" s="83">
        <f t="shared" si="6"/>
        <v>0</v>
      </c>
      <c r="U44" s="83">
        <f t="shared" si="6"/>
        <v>500</v>
      </c>
      <c r="V44" s="83">
        <f t="shared" si="6"/>
        <v>194.6</v>
      </c>
      <c r="W44" s="83">
        <f t="shared" si="6"/>
        <v>0</v>
      </c>
      <c r="X44" s="83">
        <f t="shared" si="6"/>
        <v>485</v>
      </c>
      <c r="Y44" s="83">
        <f t="shared" si="6"/>
        <v>480.4</v>
      </c>
      <c r="Z44" s="84">
        <f t="shared" si="6"/>
        <v>0</v>
      </c>
      <c r="AA44" s="85">
        <f t="shared" si="5"/>
        <v>6348.1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5447.7350000000006</v>
      </c>
      <c r="C47" s="83">
        <f t="shared" ref="C47:Z47" si="8">SUM(C10:C13)+C22+C36</f>
        <v>5410.2250000000004</v>
      </c>
      <c r="D47" s="83">
        <f t="shared" si="8"/>
        <v>5285.686999999999</v>
      </c>
      <c r="E47" s="83">
        <f t="shared" si="8"/>
        <v>5208.83</v>
      </c>
      <c r="F47" s="83">
        <f t="shared" si="8"/>
        <v>5262.2529999999997</v>
      </c>
      <c r="G47" s="83">
        <f t="shared" si="8"/>
        <v>5350.9780000000001</v>
      </c>
      <c r="H47" s="83">
        <f t="shared" si="8"/>
        <v>5691.9769999999999</v>
      </c>
      <c r="I47" s="83">
        <f t="shared" si="8"/>
        <v>6244.6769999999997</v>
      </c>
      <c r="J47" s="83">
        <f t="shared" si="8"/>
        <v>6315.7710000000006</v>
      </c>
      <c r="K47" s="83">
        <f t="shared" si="8"/>
        <v>6679.7519999999986</v>
      </c>
      <c r="L47" s="83">
        <f t="shared" si="8"/>
        <v>6815.7439999999997</v>
      </c>
      <c r="M47" s="83">
        <f t="shared" si="8"/>
        <v>6952.6270000000013</v>
      </c>
      <c r="N47" s="83">
        <f t="shared" si="8"/>
        <v>6941.6539999999995</v>
      </c>
      <c r="O47" s="83">
        <f t="shared" si="8"/>
        <v>6656.362000000001</v>
      </c>
      <c r="P47" s="83">
        <f t="shared" si="8"/>
        <v>6374.1539999999995</v>
      </c>
      <c r="Q47" s="83">
        <f t="shared" si="8"/>
        <v>6167.3960000000006</v>
      </c>
      <c r="R47" s="83">
        <f t="shared" si="8"/>
        <v>6113.6379999999999</v>
      </c>
      <c r="S47" s="83">
        <f t="shared" si="8"/>
        <v>6232.9880000000003</v>
      </c>
      <c r="T47" s="83">
        <f t="shared" si="8"/>
        <v>6876.7379999999994</v>
      </c>
      <c r="U47" s="83">
        <f t="shared" si="8"/>
        <v>7401.5889999999999</v>
      </c>
      <c r="V47" s="83">
        <f t="shared" si="8"/>
        <v>6707.5990000000002</v>
      </c>
      <c r="W47" s="83">
        <f t="shared" si="8"/>
        <v>6033.8250000000007</v>
      </c>
      <c r="X47" s="83">
        <f t="shared" si="8"/>
        <v>6081.634</v>
      </c>
      <c r="Y47" s="83">
        <f t="shared" si="8"/>
        <v>5618.8029999999999</v>
      </c>
      <c r="Z47" s="84">
        <f t="shared" si="8"/>
        <v>0</v>
      </c>
      <c r="AA47" s="100">
        <f>SUM(B47:Z47)</f>
        <v>147872.636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175.7</v>
      </c>
      <c r="C4" s="18">
        <v>-7.3000000000000114</v>
      </c>
      <c r="D4" s="18">
        <v>-66.5</v>
      </c>
      <c r="E4" s="18">
        <v>-68</v>
      </c>
      <c r="F4" s="18">
        <v>-39.899999999999977</v>
      </c>
      <c r="G4" s="18">
        <v>-68</v>
      </c>
      <c r="H4" s="18">
        <v>87.699999999999989</v>
      </c>
      <c r="I4" s="18">
        <v>325.7</v>
      </c>
      <c r="J4" s="18">
        <v>-96.5</v>
      </c>
      <c r="K4" s="18">
        <v>107.2</v>
      </c>
      <c r="L4" s="18">
        <v>-311.5</v>
      </c>
      <c r="M4" s="18">
        <v>-318.7</v>
      </c>
      <c r="N4" s="18">
        <v>-394.5</v>
      </c>
      <c r="O4" s="18">
        <v>-402.4</v>
      </c>
      <c r="P4" s="18">
        <v>-413.5</v>
      </c>
      <c r="Q4" s="18">
        <v>-311.7</v>
      </c>
      <c r="R4" s="18">
        <v>-488.5</v>
      </c>
      <c r="S4" s="18">
        <v>-375.2</v>
      </c>
      <c r="T4" s="18">
        <v>-553.6</v>
      </c>
      <c r="U4" s="18">
        <v>441.1</v>
      </c>
      <c r="V4" s="18">
        <v>-45.099999999999994</v>
      </c>
      <c r="W4" s="18">
        <v>-384.2</v>
      </c>
      <c r="X4" s="18">
        <v>46.199999999999989</v>
      </c>
      <c r="Y4" s="18">
        <v>-77.700000000000045</v>
      </c>
      <c r="Z4" s="19"/>
      <c r="AA4" s="107">
        <f>SUM(B4:Z4)</f>
        <v>-3239.2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150.29</v>
      </c>
      <c r="C7" s="113">
        <v>146.08000000000001</v>
      </c>
      <c r="D7" s="113">
        <v>145.27000000000001</v>
      </c>
      <c r="E7" s="113">
        <v>138.80000000000001</v>
      </c>
      <c r="F7" s="113">
        <v>151.72999999999999</v>
      </c>
      <c r="G7" s="113">
        <v>153.62</v>
      </c>
      <c r="H7" s="113">
        <v>185.51</v>
      </c>
      <c r="I7" s="113">
        <v>233.08</v>
      </c>
      <c r="J7" s="113">
        <v>237.81</v>
      </c>
      <c r="K7" s="113">
        <v>230.43</v>
      </c>
      <c r="L7" s="113">
        <v>205</v>
      </c>
      <c r="M7" s="113">
        <v>200</v>
      </c>
      <c r="N7" s="113">
        <v>210.23</v>
      </c>
      <c r="O7" s="113">
        <v>179.97</v>
      </c>
      <c r="P7" s="113">
        <v>171.99</v>
      </c>
      <c r="Q7" s="113">
        <v>187.71</v>
      </c>
      <c r="R7" s="113">
        <v>211.51</v>
      </c>
      <c r="S7" s="113">
        <v>235</v>
      </c>
      <c r="T7" s="113">
        <v>262.54000000000002</v>
      </c>
      <c r="U7" s="113">
        <v>286.3</v>
      </c>
      <c r="V7" s="113">
        <v>266.11</v>
      </c>
      <c r="W7" s="113">
        <v>243.02</v>
      </c>
      <c r="X7" s="113">
        <v>231.67</v>
      </c>
      <c r="Y7" s="113">
        <v>206.5</v>
      </c>
      <c r="Z7" s="114"/>
      <c r="AA7" s="115">
        <v>202.92375000000001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324.3</v>
      </c>
      <c r="C13" s="125">
        <v>507.3</v>
      </c>
      <c r="D13" s="125">
        <v>566.5</v>
      </c>
      <c r="E13" s="125">
        <v>568</v>
      </c>
      <c r="F13" s="125">
        <v>539.9</v>
      </c>
      <c r="G13" s="125">
        <v>568</v>
      </c>
      <c r="H13" s="125">
        <v>412.3</v>
      </c>
      <c r="I13" s="125">
        <v>174.3</v>
      </c>
      <c r="J13" s="125"/>
      <c r="K13" s="125">
        <v>12.2</v>
      </c>
      <c r="L13" s="125"/>
      <c r="M13" s="125"/>
      <c r="N13" s="125"/>
      <c r="O13" s="125"/>
      <c r="P13" s="125"/>
      <c r="Q13" s="125">
        <v>41.3</v>
      </c>
      <c r="R13" s="125"/>
      <c r="S13" s="125">
        <v>91</v>
      </c>
      <c r="T13" s="125">
        <v>53.6</v>
      </c>
      <c r="U13" s="125">
        <v>58.9</v>
      </c>
      <c r="V13" s="125">
        <v>239.7</v>
      </c>
      <c r="W13" s="125">
        <v>278</v>
      </c>
      <c r="X13" s="125">
        <v>438.8</v>
      </c>
      <c r="Y13" s="126">
        <v>558.1</v>
      </c>
      <c r="Z13" s="127"/>
      <c r="AA13" s="128">
        <f t="shared" si="0"/>
        <v>5432.2000000000007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>
        <v>156.6</v>
      </c>
      <c r="K15" s="129"/>
      <c r="L15" s="129">
        <v>412.4</v>
      </c>
      <c r="M15" s="129">
        <v>438.5</v>
      </c>
      <c r="N15" s="129">
        <v>500</v>
      </c>
      <c r="O15" s="129">
        <v>500</v>
      </c>
      <c r="P15" s="129">
        <v>486.8</v>
      </c>
      <c r="Q15" s="129">
        <v>270.39999999999998</v>
      </c>
      <c r="R15" s="129">
        <v>500</v>
      </c>
      <c r="S15" s="129">
        <v>284.2</v>
      </c>
      <c r="T15" s="129">
        <v>500</v>
      </c>
      <c r="U15" s="129"/>
      <c r="V15" s="125"/>
      <c r="W15" s="129">
        <v>106.2</v>
      </c>
      <c r="X15" s="129"/>
      <c r="Y15" s="129"/>
      <c r="Z15" s="127"/>
      <c r="AA15" s="128">
        <f t="shared" si="0"/>
        <v>4155.1000000000004</v>
      </c>
    </row>
    <row r="16" spans="1:27" ht="30" customHeight="1" thickBot="1" x14ac:dyDescent="0.25">
      <c r="A16" s="81" t="s">
        <v>45</v>
      </c>
      <c r="B16" s="130">
        <f>IF(LEN(B$2)&gt;0,SUM(B11:B15),"")</f>
        <v>324.3</v>
      </c>
      <c r="C16" s="131">
        <f t="shared" ref="C16:Z16" si="1">IF(LEN(C$2)&gt;0,SUM(C11:C15),"")</f>
        <v>507.3</v>
      </c>
      <c r="D16" s="131">
        <f t="shared" si="1"/>
        <v>566.5</v>
      </c>
      <c r="E16" s="131">
        <f t="shared" si="1"/>
        <v>568</v>
      </c>
      <c r="F16" s="131">
        <f t="shared" si="1"/>
        <v>539.9</v>
      </c>
      <c r="G16" s="131">
        <f t="shared" si="1"/>
        <v>568</v>
      </c>
      <c r="H16" s="131">
        <f t="shared" si="1"/>
        <v>412.3</v>
      </c>
      <c r="I16" s="131">
        <f t="shared" si="1"/>
        <v>174.3</v>
      </c>
      <c r="J16" s="131">
        <f t="shared" si="1"/>
        <v>156.6</v>
      </c>
      <c r="K16" s="131">
        <f t="shared" si="1"/>
        <v>12.2</v>
      </c>
      <c r="L16" s="131">
        <f t="shared" si="1"/>
        <v>412.4</v>
      </c>
      <c r="M16" s="131">
        <f t="shared" si="1"/>
        <v>438.5</v>
      </c>
      <c r="N16" s="131">
        <f t="shared" si="1"/>
        <v>500</v>
      </c>
      <c r="O16" s="131">
        <f t="shared" si="1"/>
        <v>500</v>
      </c>
      <c r="P16" s="131">
        <f t="shared" si="1"/>
        <v>486.8</v>
      </c>
      <c r="Q16" s="131">
        <f t="shared" si="1"/>
        <v>311.7</v>
      </c>
      <c r="R16" s="131">
        <f t="shared" si="1"/>
        <v>500</v>
      </c>
      <c r="S16" s="131">
        <f t="shared" si="1"/>
        <v>375.2</v>
      </c>
      <c r="T16" s="131">
        <f t="shared" si="1"/>
        <v>553.6</v>
      </c>
      <c r="U16" s="131">
        <f t="shared" si="1"/>
        <v>58.9</v>
      </c>
      <c r="V16" s="131">
        <f t="shared" si="1"/>
        <v>239.7</v>
      </c>
      <c r="W16" s="131">
        <f t="shared" si="1"/>
        <v>384.2</v>
      </c>
      <c r="X16" s="131">
        <f t="shared" si="1"/>
        <v>438.8</v>
      </c>
      <c r="Y16" s="131">
        <f t="shared" si="1"/>
        <v>558.1</v>
      </c>
      <c r="Z16" s="132" t="str">
        <f t="shared" si="1"/>
        <v/>
      </c>
      <c r="AA16" s="85">
        <f t="shared" si="0"/>
        <v>9587.3000000000011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>
        <v>60.1</v>
      </c>
      <c r="K21" s="125"/>
      <c r="L21" s="125">
        <v>100.9</v>
      </c>
      <c r="M21" s="125">
        <v>119.8</v>
      </c>
      <c r="N21" s="125">
        <v>105.5</v>
      </c>
      <c r="O21" s="125">
        <v>97.6</v>
      </c>
      <c r="P21" s="125">
        <v>73.3</v>
      </c>
      <c r="Q21" s="125"/>
      <c r="R21" s="125">
        <v>11.5</v>
      </c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568.69999999999993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500</v>
      </c>
      <c r="I23" s="129">
        <v>500</v>
      </c>
      <c r="J23" s="129"/>
      <c r="K23" s="129">
        <v>119.4</v>
      </c>
      <c r="L23" s="129"/>
      <c r="M23" s="129"/>
      <c r="N23" s="129"/>
      <c r="O23" s="129"/>
      <c r="P23" s="129"/>
      <c r="Q23" s="129"/>
      <c r="R23" s="129"/>
      <c r="S23" s="129"/>
      <c r="T23" s="129"/>
      <c r="U23" s="129">
        <v>500</v>
      </c>
      <c r="V23" s="125">
        <v>194.6</v>
      </c>
      <c r="W23" s="129"/>
      <c r="X23" s="129">
        <v>485</v>
      </c>
      <c r="Y23" s="129">
        <v>480.4</v>
      </c>
      <c r="Z23" s="127"/>
      <c r="AA23" s="128">
        <f t="shared" si="2"/>
        <v>5779.4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500</v>
      </c>
      <c r="I24" s="131">
        <f t="shared" si="3"/>
        <v>500</v>
      </c>
      <c r="J24" s="131">
        <f t="shared" si="3"/>
        <v>60.1</v>
      </c>
      <c r="K24" s="131">
        <f t="shared" si="3"/>
        <v>119.4</v>
      </c>
      <c r="L24" s="131">
        <f t="shared" si="3"/>
        <v>100.9</v>
      </c>
      <c r="M24" s="131">
        <f t="shared" si="3"/>
        <v>119.8</v>
      </c>
      <c r="N24" s="131">
        <f t="shared" si="3"/>
        <v>105.5</v>
      </c>
      <c r="O24" s="131">
        <f t="shared" si="3"/>
        <v>97.6</v>
      </c>
      <c r="P24" s="131">
        <f t="shared" si="3"/>
        <v>73.3</v>
      </c>
      <c r="Q24" s="131">
        <f t="shared" si="3"/>
        <v>0</v>
      </c>
      <c r="R24" s="131">
        <f t="shared" si="3"/>
        <v>11.5</v>
      </c>
      <c r="S24" s="131">
        <f t="shared" si="3"/>
        <v>0</v>
      </c>
      <c r="T24" s="131">
        <f t="shared" si="3"/>
        <v>0</v>
      </c>
      <c r="U24" s="131">
        <f t="shared" si="3"/>
        <v>500</v>
      </c>
      <c r="V24" s="131">
        <f t="shared" si="3"/>
        <v>194.6</v>
      </c>
      <c r="W24" s="131">
        <f t="shared" si="3"/>
        <v>0</v>
      </c>
      <c r="X24" s="131">
        <f t="shared" si="3"/>
        <v>485</v>
      </c>
      <c r="Y24" s="131">
        <f t="shared" si="3"/>
        <v>480.4</v>
      </c>
      <c r="Z24" s="132" t="str">
        <f t="shared" si="3"/>
        <v/>
      </c>
      <c r="AA24" s="85">
        <f t="shared" si="2"/>
        <v>6348.1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2021-10-15T11:14:15Z</dcterms:created>
  <dcterms:modified xsi:type="dcterms:W3CDTF">2021-10-15T11:14:15Z</dcterms:modified>
</cp:coreProperties>
</file>