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[1]SPOT_Orders_OverView_01!$A$46:$A$82</definedName>
    <definedName name="MKT_OVW_PARTICIPANTS_S">[1]SPOT_Orders_OverView_01!$A$5:$A$42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<sst xmlns="http://schemas.openxmlformats.org/spreadsheetml/2006/main" count="109" uniqueCount="48">
  <si>
    <t>Publication on: 14/10/2021 14:30:33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</si>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</sst>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625</c:v>
                </c:pt>
                <c:pt idx="1">
                  <c:v>430</c:v>
                </c:pt>
                <c:pt idx="2">
                  <c:v>430</c:v>
                </c:pt>
                <c:pt idx="3">
                  <c:v>430</c:v>
                </c:pt>
                <c:pt idx="4">
                  <c:v>430</c:v>
                </c:pt>
                <c:pt idx="5">
                  <c:v>430</c:v>
                </c:pt>
                <c:pt idx="6">
                  <c:v>430</c:v>
                </c:pt>
                <c:pt idx="7">
                  <c:v>440</c:v>
                </c:pt>
                <c:pt idx="8">
                  <c:v>440</c:v>
                </c:pt>
                <c:pt idx="9">
                  <c:v>440</c:v>
                </c:pt>
                <c:pt idx="10">
                  <c:v>440</c:v>
                </c:pt>
                <c:pt idx="11">
                  <c:v>440</c:v>
                </c:pt>
                <c:pt idx="12">
                  <c:v>440</c:v>
                </c:pt>
                <c:pt idx="13">
                  <c:v>440</c:v>
                </c:pt>
                <c:pt idx="14">
                  <c:v>440</c:v>
                </c:pt>
                <c:pt idx="15">
                  <c:v>440</c:v>
                </c:pt>
                <c:pt idx="16">
                  <c:v>440</c:v>
                </c:pt>
                <c:pt idx="17">
                  <c:v>440</c:v>
                </c:pt>
                <c:pt idx="18">
                  <c:v>440</c:v>
                </c:pt>
                <c:pt idx="19">
                  <c:v>440</c:v>
                </c:pt>
                <c:pt idx="20">
                  <c:v>440</c:v>
                </c:pt>
                <c:pt idx="21">
                  <c:v>440</c:v>
                </c:pt>
                <c:pt idx="22">
                  <c:v>440</c:v>
                </c:pt>
                <c:pt idx="23">
                  <c:v>430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2059.5889999999999</c:v>
                </c:pt>
                <c:pt idx="1">
                  <c:v>1938.028</c:v>
                </c:pt>
                <c:pt idx="2">
                  <c:v>1832.9650000000001</c:v>
                </c:pt>
                <c:pt idx="3">
                  <c:v>1748.9</c:v>
                </c:pt>
                <c:pt idx="4">
                  <c:v>1748.9</c:v>
                </c:pt>
                <c:pt idx="5">
                  <c:v>2416.1999999999998</c:v>
                </c:pt>
                <c:pt idx="6">
                  <c:v>3211.8670000000002</c:v>
                </c:pt>
                <c:pt idx="7">
                  <c:v>3381.9770000000003</c:v>
                </c:pt>
                <c:pt idx="8">
                  <c:v>3424.7750000000001</c:v>
                </c:pt>
                <c:pt idx="9">
                  <c:v>3415.422</c:v>
                </c:pt>
                <c:pt idx="10">
                  <c:v>3388.3620000000001</c:v>
                </c:pt>
                <c:pt idx="11">
                  <c:v>3382.3850000000002</c:v>
                </c:pt>
                <c:pt idx="12">
                  <c:v>3373.9540000000002</c:v>
                </c:pt>
                <c:pt idx="13">
                  <c:v>3327.1410000000001</c:v>
                </c:pt>
                <c:pt idx="14">
                  <c:v>3302.442</c:v>
                </c:pt>
                <c:pt idx="15">
                  <c:v>3296.8270000000002</c:v>
                </c:pt>
                <c:pt idx="16">
                  <c:v>3309.6149999999998</c:v>
                </c:pt>
                <c:pt idx="17">
                  <c:v>3473.96</c:v>
                </c:pt>
                <c:pt idx="18">
                  <c:v>3557.9170000000004</c:v>
                </c:pt>
                <c:pt idx="19">
                  <c:v>3570.2190000000001</c:v>
                </c:pt>
                <c:pt idx="20">
                  <c:v>3573.9620000000004</c:v>
                </c:pt>
                <c:pt idx="21">
                  <c:v>3340.6680000000001</c:v>
                </c:pt>
                <c:pt idx="22">
                  <c:v>3193.0600000000004</c:v>
                </c:pt>
                <c:pt idx="23">
                  <c:v>2907.3019999999997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920.3</c:v>
                </c:pt>
                <c:pt idx="1">
                  <c:v>1141</c:v>
                </c:pt>
                <c:pt idx="2">
                  <c:v>1166</c:v>
                </c:pt>
                <c:pt idx="3">
                  <c:v>1204.595</c:v>
                </c:pt>
                <c:pt idx="4">
                  <c:v>1216.7950000000001</c:v>
                </c:pt>
                <c:pt idx="5">
                  <c:v>870.7</c:v>
                </c:pt>
                <c:pt idx="6">
                  <c:v>421</c:v>
                </c:pt>
                <c:pt idx="7">
                  <c:v>691.4</c:v>
                </c:pt>
                <c:pt idx="8">
                  <c:v>908</c:v>
                </c:pt>
                <c:pt idx="9">
                  <c:v>909</c:v>
                </c:pt>
                <c:pt idx="10">
                  <c:v>912</c:v>
                </c:pt>
                <c:pt idx="11">
                  <c:v>890</c:v>
                </c:pt>
                <c:pt idx="12">
                  <c:v>890</c:v>
                </c:pt>
                <c:pt idx="13">
                  <c:v>972</c:v>
                </c:pt>
                <c:pt idx="14">
                  <c:v>943</c:v>
                </c:pt>
                <c:pt idx="15">
                  <c:v>882</c:v>
                </c:pt>
                <c:pt idx="16">
                  <c:v>822</c:v>
                </c:pt>
                <c:pt idx="17">
                  <c:v>786</c:v>
                </c:pt>
                <c:pt idx="18">
                  <c:v>734</c:v>
                </c:pt>
                <c:pt idx="19">
                  <c:v>225</c:v>
                </c:pt>
                <c:pt idx="20">
                  <c:v>525.5</c:v>
                </c:pt>
                <c:pt idx="21">
                  <c:v>348.1</c:v>
                </c:pt>
                <c:pt idx="22">
                  <c:v>416.7</c:v>
                </c:pt>
                <c:pt idx="23">
                  <c:v>585.20000000000005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1733.4860000000001</c:v>
                </c:pt>
                <c:pt idx="1">
                  <c:v>1791.1619999999998</c:v>
                </c:pt>
                <c:pt idx="2">
                  <c:v>1812.2139999999999</c:v>
                </c:pt>
                <c:pt idx="3">
                  <c:v>1834.24</c:v>
                </c:pt>
                <c:pt idx="4">
                  <c:v>1852.5560000000003</c:v>
                </c:pt>
                <c:pt idx="5">
                  <c:v>1817.6500000000003</c:v>
                </c:pt>
                <c:pt idx="6">
                  <c:v>1746.2659999999998</c:v>
                </c:pt>
                <c:pt idx="7">
                  <c:v>1736.69</c:v>
                </c:pt>
                <c:pt idx="8">
                  <c:v>1794.2719999999999</c:v>
                </c:pt>
                <c:pt idx="9">
                  <c:v>1897.6110000000001</c:v>
                </c:pt>
                <c:pt idx="10">
                  <c:v>1998.5330000000004</c:v>
                </c:pt>
                <c:pt idx="11">
                  <c:v>2038.2650000000001</c:v>
                </c:pt>
                <c:pt idx="12">
                  <c:v>2036.0529999999997</c:v>
                </c:pt>
                <c:pt idx="13">
                  <c:v>2030.6270000000002</c:v>
                </c:pt>
                <c:pt idx="14">
                  <c:v>1974.473</c:v>
                </c:pt>
                <c:pt idx="15">
                  <c:v>1811.0920000000001</c:v>
                </c:pt>
                <c:pt idx="16">
                  <c:v>1624.7789999999991</c:v>
                </c:pt>
                <c:pt idx="17">
                  <c:v>1589.0620000000001</c:v>
                </c:pt>
                <c:pt idx="18">
                  <c:v>1629.7879999999998</c:v>
                </c:pt>
                <c:pt idx="19">
                  <c:v>1713.1410000000001</c:v>
                </c:pt>
                <c:pt idx="20">
                  <c:v>1706.818</c:v>
                </c:pt>
                <c:pt idx="21">
                  <c:v>1629.5510000000002</c:v>
                </c:pt>
                <c:pt idx="22">
                  <c:v>1546.299</c:v>
                </c:pt>
                <c:pt idx="23">
                  <c:v>1496.1310000000001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5">
                  <c:v>26</c:v>
                </c:pt>
                <c:pt idx="6">
                  <c:v>26</c:v>
                </c:pt>
                <c:pt idx="7">
                  <c:v>296</c:v>
                </c:pt>
                <c:pt idx="8">
                  <c:v>526.11599999999999</c:v>
                </c:pt>
                <c:pt idx="9">
                  <c:v>660.46</c:v>
                </c:pt>
                <c:pt idx="10">
                  <c:v>639.60400000000004</c:v>
                </c:pt>
                <c:pt idx="11">
                  <c:v>568.01299999999992</c:v>
                </c:pt>
                <c:pt idx="12">
                  <c:v>693.11699999999996</c:v>
                </c:pt>
                <c:pt idx="13">
                  <c:v>329.87</c:v>
                </c:pt>
                <c:pt idx="14">
                  <c:v>213.49100000000001</c:v>
                </c:pt>
                <c:pt idx="15">
                  <c:v>232.87099999999998</c:v>
                </c:pt>
                <c:pt idx="16">
                  <c:v>353</c:v>
                </c:pt>
                <c:pt idx="17">
                  <c:v>335.68099999999998</c:v>
                </c:pt>
                <c:pt idx="18">
                  <c:v>840.80200000000002</c:v>
                </c:pt>
                <c:pt idx="19">
                  <c:v>1361.4059999999999</c:v>
                </c:pt>
                <c:pt idx="20">
                  <c:v>605</c:v>
                </c:pt>
                <c:pt idx="21">
                  <c:v>951.81799999999998</c:v>
                </c:pt>
                <c:pt idx="22">
                  <c:v>402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88470632"/>
        <c:axId val="8847102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5368.3549999999996</c:v>
                </c:pt>
                <c:pt idx="1">
                  <c:v>5330.1900000000014</c:v>
                </c:pt>
                <c:pt idx="2">
                  <c:v>5241.179000000001</c:v>
                </c:pt>
                <c:pt idx="3">
                  <c:v>5217.7350000000006</c:v>
                </c:pt>
                <c:pt idx="4">
                  <c:v>5248.2510000000011</c:v>
                </c:pt>
                <c:pt idx="5">
                  <c:v>5560.5990000000011</c:v>
                </c:pt>
                <c:pt idx="6">
                  <c:v>5835.1010000000015</c:v>
                </c:pt>
                <c:pt idx="7">
                  <c:v>6546.1179999999995</c:v>
                </c:pt>
                <c:pt idx="8">
                  <c:v>7093.1679999999997</c:v>
                </c:pt>
                <c:pt idx="9">
                  <c:v>7322.523000000001</c:v>
                </c:pt>
                <c:pt idx="10">
                  <c:v>7378.4829999999993</c:v>
                </c:pt>
                <c:pt idx="11">
                  <c:v>7318.6529999999993</c:v>
                </c:pt>
                <c:pt idx="12">
                  <c:v>7433.1350000000011</c:v>
                </c:pt>
                <c:pt idx="13">
                  <c:v>7099.6260000000011</c:v>
                </c:pt>
                <c:pt idx="14">
                  <c:v>6873.3940000000002</c:v>
                </c:pt>
                <c:pt idx="15">
                  <c:v>6662.7780000000002</c:v>
                </c:pt>
                <c:pt idx="16">
                  <c:v>6549.3819999999978</c:v>
                </c:pt>
                <c:pt idx="17">
                  <c:v>6624.6929999999975</c:v>
                </c:pt>
                <c:pt idx="18">
                  <c:v>7202.4629999999979</c:v>
                </c:pt>
                <c:pt idx="19">
                  <c:v>7309.7230000000009</c:v>
                </c:pt>
                <c:pt idx="20">
                  <c:v>6851.228000000001</c:v>
                </c:pt>
                <c:pt idx="21">
                  <c:v>6710.1259999999984</c:v>
                </c:pt>
                <c:pt idx="22">
                  <c:v>5998.0660000000007</c:v>
                </c:pt>
                <c:pt idx="23">
                  <c:v>5448.6250000000018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470632"/>
        <c:axId val="8847102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151</c:v>
                </c:pt>
                <c:pt idx="1">
                  <c:v>153.02000000000001</c:v>
                </c:pt>
                <c:pt idx="2">
                  <c:v>149</c:v>
                </c:pt>
                <c:pt idx="3">
                  <c:v>147.55000000000001</c:v>
                </c:pt>
                <c:pt idx="4">
                  <c:v>144.84</c:v>
                </c:pt>
                <c:pt idx="5">
                  <c:v>171.26</c:v>
                </c:pt>
                <c:pt idx="6">
                  <c:v>212.24</c:v>
                </c:pt>
                <c:pt idx="7">
                  <c:v>250.23</c:v>
                </c:pt>
                <c:pt idx="8">
                  <c:v>269.5</c:v>
                </c:pt>
                <c:pt idx="9">
                  <c:v>252.09</c:v>
                </c:pt>
                <c:pt idx="10">
                  <c:v>236.54</c:v>
                </c:pt>
                <c:pt idx="11">
                  <c:v>231.9</c:v>
                </c:pt>
                <c:pt idx="12">
                  <c:v>226.73</c:v>
                </c:pt>
                <c:pt idx="13">
                  <c:v>220.73</c:v>
                </c:pt>
                <c:pt idx="14">
                  <c:v>218.73</c:v>
                </c:pt>
                <c:pt idx="15">
                  <c:v>218.73</c:v>
                </c:pt>
                <c:pt idx="16">
                  <c:v>219.84</c:v>
                </c:pt>
                <c:pt idx="17">
                  <c:v>232.57</c:v>
                </c:pt>
                <c:pt idx="18">
                  <c:v>263.06</c:v>
                </c:pt>
                <c:pt idx="19">
                  <c:v>293.36</c:v>
                </c:pt>
                <c:pt idx="20">
                  <c:v>244.53</c:v>
                </c:pt>
                <c:pt idx="21">
                  <c:v>228.73</c:v>
                </c:pt>
                <c:pt idx="22">
                  <c:v>224.52</c:v>
                </c:pt>
                <c:pt idx="23">
                  <c:v>211.66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471808"/>
        <c:axId val="88471416"/>
      </c:lineChart>
      <c:catAx>
        <c:axId val="884706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88471024"/>
        <c:crosses val="autoZero"/>
        <c:auto val="1"/>
        <c:lblAlgn val="ctr"/>
        <c:lblOffset val="100"/>
        <c:noMultiLvlLbl val="0"/>
      </c:catAx>
      <c:valAx>
        <c:axId val="88471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88470632"/>
        <c:crosses val="autoZero"/>
        <c:crossBetween val="between"/>
      </c:valAx>
      <c:valAx>
        <c:axId val="884714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88471808"/>
        <c:crosses val="max"/>
        <c:crossBetween val="between"/>
      </c:valAx>
      <c:catAx>
        <c:axId val="884718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884714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44484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44484</v>
          </cell>
        </row>
        <row r="5">
          <cell r="C5" t="str">
            <v>DAM</v>
          </cell>
        </row>
        <row r="26">
          <cell r="C26">
            <v>10675</v>
          </cell>
        </row>
        <row r="27">
          <cell r="C27">
            <v>72176.437000000034</v>
          </cell>
        </row>
        <row r="28">
          <cell r="C28">
            <v>9151.2489999999998</v>
          </cell>
        </row>
        <row r="29">
          <cell r="C29">
            <v>19380.29</v>
          </cell>
        </row>
        <row r="30">
          <cell r="C30">
            <v>42840.758999999998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21237.991999999998</v>
          </cell>
        </row>
        <row r="39">
          <cell r="C39">
            <v>33053.107000000004</v>
          </cell>
        </row>
        <row r="40">
          <cell r="C40">
            <v>75394.89499999999</v>
          </cell>
        </row>
        <row r="41">
          <cell r="C41">
            <v>330</v>
          </cell>
        </row>
        <row r="42">
          <cell r="C42">
            <v>20045.599999999999</v>
          </cell>
        </row>
        <row r="43">
          <cell r="C43">
            <v>4162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151</v>
          </cell>
          <cell r="C7">
            <v>153.02000000000001</v>
          </cell>
          <cell r="D7">
            <v>149</v>
          </cell>
          <cell r="E7">
            <v>147.55000000000001</v>
          </cell>
          <cell r="F7">
            <v>144.84</v>
          </cell>
          <cell r="G7">
            <v>171.26</v>
          </cell>
          <cell r="H7">
            <v>212.24</v>
          </cell>
          <cell r="I7">
            <v>250.23</v>
          </cell>
          <cell r="J7">
            <v>269.5</v>
          </cell>
          <cell r="K7">
            <v>252.09</v>
          </cell>
          <cell r="L7">
            <v>236.54</v>
          </cell>
          <cell r="M7">
            <v>231.9</v>
          </cell>
          <cell r="N7">
            <v>226.73</v>
          </cell>
          <cell r="O7">
            <v>220.73</v>
          </cell>
          <cell r="P7">
            <v>218.73</v>
          </cell>
          <cell r="Q7">
            <v>218.73</v>
          </cell>
          <cell r="R7">
            <v>219.84</v>
          </cell>
          <cell r="S7">
            <v>232.57</v>
          </cell>
          <cell r="T7">
            <v>263.06</v>
          </cell>
          <cell r="U7">
            <v>293.36</v>
          </cell>
          <cell r="V7">
            <v>244.53</v>
          </cell>
          <cell r="W7">
            <v>228.73</v>
          </cell>
          <cell r="X7">
            <v>224.52</v>
          </cell>
          <cell r="Y7">
            <v>211.66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151</v>
          </cell>
          <cell r="C7">
            <v>153.02000000000001</v>
          </cell>
          <cell r="D7">
            <v>149</v>
          </cell>
          <cell r="E7">
            <v>147.55000000000001</v>
          </cell>
          <cell r="F7">
            <v>144.84</v>
          </cell>
          <cell r="G7">
            <v>171.26</v>
          </cell>
          <cell r="H7">
            <v>212.24</v>
          </cell>
          <cell r="I7">
            <v>250.23</v>
          </cell>
          <cell r="J7">
            <v>269.5</v>
          </cell>
          <cell r="K7">
            <v>252.09</v>
          </cell>
          <cell r="L7">
            <v>236.54</v>
          </cell>
          <cell r="M7">
            <v>231.9</v>
          </cell>
          <cell r="N7">
            <v>226.73</v>
          </cell>
          <cell r="O7">
            <v>220.73</v>
          </cell>
          <cell r="P7">
            <v>218.73</v>
          </cell>
          <cell r="Q7">
            <v>218.73</v>
          </cell>
          <cell r="R7">
            <v>219.84</v>
          </cell>
          <cell r="S7">
            <v>232.57</v>
          </cell>
          <cell r="T7">
            <v>263.06</v>
          </cell>
          <cell r="U7">
            <v>293.36</v>
          </cell>
          <cell r="V7">
            <v>244.53</v>
          </cell>
          <cell r="W7">
            <v>228.73</v>
          </cell>
          <cell r="X7">
            <v>224.52</v>
          </cell>
          <cell r="Y7">
            <v>211.66</v>
          </cell>
        </row>
        <row r="12">
          <cell r="B12">
            <v>210</v>
          </cell>
          <cell r="C12">
            <v>210</v>
          </cell>
          <cell r="D12">
            <v>210</v>
          </cell>
          <cell r="E12">
            <v>210</v>
          </cell>
          <cell r="F12">
            <v>210</v>
          </cell>
          <cell r="G12">
            <v>210</v>
          </cell>
          <cell r="H12">
            <v>210</v>
          </cell>
          <cell r="I12">
            <v>220</v>
          </cell>
          <cell r="J12">
            <v>220</v>
          </cell>
          <cell r="K12">
            <v>220</v>
          </cell>
          <cell r="L12">
            <v>220</v>
          </cell>
          <cell r="M12">
            <v>220</v>
          </cell>
          <cell r="N12">
            <v>220</v>
          </cell>
          <cell r="O12">
            <v>220</v>
          </cell>
          <cell r="P12">
            <v>220</v>
          </cell>
          <cell r="Q12">
            <v>220</v>
          </cell>
          <cell r="R12">
            <v>220</v>
          </cell>
          <cell r="S12">
            <v>220</v>
          </cell>
          <cell r="T12">
            <v>220</v>
          </cell>
          <cell r="U12">
            <v>220</v>
          </cell>
          <cell r="V12">
            <v>220</v>
          </cell>
          <cell r="W12">
            <v>220</v>
          </cell>
          <cell r="X12">
            <v>220</v>
          </cell>
          <cell r="Y12">
            <v>210</v>
          </cell>
        </row>
        <row r="13">
          <cell r="B13">
            <v>220</v>
          </cell>
          <cell r="C13">
            <v>220</v>
          </cell>
          <cell r="D13">
            <v>220</v>
          </cell>
          <cell r="E13">
            <v>220</v>
          </cell>
          <cell r="F13">
            <v>220</v>
          </cell>
          <cell r="G13">
            <v>220</v>
          </cell>
          <cell r="H13">
            <v>220</v>
          </cell>
          <cell r="I13">
            <v>220</v>
          </cell>
          <cell r="J13">
            <v>220</v>
          </cell>
          <cell r="K13">
            <v>220</v>
          </cell>
          <cell r="L13">
            <v>220</v>
          </cell>
          <cell r="M13">
            <v>220</v>
          </cell>
          <cell r="N13">
            <v>220</v>
          </cell>
          <cell r="O13">
            <v>220</v>
          </cell>
          <cell r="P13">
            <v>220</v>
          </cell>
          <cell r="Q13">
            <v>220</v>
          </cell>
          <cell r="R13">
            <v>220</v>
          </cell>
          <cell r="S13">
            <v>220</v>
          </cell>
          <cell r="T13">
            <v>220</v>
          </cell>
          <cell r="U13">
            <v>220</v>
          </cell>
          <cell r="V13">
            <v>220</v>
          </cell>
          <cell r="W13">
            <v>220</v>
          </cell>
          <cell r="X13">
            <v>220</v>
          </cell>
          <cell r="Y13">
            <v>220</v>
          </cell>
        </row>
        <row r="20">
          <cell r="B20">
            <v>195</v>
          </cell>
        </row>
        <row r="23">
          <cell r="B23">
            <v>250</v>
          </cell>
          <cell r="C23">
            <v>297.37799999999999</v>
          </cell>
          <cell r="D23">
            <v>250</v>
          </cell>
          <cell r="E23">
            <v>250</v>
          </cell>
          <cell r="F23">
            <v>250</v>
          </cell>
          <cell r="G23">
            <v>400</v>
          </cell>
          <cell r="H23">
            <v>400</v>
          </cell>
          <cell r="I23">
            <v>400</v>
          </cell>
          <cell r="J23">
            <v>400</v>
          </cell>
          <cell r="K23">
            <v>400</v>
          </cell>
          <cell r="L23">
            <v>400</v>
          </cell>
          <cell r="M23">
            <v>400</v>
          </cell>
          <cell r="N23">
            <v>400</v>
          </cell>
          <cell r="O23">
            <v>400</v>
          </cell>
          <cell r="P23">
            <v>400</v>
          </cell>
          <cell r="Q23">
            <v>395</v>
          </cell>
          <cell r="R23">
            <v>395</v>
          </cell>
          <cell r="S23">
            <v>395</v>
          </cell>
          <cell r="T23">
            <v>395</v>
          </cell>
          <cell r="U23">
            <v>400</v>
          </cell>
          <cell r="V23">
            <v>400</v>
          </cell>
          <cell r="W23">
            <v>400</v>
          </cell>
          <cell r="X23">
            <v>400</v>
          </cell>
          <cell r="Y23">
            <v>400</v>
          </cell>
        </row>
        <row r="25">
          <cell r="B25">
            <v>250</v>
          </cell>
          <cell r="C25">
            <v>250</v>
          </cell>
          <cell r="D25">
            <v>250</v>
          </cell>
          <cell r="E25">
            <v>250</v>
          </cell>
          <cell r="F25">
            <v>250</v>
          </cell>
          <cell r="G25">
            <v>319.036</v>
          </cell>
          <cell r="H25">
            <v>370.029</v>
          </cell>
          <cell r="I25">
            <v>362.88099999999997</v>
          </cell>
          <cell r="J25">
            <v>372</v>
          </cell>
          <cell r="K25">
            <v>372</v>
          </cell>
          <cell r="L25">
            <v>371</v>
          </cell>
          <cell r="M25">
            <v>370</v>
          </cell>
          <cell r="N25">
            <v>369</v>
          </cell>
          <cell r="O25">
            <v>368</v>
          </cell>
          <cell r="P25">
            <v>368</v>
          </cell>
          <cell r="Q25">
            <v>370</v>
          </cell>
          <cell r="R25">
            <v>370</v>
          </cell>
          <cell r="S25">
            <v>371</v>
          </cell>
          <cell r="T25">
            <v>371</v>
          </cell>
          <cell r="U25">
            <v>372</v>
          </cell>
          <cell r="V25">
            <v>358.32499999999999</v>
          </cell>
          <cell r="W25">
            <v>372</v>
          </cell>
          <cell r="X25">
            <v>373</v>
          </cell>
          <cell r="Y25">
            <v>369.05599999999998</v>
          </cell>
        </row>
        <row r="26">
          <cell r="B26">
            <v>265</v>
          </cell>
          <cell r="C26">
            <v>265</v>
          </cell>
          <cell r="D26">
            <v>265</v>
          </cell>
          <cell r="E26">
            <v>265</v>
          </cell>
          <cell r="F26">
            <v>265</v>
          </cell>
          <cell r="G26">
            <v>265</v>
          </cell>
          <cell r="H26">
            <v>439.66500000000002</v>
          </cell>
          <cell r="I26">
            <v>431.13900000000001</v>
          </cell>
          <cell r="J26">
            <v>443</v>
          </cell>
          <cell r="K26">
            <v>441</v>
          </cell>
          <cell r="L26">
            <v>439</v>
          </cell>
          <cell r="M26">
            <v>439</v>
          </cell>
          <cell r="N26">
            <v>437</v>
          </cell>
          <cell r="O26">
            <v>437</v>
          </cell>
          <cell r="P26">
            <v>435</v>
          </cell>
          <cell r="Q26">
            <v>435</v>
          </cell>
          <cell r="R26">
            <v>435</v>
          </cell>
          <cell r="S26">
            <v>435</v>
          </cell>
          <cell r="T26">
            <v>437</v>
          </cell>
          <cell r="U26">
            <v>437</v>
          </cell>
          <cell r="V26">
            <v>419.12599999999998</v>
          </cell>
          <cell r="W26">
            <v>439</v>
          </cell>
          <cell r="X26">
            <v>441</v>
          </cell>
          <cell r="Y26">
            <v>435.89699999999999</v>
          </cell>
        </row>
        <row r="27">
          <cell r="B27">
            <v>450</v>
          </cell>
          <cell r="C27">
            <v>450</v>
          </cell>
          <cell r="D27">
            <v>450</v>
          </cell>
          <cell r="E27">
            <v>450</v>
          </cell>
          <cell r="F27">
            <v>450</v>
          </cell>
          <cell r="G27">
            <v>500</v>
          </cell>
          <cell r="H27">
            <v>500</v>
          </cell>
          <cell r="I27">
            <v>500</v>
          </cell>
          <cell r="J27">
            <v>500</v>
          </cell>
          <cell r="K27">
            <v>500</v>
          </cell>
          <cell r="L27">
            <v>500</v>
          </cell>
          <cell r="M27">
            <v>500</v>
          </cell>
          <cell r="N27">
            <v>500</v>
          </cell>
          <cell r="O27">
            <v>500</v>
          </cell>
          <cell r="P27">
            <v>500</v>
          </cell>
          <cell r="Q27">
            <v>500</v>
          </cell>
          <cell r="R27">
            <v>500</v>
          </cell>
          <cell r="S27">
            <v>500</v>
          </cell>
          <cell r="T27">
            <v>600</v>
          </cell>
          <cell r="U27">
            <v>600</v>
          </cell>
          <cell r="V27">
            <v>600</v>
          </cell>
          <cell r="W27">
            <v>500</v>
          </cell>
          <cell r="X27">
            <v>500</v>
          </cell>
          <cell r="Y27">
            <v>500</v>
          </cell>
        </row>
        <row r="28">
          <cell r="S28">
            <v>49</v>
          </cell>
          <cell r="T28">
            <v>49</v>
          </cell>
          <cell r="U28">
            <v>49</v>
          </cell>
          <cell r="V28">
            <v>49</v>
          </cell>
        </row>
        <row r="29">
          <cell r="S29">
            <v>49</v>
          </cell>
          <cell r="T29">
            <v>49</v>
          </cell>
          <cell r="U29">
            <v>49</v>
          </cell>
          <cell r="V29">
            <v>49</v>
          </cell>
        </row>
        <row r="31">
          <cell r="B31">
            <v>306.68900000000002</v>
          </cell>
          <cell r="C31">
            <v>347.75</v>
          </cell>
          <cell r="D31">
            <v>290.065</v>
          </cell>
          <cell r="E31">
            <v>206</v>
          </cell>
          <cell r="F31">
            <v>206</v>
          </cell>
          <cell r="G31">
            <v>414.26400000000001</v>
          </cell>
          <cell r="H31">
            <v>422</v>
          </cell>
          <cell r="I31">
            <v>420</v>
          </cell>
          <cell r="J31">
            <v>420</v>
          </cell>
          <cell r="K31">
            <v>420</v>
          </cell>
          <cell r="L31">
            <v>411</v>
          </cell>
          <cell r="M31">
            <v>413</v>
          </cell>
          <cell r="N31">
            <v>413</v>
          </cell>
          <cell r="O31">
            <v>413</v>
          </cell>
          <cell r="P31">
            <v>411</v>
          </cell>
          <cell r="Q31">
            <v>407</v>
          </cell>
          <cell r="R31">
            <v>407</v>
          </cell>
          <cell r="S31">
            <v>411</v>
          </cell>
          <cell r="T31">
            <v>416</v>
          </cell>
          <cell r="U31">
            <v>416</v>
          </cell>
          <cell r="V31">
            <v>422</v>
          </cell>
          <cell r="W31">
            <v>422</v>
          </cell>
          <cell r="X31">
            <v>422</v>
          </cell>
          <cell r="Y31">
            <v>422</v>
          </cell>
        </row>
        <row r="32">
          <cell r="B32">
            <v>250</v>
          </cell>
          <cell r="C32">
            <v>200</v>
          </cell>
          <cell r="D32">
            <v>200</v>
          </cell>
          <cell r="E32">
            <v>200</v>
          </cell>
          <cell r="F32">
            <v>200</v>
          </cell>
          <cell r="G32">
            <v>260</v>
          </cell>
          <cell r="H32">
            <v>335.86</v>
          </cell>
          <cell r="I32">
            <v>370.05700000000002</v>
          </cell>
          <cell r="J32">
            <v>374.875</v>
          </cell>
          <cell r="K32">
            <v>370.52199999999999</v>
          </cell>
          <cell r="L32">
            <v>358.46199999999999</v>
          </cell>
          <cell r="M32">
            <v>354.48500000000001</v>
          </cell>
          <cell r="N32">
            <v>350.05399999999997</v>
          </cell>
          <cell r="O32">
            <v>344.911</v>
          </cell>
          <cell r="P32">
            <v>343.197</v>
          </cell>
          <cell r="Q32">
            <v>343.197</v>
          </cell>
          <cell r="R32">
            <v>344.14499999999998</v>
          </cell>
          <cell r="S32">
            <v>355.06</v>
          </cell>
          <cell r="T32">
            <v>330.017</v>
          </cell>
          <cell r="U32">
            <v>335.31900000000002</v>
          </cell>
          <cell r="V32">
            <v>365.31400000000002</v>
          </cell>
          <cell r="W32">
            <v>351.76799999999997</v>
          </cell>
          <cell r="X32">
            <v>348.16</v>
          </cell>
          <cell r="Y32">
            <v>334.99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160</v>
          </cell>
          <cell r="G35">
            <v>70</v>
          </cell>
          <cell r="H35">
            <v>316.41300000000001</v>
          </cell>
          <cell r="I35">
            <v>400</v>
          </cell>
          <cell r="J35">
            <v>400</v>
          </cell>
          <cell r="K35">
            <v>400</v>
          </cell>
          <cell r="L35">
            <v>399</v>
          </cell>
          <cell r="M35">
            <v>399</v>
          </cell>
          <cell r="N35">
            <v>398</v>
          </cell>
          <cell r="O35">
            <v>357.33</v>
          </cell>
          <cell r="P35">
            <v>337.34500000000003</v>
          </cell>
          <cell r="Q35">
            <v>337.73</v>
          </cell>
          <cell r="R35">
            <v>348.57</v>
          </cell>
          <cell r="S35">
            <v>398</v>
          </cell>
          <cell r="T35">
            <v>398</v>
          </cell>
          <cell r="U35">
            <v>398</v>
          </cell>
          <cell r="V35">
            <v>396.29700000000003</v>
          </cell>
          <cell r="W35">
            <v>398</v>
          </cell>
          <cell r="X35">
            <v>399</v>
          </cell>
          <cell r="Y35">
            <v>317.459</v>
          </cell>
        </row>
        <row r="36">
          <cell r="G36">
            <v>60</v>
          </cell>
          <cell r="H36">
            <v>300</v>
          </cell>
          <cell r="I36">
            <v>370</v>
          </cell>
          <cell r="J36">
            <v>387</v>
          </cell>
          <cell r="K36">
            <v>384</v>
          </cell>
          <cell r="L36">
            <v>382</v>
          </cell>
          <cell r="M36">
            <v>379</v>
          </cell>
          <cell r="N36">
            <v>379</v>
          </cell>
          <cell r="O36">
            <v>379</v>
          </cell>
          <cell r="P36">
            <v>380</v>
          </cell>
          <cell r="Q36">
            <v>381</v>
          </cell>
          <cell r="R36">
            <v>382</v>
          </cell>
          <cell r="S36">
            <v>383</v>
          </cell>
          <cell r="T36">
            <v>385</v>
          </cell>
          <cell r="U36">
            <v>386</v>
          </cell>
          <cell r="V36">
            <v>387</v>
          </cell>
          <cell r="W36">
            <v>330</v>
          </cell>
          <cell r="X36">
            <v>182</v>
          </cell>
        </row>
        <row r="38">
          <cell r="I38">
            <v>80</v>
          </cell>
          <cell r="J38">
            <v>172.11600000000001</v>
          </cell>
          <cell r="K38">
            <v>186</v>
          </cell>
          <cell r="L38">
            <v>186</v>
          </cell>
          <cell r="M38">
            <v>186</v>
          </cell>
          <cell r="N38">
            <v>265.11700000000002</v>
          </cell>
          <cell r="O38">
            <v>186</v>
          </cell>
          <cell r="P38">
            <v>149.49100000000001</v>
          </cell>
          <cell r="Q38">
            <v>109.871</v>
          </cell>
          <cell r="R38">
            <v>186</v>
          </cell>
          <cell r="S38">
            <v>112.681</v>
          </cell>
          <cell r="T38">
            <v>186</v>
          </cell>
          <cell r="U38">
            <v>372</v>
          </cell>
          <cell r="V38">
            <v>80</v>
          </cell>
          <cell r="W38">
            <v>372</v>
          </cell>
          <cell r="X38">
            <v>186</v>
          </cell>
        </row>
        <row r="39">
          <cell r="J39">
            <v>75</v>
          </cell>
          <cell r="K39">
            <v>160</v>
          </cell>
          <cell r="L39">
            <v>160</v>
          </cell>
          <cell r="M39">
            <v>160</v>
          </cell>
          <cell r="N39">
            <v>160</v>
          </cell>
          <cell r="O39">
            <v>79.87</v>
          </cell>
          <cell r="T39">
            <v>228.80199999999999</v>
          </cell>
          <cell r="U39">
            <v>320</v>
          </cell>
          <cell r="V39">
            <v>75</v>
          </cell>
          <cell r="W39">
            <v>179.81800000000001</v>
          </cell>
          <cell r="X39">
            <v>160</v>
          </cell>
        </row>
        <row r="40">
          <cell r="I40">
            <v>45</v>
          </cell>
          <cell r="J40">
            <v>45</v>
          </cell>
          <cell r="K40">
            <v>75</v>
          </cell>
          <cell r="L40">
            <v>75</v>
          </cell>
          <cell r="M40">
            <v>75</v>
          </cell>
          <cell r="N40">
            <v>75</v>
          </cell>
          <cell r="U40">
            <v>88.406000000000006</v>
          </cell>
          <cell r="V40">
            <v>45</v>
          </cell>
          <cell r="W40">
            <v>75</v>
          </cell>
        </row>
        <row r="41">
          <cell r="I41">
            <v>65</v>
          </cell>
          <cell r="J41">
            <v>114</v>
          </cell>
          <cell r="K41">
            <v>65</v>
          </cell>
          <cell r="T41">
            <v>114</v>
          </cell>
          <cell r="U41">
            <v>114</v>
          </cell>
          <cell r="V41">
            <v>114</v>
          </cell>
          <cell r="W41">
            <v>114</v>
          </cell>
        </row>
        <row r="42">
          <cell r="T42">
            <v>97</v>
          </cell>
          <cell r="U42">
            <v>97</v>
          </cell>
        </row>
        <row r="43">
          <cell r="S43">
            <v>105</v>
          </cell>
          <cell r="T43">
            <v>85</v>
          </cell>
          <cell r="U43">
            <v>85</v>
          </cell>
          <cell r="V43">
            <v>85</v>
          </cell>
        </row>
        <row r="44">
          <cell r="Q44">
            <v>35</v>
          </cell>
          <cell r="R44">
            <v>35</v>
          </cell>
        </row>
        <row r="45">
          <cell r="I45">
            <v>50</v>
          </cell>
          <cell r="J45">
            <v>50</v>
          </cell>
          <cell r="K45">
            <v>50</v>
          </cell>
          <cell r="L45">
            <v>50</v>
          </cell>
          <cell r="M45">
            <v>50</v>
          </cell>
          <cell r="Q45">
            <v>50</v>
          </cell>
          <cell r="R45">
            <v>50</v>
          </cell>
          <cell r="S45">
            <v>50</v>
          </cell>
          <cell r="T45">
            <v>100</v>
          </cell>
          <cell r="U45">
            <v>100</v>
          </cell>
          <cell r="V45">
            <v>100</v>
          </cell>
          <cell r="W45">
            <v>50</v>
          </cell>
        </row>
        <row r="48">
          <cell r="G48">
            <v>26</v>
          </cell>
          <cell r="H48">
            <v>26</v>
          </cell>
          <cell r="I48">
            <v>36</v>
          </cell>
          <cell r="J48">
            <v>36</v>
          </cell>
          <cell r="K48">
            <v>36</v>
          </cell>
          <cell r="L48">
            <v>36</v>
          </cell>
          <cell r="M48">
            <v>36</v>
          </cell>
          <cell r="N48">
            <v>26</v>
          </cell>
          <cell r="O48">
            <v>26</v>
          </cell>
          <cell r="P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U49">
            <v>50</v>
          </cell>
          <cell r="V49">
            <v>50</v>
          </cell>
        </row>
        <row r="51">
          <cell r="K51">
            <v>56.46</v>
          </cell>
          <cell r="L51">
            <v>100.604</v>
          </cell>
          <cell r="M51">
            <v>31.013000000000002</v>
          </cell>
          <cell r="N51">
            <v>105</v>
          </cell>
          <cell r="U51">
            <v>105</v>
          </cell>
          <cell r="W51">
            <v>105</v>
          </cell>
        </row>
        <row r="52">
          <cell r="B52">
            <v>30</v>
          </cell>
          <cell r="C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  <cell r="Y52">
            <v>30</v>
          </cell>
        </row>
        <row r="53">
          <cell r="N53">
            <v>38</v>
          </cell>
          <cell r="O53">
            <v>38</v>
          </cell>
          <cell r="P53">
            <v>38</v>
          </cell>
          <cell r="Q53">
            <v>38</v>
          </cell>
          <cell r="R53">
            <v>38</v>
          </cell>
          <cell r="S53">
            <v>38</v>
          </cell>
        </row>
        <row r="54">
          <cell r="J54">
            <v>14</v>
          </cell>
          <cell r="K54">
            <v>14</v>
          </cell>
          <cell r="L54">
            <v>14</v>
          </cell>
          <cell r="M54">
            <v>14</v>
          </cell>
          <cell r="N54">
            <v>10</v>
          </cell>
          <cell r="R54">
            <v>14</v>
          </cell>
        </row>
        <row r="55">
          <cell r="I55">
            <v>20</v>
          </cell>
          <cell r="J55">
            <v>20</v>
          </cell>
          <cell r="K55">
            <v>18</v>
          </cell>
          <cell r="L55">
            <v>18</v>
          </cell>
          <cell r="M55">
            <v>16</v>
          </cell>
          <cell r="N55">
            <v>14</v>
          </cell>
        </row>
        <row r="57">
          <cell r="B57">
            <v>1733.4860000000001</v>
          </cell>
          <cell r="C57">
            <v>1791.1619999999998</v>
          </cell>
          <cell r="D57">
            <v>1812.2139999999999</v>
          </cell>
          <cell r="E57">
            <v>1834.24</v>
          </cell>
          <cell r="F57">
            <v>1852.5560000000003</v>
          </cell>
          <cell r="G57">
            <v>1817.6500000000003</v>
          </cell>
          <cell r="H57">
            <v>1746.2659999999998</v>
          </cell>
          <cell r="I57">
            <v>1736.69</v>
          </cell>
          <cell r="J57">
            <v>1794.2719999999999</v>
          </cell>
          <cell r="K57">
            <v>1897.6110000000001</v>
          </cell>
          <cell r="L57">
            <v>1998.5330000000004</v>
          </cell>
          <cell r="M57">
            <v>2038.2650000000001</v>
          </cell>
          <cell r="N57">
            <v>2036.0529999999997</v>
          </cell>
          <cell r="O57">
            <v>2030.6270000000002</v>
          </cell>
          <cell r="P57">
            <v>1974.473</v>
          </cell>
          <cell r="Q57">
            <v>1811.0920000000001</v>
          </cell>
          <cell r="R57">
            <v>1624.7789999999991</v>
          </cell>
          <cell r="S57">
            <v>1589.0620000000001</v>
          </cell>
          <cell r="T57">
            <v>1629.7879999999998</v>
          </cell>
          <cell r="U57">
            <v>1713.1410000000001</v>
          </cell>
          <cell r="V57">
            <v>1706.818</v>
          </cell>
          <cell r="W57">
            <v>1629.5510000000002</v>
          </cell>
          <cell r="X57">
            <v>1546.299</v>
          </cell>
          <cell r="Y57">
            <v>1496.1310000000001</v>
          </cell>
        </row>
        <row r="70">
          <cell r="B70">
            <v>13</v>
          </cell>
          <cell r="C70">
            <v>68</v>
          </cell>
          <cell r="D70">
            <v>98</v>
          </cell>
          <cell r="E70">
            <v>135.595</v>
          </cell>
          <cell r="F70">
            <v>128.79500000000002</v>
          </cell>
          <cell r="G70">
            <v>138</v>
          </cell>
          <cell r="H70">
            <v>15</v>
          </cell>
          <cell r="I70">
            <v>13</v>
          </cell>
          <cell r="J70">
            <v>27</v>
          </cell>
          <cell r="K70">
            <v>13</v>
          </cell>
          <cell r="L70">
            <v>35</v>
          </cell>
          <cell r="M70">
            <v>35</v>
          </cell>
          <cell r="N70">
            <v>30</v>
          </cell>
          <cell r="O70">
            <v>58</v>
          </cell>
          <cell r="P70">
            <v>26</v>
          </cell>
          <cell r="Q70">
            <v>11</v>
          </cell>
          <cell r="R70">
            <v>6</v>
          </cell>
          <cell r="S70">
            <v>6</v>
          </cell>
          <cell r="T70">
            <v>9</v>
          </cell>
        </row>
        <row r="71">
          <cell r="B71">
            <v>346</v>
          </cell>
          <cell r="C71">
            <v>355</v>
          </cell>
          <cell r="D71">
            <v>350</v>
          </cell>
          <cell r="E71">
            <v>351</v>
          </cell>
          <cell r="F71">
            <v>370</v>
          </cell>
          <cell r="G71">
            <v>369</v>
          </cell>
          <cell r="H71">
            <v>222</v>
          </cell>
          <cell r="I71">
            <v>273</v>
          </cell>
          <cell r="J71">
            <v>231</v>
          </cell>
          <cell r="K71">
            <v>246</v>
          </cell>
          <cell r="L71">
            <v>227</v>
          </cell>
          <cell r="M71">
            <v>205</v>
          </cell>
          <cell r="N71">
            <v>210</v>
          </cell>
          <cell r="O71">
            <v>264</v>
          </cell>
          <cell r="P71">
            <v>267</v>
          </cell>
          <cell r="Q71">
            <v>221</v>
          </cell>
          <cell r="R71">
            <v>166</v>
          </cell>
          <cell r="S71">
            <v>130</v>
          </cell>
          <cell r="T71">
            <v>75</v>
          </cell>
          <cell r="U71">
            <v>75</v>
          </cell>
          <cell r="V71">
            <v>108</v>
          </cell>
          <cell r="W71">
            <v>164</v>
          </cell>
          <cell r="X71">
            <v>249</v>
          </cell>
          <cell r="Y71">
            <v>300</v>
          </cell>
        </row>
        <row r="72">
          <cell r="B72">
            <v>461.3</v>
          </cell>
          <cell r="C72">
            <v>618</v>
          </cell>
          <cell r="D72">
            <v>618</v>
          </cell>
          <cell r="E72">
            <v>618</v>
          </cell>
          <cell r="F72">
            <v>618</v>
          </cell>
          <cell r="G72">
            <v>263.7</v>
          </cell>
          <cell r="H72">
            <v>50</v>
          </cell>
          <cell r="I72">
            <v>50</v>
          </cell>
          <cell r="J72">
            <v>50</v>
          </cell>
          <cell r="K72">
            <v>50</v>
          </cell>
          <cell r="L72">
            <v>50</v>
          </cell>
          <cell r="M72">
            <v>50</v>
          </cell>
          <cell r="N72">
            <v>50</v>
          </cell>
          <cell r="O72">
            <v>50</v>
          </cell>
          <cell r="P72">
            <v>50</v>
          </cell>
          <cell r="Q72">
            <v>50</v>
          </cell>
          <cell r="R72">
            <v>50</v>
          </cell>
          <cell r="S72">
            <v>50</v>
          </cell>
          <cell r="T72">
            <v>50</v>
          </cell>
          <cell r="U72">
            <v>50</v>
          </cell>
          <cell r="V72">
            <v>50</v>
          </cell>
          <cell r="W72">
            <v>84.1</v>
          </cell>
          <cell r="X72">
            <v>67.7</v>
          </cell>
          <cell r="Y72">
            <v>185.2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  <row r="74">
          <cell r="H74">
            <v>34</v>
          </cell>
          <cell r="I74">
            <v>255.4</v>
          </cell>
          <cell r="J74">
            <v>500</v>
          </cell>
          <cell r="K74">
            <v>500</v>
          </cell>
          <cell r="L74">
            <v>500</v>
          </cell>
          <cell r="M74">
            <v>500</v>
          </cell>
          <cell r="N74">
            <v>500</v>
          </cell>
          <cell r="O74">
            <v>500</v>
          </cell>
          <cell r="P74">
            <v>500</v>
          </cell>
          <cell r="Q74">
            <v>500</v>
          </cell>
          <cell r="R74">
            <v>500</v>
          </cell>
          <cell r="S74">
            <v>500</v>
          </cell>
          <cell r="T74">
            <v>500</v>
          </cell>
          <cell r="V74">
            <v>267.5</v>
          </cell>
        </row>
      </sheetData>
      <sheetData sheetId="17">
        <row r="62">
          <cell r="B62">
            <v>960.68100000000004</v>
          </cell>
          <cell r="C62">
            <v>964.86899999999991</v>
          </cell>
          <cell r="D62">
            <v>957.85500000000002</v>
          </cell>
          <cell r="E62">
            <v>950.04699999999991</v>
          </cell>
          <cell r="F62">
            <v>956.77500000000009</v>
          </cell>
          <cell r="G62">
            <v>954.56099999999992</v>
          </cell>
          <cell r="H62">
            <v>954.92</v>
          </cell>
          <cell r="I62">
            <v>975.63299999999992</v>
          </cell>
          <cell r="J62">
            <v>928.92599999999993</v>
          </cell>
          <cell r="K62">
            <v>892.029</v>
          </cell>
          <cell r="L62">
            <v>843.17699999999991</v>
          </cell>
          <cell r="M62">
            <v>813.47799999999995</v>
          </cell>
          <cell r="N62">
            <v>804.28199999999993</v>
          </cell>
          <cell r="O62">
            <v>791.82299999999998</v>
          </cell>
          <cell r="P62">
            <v>789.65599999999995</v>
          </cell>
          <cell r="Q62">
            <v>818.66699999999992</v>
          </cell>
          <cell r="R62">
            <v>840.38400000000001</v>
          </cell>
          <cell r="S62">
            <v>831.29299999999989</v>
          </cell>
          <cell r="T62">
            <v>821.93900000000008</v>
          </cell>
          <cell r="U62">
            <v>812.10500000000002</v>
          </cell>
          <cell r="V62">
            <v>819.97899999999993</v>
          </cell>
          <cell r="W62">
            <v>813.66</v>
          </cell>
          <cell r="X62">
            <v>959.21899999999994</v>
          </cell>
          <cell r="Y62">
            <v>982.03399999999999</v>
          </cell>
        </row>
        <row r="63">
          <cell r="B63">
            <v>1088.4560000000001</v>
          </cell>
          <cell r="C63">
            <v>1075.329</v>
          </cell>
          <cell r="D63">
            <v>1065.5350000000001</v>
          </cell>
          <cell r="E63">
            <v>1072.0340000000001</v>
          </cell>
          <cell r="F63">
            <v>1117.271</v>
          </cell>
          <cell r="G63">
            <v>1267.4240000000002</v>
          </cell>
          <cell r="H63">
            <v>1447.7590000000002</v>
          </cell>
          <cell r="I63">
            <v>1567.8770000000002</v>
          </cell>
          <cell r="J63">
            <v>1639.2220000000002</v>
          </cell>
          <cell r="K63">
            <v>1659.4189999999999</v>
          </cell>
          <cell r="L63">
            <v>1654.7930000000003</v>
          </cell>
          <cell r="M63">
            <v>1650.4680000000001</v>
          </cell>
          <cell r="N63">
            <v>1641.5059999999999</v>
          </cell>
          <cell r="O63">
            <v>1597.8820000000001</v>
          </cell>
          <cell r="P63">
            <v>1548.5909999999999</v>
          </cell>
          <cell r="Q63">
            <v>1489.01</v>
          </cell>
          <cell r="R63">
            <v>1451.4849999999999</v>
          </cell>
          <cell r="S63">
            <v>1426.1689999999999</v>
          </cell>
          <cell r="T63">
            <v>1435.7980000000002</v>
          </cell>
          <cell r="U63">
            <v>1398.3429999999998</v>
          </cell>
          <cell r="V63">
            <v>1309.431</v>
          </cell>
          <cell r="W63">
            <v>1208.3040000000003</v>
          </cell>
          <cell r="X63">
            <v>1146.2090000000001</v>
          </cell>
          <cell r="Y63">
            <v>1094.7920000000001</v>
          </cell>
        </row>
        <row r="64">
          <cell r="B64">
            <v>2263.7179999999989</v>
          </cell>
          <cell r="C64">
            <v>2153.4920000000006</v>
          </cell>
          <cell r="D64">
            <v>2094.2889999999998</v>
          </cell>
          <cell r="E64">
            <v>2069.654</v>
          </cell>
          <cell r="F64">
            <v>2147.2049999999999</v>
          </cell>
          <cell r="G64">
            <v>2413.1139999999996</v>
          </cell>
          <cell r="H64">
            <v>2737.5219999999999</v>
          </cell>
          <cell r="I64">
            <v>3075.3080000000004</v>
          </cell>
          <cell r="J64">
            <v>3432.32</v>
          </cell>
          <cell r="K64">
            <v>3588.4749999999999</v>
          </cell>
          <cell r="L64">
            <v>3698.413</v>
          </cell>
          <cell r="M64">
            <v>3762.4069999999997</v>
          </cell>
          <cell r="N64">
            <v>3712.7469999999998</v>
          </cell>
          <cell r="O64">
            <v>3536.3209999999999</v>
          </cell>
          <cell r="P64">
            <v>3415.2469999999998</v>
          </cell>
          <cell r="Q64">
            <v>3320.3010000000004</v>
          </cell>
          <cell r="R64">
            <v>3390.0129999999999</v>
          </cell>
          <cell r="S64">
            <v>3554.0309999999999</v>
          </cell>
          <cell r="T64">
            <v>3945.7260000000006</v>
          </cell>
          <cell r="U64">
            <v>4189.0749999999998</v>
          </cell>
          <cell r="V64">
            <v>3846.7180000000003</v>
          </cell>
          <cell r="W64">
            <v>3405.6619999999989</v>
          </cell>
          <cell r="X64">
            <v>3014.4379999999996</v>
          </cell>
          <cell r="Y64">
            <v>2628.6989999999996</v>
          </cell>
        </row>
        <row r="65">
          <cell r="C65">
            <v>110</v>
          </cell>
          <cell r="D65">
            <v>110</v>
          </cell>
          <cell r="E65">
            <v>110</v>
          </cell>
        </row>
        <row r="66">
          <cell r="B66">
            <v>118.5</v>
          </cell>
          <cell r="C66">
            <v>115.5</v>
          </cell>
          <cell r="D66">
            <v>109.5</v>
          </cell>
          <cell r="E66">
            <v>110</v>
          </cell>
          <cell r="F66">
            <v>117</v>
          </cell>
          <cell r="G66">
            <v>166</v>
          </cell>
          <cell r="H66">
            <v>188.5</v>
          </cell>
          <cell r="I66">
            <v>204</v>
          </cell>
          <cell r="J66">
            <v>216.5</v>
          </cell>
          <cell r="K66">
            <v>214</v>
          </cell>
          <cell r="L66">
            <v>201</v>
          </cell>
          <cell r="M66">
            <v>197.5</v>
          </cell>
          <cell r="N66">
            <v>195</v>
          </cell>
          <cell r="O66">
            <v>197</v>
          </cell>
          <cell r="P66">
            <v>202.5</v>
          </cell>
          <cell r="Q66">
            <v>197.5</v>
          </cell>
          <cell r="R66">
            <v>192.5</v>
          </cell>
          <cell r="S66">
            <v>186</v>
          </cell>
          <cell r="T66">
            <v>194.5</v>
          </cell>
          <cell r="U66">
            <v>182</v>
          </cell>
          <cell r="V66">
            <v>173.5</v>
          </cell>
          <cell r="W66">
            <v>165.5</v>
          </cell>
          <cell r="X66">
            <v>156</v>
          </cell>
          <cell r="Y66">
            <v>162</v>
          </cell>
        </row>
        <row r="70">
          <cell r="B70">
            <v>307</v>
          </cell>
          <cell r="C70">
            <v>281</v>
          </cell>
          <cell r="D70">
            <v>274</v>
          </cell>
          <cell r="E70">
            <v>276</v>
          </cell>
          <cell r="F70">
            <v>280</v>
          </cell>
          <cell r="G70">
            <v>243</v>
          </cell>
          <cell r="H70">
            <v>187</v>
          </cell>
          <cell r="I70">
            <v>245</v>
          </cell>
          <cell r="J70">
            <v>244</v>
          </cell>
          <cell r="K70">
            <v>327</v>
          </cell>
          <cell r="L70">
            <v>328</v>
          </cell>
          <cell r="M70">
            <v>326</v>
          </cell>
          <cell r="N70">
            <v>335</v>
          </cell>
          <cell r="O70">
            <v>326</v>
          </cell>
          <cell r="P70">
            <v>353</v>
          </cell>
          <cell r="Q70">
            <v>356</v>
          </cell>
          <cell r="R70">
            <v>360</v>
          </cell>
          <cell r="S70">
            <v>386</v>
          </cell>
          <cell r="T70">
            <v>370</v>
          </cell>
          <cell r="U70">
            <v>397</v>
          </cell>
          <cell r="V70">
            <v>370</v>
          </cell>
          <cell r="W70">
            <v>400</v>
          </cell>
          <cell r="X70">
            <v>384</v>
          </cell>
          <cell r="Y70">
            <v>370</v>
          </cell>
        </row>
        <row r="71">
          <cell r="B71">
            <v>130</v>
          </cell>
          <cell r="C71">
            <v>130</v>
          </cell>
          <cell r="D71">
            <v>130</v>
          </cell>
          <cell r="E71">
            <v>130</v>
          </cell>
          <cell r="F71">
            <v>130</v>
          </cell>
          <cell r="G71">
            <v>130</v>
          </cell>
          <cell r="H71">
            <v>171</v>
          </cell>
          <cell r="I71">
            <v>82</v>
          </cell>
          <cell r="J71">
            <v>70</v>
          </cell>
          <cell r="K71">
            <v>70</v>
          </cell>
          <cell r="L71">
            <v>70</v>
          </cell>
          <cell r="M71">
            <v>82</v>
          </cell>
          <cell r="N71">
            <v>190</v>
          </cell>
          <cell r="O71">
            <v>183</v>
          </cell>
          <cell r="P71">
            <v>183</v>
          </cell>
          <cell r="Q71">
            <v>195</v>
          </cell>
          <cell r="R71">
            <v>194</v>
          </cell>
          <cell r="S71">
            <v>204</v>
          </cell>
          <cell r="T71">
            <v>248</v>
          </cell>
          <cell r="U71">
            <v>269</v>
          </cell>
          <cell r="V71">
            <v>250</v>
          </cell>
          <cell r="W71">
            <v>217</v>
          </cell>
          <cell r="X71">
            <v>186</v>
          </cell>
          <cell r="Y71">
            <v>156</v>
          </cell>
        </row>
        <row r="72">
          <cell r="H72">
            <v>148.4</v>
          </cell>
          <cell r="I72">
            <v>396.3</v>
          </cell>
          <cell r="J72">
            <v>562.20000000000005</v>
          </cell>
          <cell r="K72">
            <v>571.6</v>
          </cell>
          <cell r="L72">
            <v>583.1</v>
          </cell>
          <cell r="M72">
            <v>486.8</v>
          </cell>
          <cell r="N72">
            <v>554.6</v>
          </cell>
          <cell r="O72">
            <v>467.6</v>
          </cell>
          <cell r="P72">
            <v>381.4</v>
          </cell>
          <cell r="Q72">
            <v>286.3</v>
          </cell>
          <cell r="R72">
            <v>121</v>
          </cell>
          <cell r="S72">
            <v>37.200000000000003</v>
          </cell>
          <cell r="T72">
            <v>186.5</v>
          </cell>
          <cell r="U72">
            <v>42.8</v>
          </cell>
          <cell r="V72">
            <v>81.599999999999994</v>
          </cell>
        </row>
        <row r="74">
          <cell r="B74">
            <v>500</v>
          </cell>
          <cell r="C74">
            <v>500</v>
          </cell>
          <cell r="D74">
            <v>500</v>
          </cell>
          <cell r="E74">
            <v>500</v>
          </cell>
          <cell r="F74">
            <v>500</v>
          </cell>
          <cell r="G74">
            <v>386.5</v>
          </cell>
          <cell r="U74">
            <v>19.399999999999999</v>
          </cell>
          <cell r="W74">
            <v>500</v>
          </cell>
          <cell r="X74">
            <v>152.19999999999999</v>
          </cell>
          <cell r="Y74">
            <v>55.1</v>
          </cell>
        </row>
      </sheetData>
      <sheetData sheetId="18">
        <row r="7">
          <cell r="B7">
            <v>151</v>
          </cell>
          <cell r="C7">
            <v>153.02000000000001</v>
          </cell>
          <cell r="D7">
            <v>149</v>
          </cell>
          <cell r="E7">
            <v>147.55000000000001</v>
          </cell>
          <cell r="F7">
            <v>144.84</v>
          </cell>
          <cell r="G7">
            <v>171.26</v>
          </cell>
          <cell r="H7">
            <v>212.24</v>
          </cell>
          <cell r="I7">
            <v>250.23</v>
          </cell>
          <cell r="J7">
            <v>269.5</v>
          </cell>
          <cell r="K7">
            <v>252.09</v>
          </cell>
          <cell r="L7">
            <v>236.54</v>
          </cell>
          <cell r="M7">
            <v>231.9</v>
          </cell>
          <cell r="N7">
            <v>226.73</v>
          </cell>
          <cell r="O7">
            <v>220.73</v>
          </cell>
          <cell r="P7">
            <v>218.73</v>
          </cell>
          <cell r="Q7">
            <v>218.73</v>
          </cell>
          <cell r="R7">
            <v>219.84</v>
          </cell>
          <cell r="S7">
            <v>232.57</v>
          </cell>
          <cell r="T7">
            <v>263.06</v>
          </cell>
          <cell r="U7">
            <v>293.36</v>
          </cell>
          <cell r="V7">
            <v>244.53</v>
          </cell>
          <cell r="W7">
            <v>228.73</v>
          </cell>
          <cell r="X7">
            <v>224.52</v>
          </cell>
          <cell r="Y7">
            <v>211.66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ATTIKI_GSC</v>
          </cell>
        </row>
        <row r="7">
          <cell r="A7" t="str">
            <v>AXPO_SOLUTIONS</v>
          </cell>
        </row>
        <row r="8">
          <cell r="A8" t="str">
            <v>AYEN_ENERGIJA</v>
          </cell>
        </row>
        <row r="9">
          <cell r="A9" t="str">
            <v>CEZ_AS</v>
          </cell>
        </row>
        <row r="10">
          <cell r="A10" t="str">
            <v>DANSKECOM</v>
          </cell>
        </row>
        <row r="11">
          <cell r="A11" t="str">
            <v>DAPEEP</v>
          </cell>
        </row>
        <row r="12">
          <cell r="A12" t="str">
            <v>DUFERCO_HELLAS</v>
          </cell>
        </row>
        <row r="13">
          <cell r="A13" t="str">
            <v>EFT_SLOVENIA</v>
          </cell>
        </row>
        <row r="14">
          <cell r="A14" t="str">
            <v>ELINVERD</v>
          </cell>
        </row>
        <row r="15">
          <cell r="A15" t="str">
            <v>ELPEDISON</v>
          </cell>
        </row>
        <row r="16">
          <cell r="A16" t="str">
            <v>ENERGI_DANMARK</v>
          </cell>
        </row>
        <row r="17">
          <cell r="A17" t="str">
            <v>ENSCO-AG-ST</v>
          </cell>
        </row>
        <row r="18">
          <cell r="A18" t="str">
            <v>EUNICE_AGG</v>
          </cell>
        </row>
        <row r="19">
          <cell r="A19" t="str">
            <v>FORENA</v>
          </cell>
        </row>
        <row r="20">
          <cell r="A20" t="str">
            <v>GEN-I-ATHENS</v>
          </cell>
        </row>
        <row r="21">
          <cell r="A21" t="str">
            <v>GREENENV</v>
          </cell>
        </row>
        <row r="22">
          <cell r="A22" t="str">
            <v>HERON</v>
          </cell>
        </row>
        <row r="23">
          <cell r="A23" t="str">
            <v>HERON_II_VIOTIAS</v>
          </cell>
        </row>
        <row r="24">
          <cell r="A24" t="str">
            <v>HSE</v>
          </cell>
        </row>
        <row r="25">
          <cell r="A25" t="str">
            <v>INACCESS</v>
          </cell>
        </row>
        <row r="26">
          <cell r="A26" t="str">
            <v>INTERENERGO</v>
          </cell>
        </row>
        <row r="27">
          <cell r="A27" t="str">
            <v>KORINTHOS_POWER</v>
          </cell>
        </row>
        <row r="28">
          <cell r="A28" t="str">
            <v>LIG_MEGALOPOLIS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SOLARENERGY</v>
          </cell>
        </row>
        <row r="36">
          <cell r="A36" t="str">
            <v>STATKRAFT-DE1</v>
          </cell>
        </row>
        <row r="37">
          <cell r="A37" t="str">
            <v>TERNA_ENERGY</v>
          </cell>
        </row>
        <row r="38">
          <cell r="A38" t="str">
            <v>VIOLAR</v>
          </cell>
        </row>
        <row r="39">
          <cell r="A39" t="str">
            <v>VOLTERRA</v>
          </cell>
        </row>
        <row r="40">
          <cell r="A40" t="str">
            <v>WOOTIS</v>
          </cell>
        </row>
        <row r="41">
          <cell r="A41" t="str">
            <v>COUPLING_CBS</v>
          </cell>
        </row>
        <row r="46">
          <cell r="A46" t="str">
            <v>ADMIE</v>
          </cell>
        </row>
        <row r="47">
          <cell r="A47" t="str">
            <v>ALPIQ_ENERGY</v>
          </cell>
        </row>
        <row r="48">
          <cell r="A48" t="str">
            <v>ATTIKI_GSC</v>
          </cell>
        </row>
        <row r="49">
          <cell r="A49" t="str">
            <v>DANSKECOM</v>
          </cell>
        </row>
        <row r="50">
          <cell r="A50" t="str">
            <v>DUFERCO_HELLAS</v>
          </cell>
        </row>
        <row r="51">
          <cell r="A51" t="str">
            <v>EFT_SLOVENIA</v>
          </cell>
        </row>
        <row r="52">
          <cell r="A52" t="str">
            <v>ELINOIL</v>
          </cell>
        </row>
        <row r="53">
          <cell r="A53" t="str">
            <v>ELPEDISON</v>
          </cell>
        </row>
        <row r="54">
          <cell r="A54" t="str">
            <v>ELTA</v>
          </cell>
        </row>
        <row r="55">
          <cell r="A55" t="str">
            <v>ENERGI_DANMARK</v>
          </cell>
        </row>
        <row r="56">
          <cell r="A56" t="str">
            <v>ENSCO-AG-ST</v>
          </cell>
        </row>
        <row r="57">
          <cell r="A57" t="str">
            <v>EPA_THESS</v>
          </cell>
        </row>
        <row r="58">
          <cell r="A58" t="str">
            <v>EUNICE_TRADING</v>
          </cell>
        </row>
        <row r="59">
          <cell r="A59" t="str">
            <v>GEN-I-ATHENS</v>
          </cell>
        </row>
        <row r="60">
          <cell r="A60" t="str">
            <v>GREENENV</v>
          </cell>
        </row>
        <row r="61">
          <cell r="A61" t="str">
            <v>HERON</v>
          </cell>
        </row>
        <row r="62">
          <cell r="A62" t="str">
            <v>HSE</v>
          </cell>
        </row>
        <row r="63">
          <cell r="A63" t="str">
            <v>INTERENERGO</v>
          </cell>
        </row>
        <row r="64">
          <cell r="A64" t="str">
            <v>KEN</v>
          </cell>
        </row>
        <row r="65">
          <cell r="A65" t="str">
            <v>KVMARKOUSA</v>
          </cell>
        </row>
        <row r="66">
          <cell r="A66" t="str">
            <v>LIG_MEGALOPOLIS</v>
          </cell>
        </row>
        <row r="67">
          <cell r="A67" t="str">
            <v>LIG_MELITIS</v>
          </cell>
        </row>
        <row r="68">
          <cell r="A68" t="str">
            <v>MYTILINEOS</v>
          </cell>
        </row>
        <row r="69">
          <cell r="A69" t="str">
            <v>NRG_TRADING_HOUS</v>
          </cell>
        </row>
        <row r="70">
          <cell r="A70" t="str">
            <v>OTEESTATE</v>
          </cell>
        </row>
        <row r="71">
          <cell r="A71" t="str">
            <v>PPC</v>
          </cell>
        </row>
        <row r="72">
          <cell r="A72" t="str">
            <v>SENTRADE</v>
          </cell>
        </row>
        <row r="73">
          <cell r="A73" t="str">
            <v>SOLARENERGY</v>
          </cell>
        </row>
        <row r="74">
          <cell r="A74" t="str">
            <v>STATKRAFT-DE1</v>
          </cell>
        </row>
        <row r="75">
          <cell r="A75" t="str">
            <v>TERNA_ENERGY</v>
          </cell>
        </row>
        <row r="76">
          <cell r="A76" t="str">
            <v>VIENER</v>
          </cell>
        </row>
        <row r="77">
          <cell r="A77" t="str">
            <v>VIOLAR</v>
          </cell>
        </row>
        <row r="78">
          <cell r="A78" t="str">
            <v>VOLTERRA</v>
          </cell>
        </row>
        <row r="79">
          <cell r="A79" t="str">
            <v>VOLTON</v>
          </cell>
        </row>
        <row r="80">
          <cell r="A80" t="str">
            <v>WATT_AND_VOLT</v>
          </cell>
        </row>
        <row r="81">
          <cell r="A8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44484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44482</v>
          </cell>
        </row>
        <row r="4">
          <cell r="B4">
            <v>44482</v>
          </cell>
        </row>
        <row r="5">
          <cell r="B5">
            <v>44482</v>
          </cell>
        </row>
        <row r="6">
          <cell r="B6">
            <v>44482</v>
          </cell>
        </row>
        <row r="7">
          <cell r="B7">
            <v>44482</v>
          </cell>
        </row>
        <row r="8">
          <cell r="B8">
            <v>44482</v>
          </cell>
        </row>
        <row r="9">
          <cell r="B9">
            <v>44482</v>
          </cell>
        </row>
        <row r="10">
          <cell r="B10">
            <v>44482</v>
          </cell>
        </row>
        <row r="11">
          <cell r="B11">
            <v>44482</v>
          </cell>
        </row>
        <row r="12">
          <cell r="B12">
            <v>44482</v>
          </cell>
        </row>
        <row r="13">
          <cell r="B13">
            <v>44482</v>
          </cell>
        </row>
        <row r="14">
          <cell r="B14">
            <v>44482</v>
          </cell>
        </row>
        <row r="15">
          <cell r="B15">
            <v>44482</v>
          </cell>
        </row>
        <row r="16">
          <cell r="B16">
            <v>44482</v>
          </cell>
        </row>
      </sheetData>
      <sheetData sheetId="41">
        <row r="2">
          <cell r="C2">
            <v>44485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992.49570000000006</v>
          </cell>
          <cell r="J13">
            <v>992.49599999999998</v>
          </cell>
          <cell r="K13">
            <v>991.99599999999998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206.75899999999999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40.720999999999997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173.45779999999999</v>
          </cell>
          <cell r="J26">
            <v>173.458</v>
          </cell>
          <cell r="K26">
            <v>173.458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294.52179999999998</v>
          </cell>
          <cell r="J28">
            <v>294.52199999999999</v>
          </cell>
          <cell r="K28">
            <v>291.06299999999999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44483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a.digkas@dapeep.gr;nziogos@dapeep.gr;aroinioti@dapeep.gr;dmitropoulos@dapeep.gr;klymperis@dapeep.gr;chbentsos@dapeep.gr;a.digkas@dapeep.gr;dmitropoulos@dapeep.gr;aroinioti@dapeep.gr;esamonaki@dapeep.gr;msoulinari@dapeep.gr;klymperis@dapeep.gr;chbentsos@dapeep.gr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5368.375</v>
      </c>
      <c r="C4" s="18">
        <v>5330.1900000000005</v>
      </c>
      <c r="D4" s="18">
        <v>5241.1790000000001</v>
      </c>
      <c r="E4" s="18">
        <v>5217.7350000000015</v>
      </c>
      <c r="F4" s="18">
        <v>5248.2509999999984</v>
      </c>
      <c r="G4" s="18">
        <v>5560.5500000000011</v>
      </c>
      <c r="H4" s="18">
        <v>5835.1330000000016</v>
      </c>
      <c r="I4" s="18">
        <v>6546.0669999999991</v>
      </c>
      <c r="J4" s="18">
        <v>7093.1630000000014</v>
      </c>
      <c r="K4" s="18">
        <v>7322.4929999999995</v>
      </c>
      <c r="L4" s="18">
        <v>7378.4989999999998</v>
      </c>
      <c r="M4" s="18">
        <v>7318.6629999999977</v>
      </c>
      <c r="N4" s="18">
        <v>7433.1240000000007</v>
      </c>
      <c r="O4" s="18">
        <v>7099.6380000000008</v>
      </c>
      <c r="P4" s="18">
        <v>6873.4060000000009</v>
      </c>
      <c r="Q4" s="18">
        <v>6662.79</v>
      </c>
      <c r="R4" s="18">
        <v>6549.3940000000011</v>
      </c>
      <c r="S4" s="18">
        <v>6624.7029999999986</v>
      </c>
      <c r="T4" s="18">
        <v>7202.5069999999996</v>
      </c>
      <c r="U4" s="18">
        <v>7309.7660000000005</v>
      </c>
      <c r="V4" s="18">
        <v>6851.28</v>
      </c>
      <c r="W4" s="18">
        <v>6710.1369999999988</v>
      </c>
      <c r="X4" s="18">
        <v>5998.0590000000002</v>
      </c>
      <c r="Y4" s="18">
        <v>5448.6329999999989</v>
      </c>
      <c r="Z4" s="19"/>
      <c r="AA4" s="20">
        <f>SUM(B4:Z4)</f>
        <v>154223.73500000002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151</v>
      </c>
      <c r="C7" s="28">
        <v>153.02000000000001</v>
      </c>
      <c r="D7" s="28">
        <v>149</v>
      </c>
      <c r="E7" s="28">
        <v>147.55000000000001</v>
      </c>
      <c r="F7" s="28">
        <v>144.84</v>
      </c>
      <c r="G7" s="28">
        <v>171.26</v>
      </c>
      <c r="H7" s="28">
        <v>212.24</v>
      </c>
      <c r="I7" s="28">
        <v>250.23</v>
      </c>
      <c r="J7" s="28">
        <v>269.5</v>
      </c>
      <c r="K7" s="28">
        <v>252.09</v>
      </c>
      <c r="L7" s="28">
        <v>236.54</v>
      </c>
      <c r="M7" s="28">
        <v>231.9</v>
      </c>
      <c r="N7" s="28">
        <v>226.73</v>
      </c>
      <c r="O7" s="28">
        <v>220.73</v>
      </c>
      <c r="P7" s="28">
        <v>218.73</v>
      </c>
      <c r="Q7" s="28">
        <v>218.73</v>
      </c>
      <c r="R7" s="28">
        <v>219.84</v>
      </c>
      <c r="S7" s="28">
        <v>232.57</v>
      </c>
      <c r="T7" s="28">
        <v>263.06</v>
      </c>
      <c r="U7" s="28">
        <v>293.36</v>
      </c>
      <c r="V7" s="28">
        <v>244.53</v>
      </c>
      <c r="W7" s="28">
        <v>228.73</v>
      </c>
      <c r="X7" s="28">
        <v>224.52</v>
      </c>
      <c r="Y7" s="28">
        <v>211.66</v>
      </c>
      <c r="Z7" s="29"/>
      <c r="AA7" s="30">
        <f>IF(SUM(GR_MAINLAND_MCP_SUM_SELL)&lt;&gt;0,AVERAGEIF(GR_MAINLAND_MCP_SUM_SELL,"&lt;&gt;"""),"")</f>
        <v>215.51499999999999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625</v>
      </c>
      <c r="C10" s="42">
        <v>430</v>
      </c>
      <c r="D10" s="42">
        <v>430</v>
      </c>
      <c r="E10" s="42">
        <v>430</v>
      </c>
      <c r="F10" s="42">
        <v>430</v>
      </c>
      <c r="G10" s="42">
        <v>430</v>
      </c>
      <c r="H10" s="42">
        <v>430</v>
      </c>
      <c r="I10" s="42">
        <v>440</v>
      </c>
      <c r="J10" s="42">
        <v>440</v>
      </c>
      <c r="K10" s="42">
        <v>440</v>
      </c>
      <c r="L10" s="42">
        <v>440</v>
      </c>
      <c r="M10" s="42">
        <v>440</v>
      </c>
      <c r="N10" s="42">
        <v>440</v>
      </c>
      <c r="O10" s="42">
        <v>440</v>
      </c>
      <c r="P10" s="42">
        <v>440</v>
      </c>
      <c r="Q10" s="42">
        <v>440</v>
      </c>
      <c r="R10" s="42">
        <v>440</v>
      </c>
      <c r="S10" s="42">
        <v>440</v>
      </c>
      <c r="T10" s="42">
        <v>440</v>
      </c>
      <c r="U10" s="42">
        <v>440</v>
      </c>
      <c r="V10" s="42">
        <v>440</v>
      </c>
      <c r="W10" s="42">
        <v>440</v>
      </c>
      <c r="X10" s="42">
        <v>440</v>
      </c>
      <c r="Y10" s="42">
        <v>430</v>
      </c>
      <c r="Z10" s="43"/>
      <c r="AA10" s="44">
        <f>SUM(B10:Z10)</f>
        <v>10675</v>
      </c>
    </row>
    <row r="11" spans="1:27" ht="24.95" customHeight="1" x14ac:dyDescent="0.2">
      <c r="A11" s="45" t="s">
        <v>7</v>
      </c>
      <c r="B11" s="46">
        <v>2059.5889999999999</v>
      </c>
      <c r="C11" s="47">
        <v>1938.028</v>
      </c>
      <c r="D11" s="47">
        <v>1832.9650000000001</v>
      </c>
      <c r="E11" s="47">
        <v>1748.9</v>
      </c>
      <c r="F11" s="47">
        <v>1748.9</v>
      </c>
      <c r="G11" s="47">
        <v>2416.1999999999998</v>
      </c>
      <c r="H11" s="47">
        <v>3211.8670000000002</v>
      </c>
      <c r="I11" s="47">
        <v>3381.9770000000003</v>
      </c>
      <c r="J11" s="47">
        <v>3424.7750000000001</v>
      </c>
      <c r="K11" s="47">
        <v>3415.422</v>
      </c>
      <c r="L11" s="47">
        <v>3388.3620000000001</v>
      </c>
      <c r="M11" s="47">
        <v>3382.3850000000002</v>
      </c>
      <c r="N11" s="47">
        <v>3373.9540000000002</v>
      </c>
      <c r="O11" s="47">
        <v>3327.1410000000001</v>
      </c>
      <c r="P11" s="47">
        <v>3302.442</v>
      </c>
      <c r="Q11" s="47">
        <v>3296.8270000000002</v>
      </c>
      <c r="R11" s="47">
        <v>3309.6149999999998</v>
      </c>
      <c r="S11" s="47">
        <v>3473.96</v>
      </c>
      <c r="T11" s="47">
        <v>3557.9170000000004</v>
      </c>
      <c r="U11" s="47">
        <v>3570.2190000000001</v>
      </c>
      <c r="V11" s="47">
        <v>3573.9620000000004</v>
      </c>
      <c r="W11" s="47">
        <v>3340.6680000000001</v>
      </c>
      <c r="X11" s="47">
        <v>3193.0600000000004</v>
      </c>
      <c r="Y11" s="47">
        <v>2907.3019999999997</v>
      </c>
      <c r="Z11" s="48"/>
      <c r="AA11" s="49">
        <f>SUM(B11:Z11)</f>
        <v>72176.436999999991</v>
      </c>
    </row>
    <row r="12" spans="1:27" ht="24.95" customHeight="1" x14ac:dyDescent="0.2">
      <c r="A12" s="45" t="s">
        <v>8</v>
      </c>
      <c r="B12" s="46">
        <v>30</v>
      </c>
      <c r="C12" s="47">
        <v>30</v>
      </c>
      <c r="D12" s="47"/>
      <c r="E12" s="47"/>
      <c r="F12" s="47"/>
      <c r="G12" s="47">
        <v>26</v>
      </c>
      <c r="H12" s="47">
        <v>26</v>
      </c>
      <c r="I12" s="47">
        <v>296</v>
      </c>
      <c r="J12" s="47">
        <v>526.11599999999999</v>
      </c>
      <c r="K12" s="47">
        <v>660.46</v>
      </c>
      <c r="L12" s="47">
        <v>639.60400000000004</v>
      </c>
      <c r="M12" s="47">
        <v>568.01299999999992</v>
      </c>
      <c r="N12" s="47">
        <v>693.11699999999996</v>
      </c>
      <c r="O12" s="47">
        <v>329.87</v>
      </c>
      <c r="P12" s="47">
        <v>213.49100000000001</v>
      </c>
      <c r="Q12" s="47">
        <v>232.87099999999998</v>
      </c>
      <c r="R12" s="47">
        <v>353</v>
      </c>
      <c r="S12" s="47">
        <v>335.68099999999998</v>
      </c>
      <c r="T12" s="47">
        <v>840.80200000000002</v>
      </c>
      <c r="U12" s="47">
        <v>1361.4059999999999</v>
      </c>
      <c r="V12" s="47">
        <v>605</v>
      </c>
      <c r="W12" s="47">
        <v>951.81799999999998</v>
      </c>
      <c r="X12" s="47">
        <v>402</v>
      </c>
      <c r="Y12" s="47">
        <v>30</v>
      </c>
      <c r="Z12" s="48"/>
      <c r="AA12" s="49">
        <f>SUM(B12:Z12)</f>
        <v>9151.2489999999998</v>
      </c>
    </row>
    <row r="13" spans="1:27" ht="24.95" customHeight="1" x14ac:dyDescent="0.2">
      <c r="A13" s="50" t="s">
        <v>9</v>
      </c>
      <c r="B13" s="51">
        <v>1733.4860000000001</v>
      </c>
      <c r="C13" s="52">
        <v>1791.1619999999998</v>
      </c>
      <c r="D13" s="52">
        <v>1812.2139999999999</v>
      </c>
      <c r="E13" s="52">
        <v>1834.24</v>
      </c>
      <c r="F13" s="52">
        <v>1852.5560000000003</v>
      </c>
      <c r="G13" s="52">
        <v>1817.6500000000003</v>
      </c>
      <c r="H13" s="52">
        <v>1746.2659999999998</v>
      </c>
      <c r="I13" s="52">
        <v>1736.69</v>
      </c>
      <c r="J13" s="52">
        <v>1794.2719999999999</v>
      </c>
      <c r="K13" s="52">
        <v>1897.6110000000001</v>
      </c>
      <c r="L13" s="52">
        <v>1998.5330000000004</v>
      </c>
      <c r="M13" s="52">
        <v>2038.2650000000001</v>
      </c>
      <c r="N13" s="52">
        <v>2036.0529999999997</v>
      </c>
      <c r="O13" s="52">
        <v>2030.6270000000002</v>
      </c>
      <c r="P13" s="52">
        <v>1974.473</v>
      </c>
      <c r="Q13" s="52">
        <v>1811.0920000000001</v>
      </c>
      <c r="R13" s="52">
        <v>1624.7789999999991</v>
      </c>
      <c r="S13" s="52">
        <v>1589.0620000000001</v>
      </c>
      <c r="T13" s="52">
        <v>1629.7879999999998</v>
      </c>
      <c r="U13" s="52">
        <v>1713.1410000000001</v>
      </c>
      <c r="V13" s="52">
        <v>1706.818</v>
      </c>
      <c r="W13" s="52">
        <v>1629.5510000000002</v>
      </c>
      <c r="X13" s="52">
        <v>1546.299</v>
      </c>
      <c r="Y13" s="52">
        <v>1496.1310000000001</v>
      </c>
      <c r="Z13" s="53"/>
      <c r="AA13" s="54">
        <f>SUM(B13:Z13)</f>
        <v>42840.758999999998</v>
      </c>
    </row>
    <row r="14" spans="1:27" ht="30" customHeight="1" thickBot="1" x14ac:dyDescent="0.25">
      <c r="A14" s="55" t="s">
        <v>10</v>
      </c>
      <c r="B14" s="56">
        <f>IF(LEN(B$2)&gt;0,SUM(B10:B13),"")</f>
        <v>4448.0749999999998</v>
      </c>
      <c r="C14" s="57">
        <f t="shared" ref="C14:Z14" si="0">IF(LEN(C$2)&gt;0,SUM(C10:C13),"")</f>
        <v>4189.1900000000005</v>
      </c>
      <c r="D14" s="57">
        <f t="shared" si="0"/>
        <v>4075.1790000000001</v>
      </c>
      <c r="E14" s="57">
        <f t="shared" si="0"/>
        <v>4013.1400000000003</v>
      </c>
      <c r="F14" s="57">
        <f t="shared" si="0"/>
        <v>4031.4560000000001</v>
      </c>
      <c r="G14" s="57">
        <f t="shared" si="0"/>
        <v>4689.8500000000004</v>
      </c>
      <c r="H14" s="57">
        <f t="shared" si="0"/>
        <v>5414.1329999999998</v>
      </c>
      <c r="I14" s="57">
        <f t="shared" si="0"/>
        <v>5854.6670000000013</v>
      </c>
      <c r="J14" s="57">
        <f t="shared" si="0"/>
        <v>6185.1629999999996</v>
      </c>
      <c r="K14" s="57">
        <f t="shared" si="0"/>
        <v>6413.4929999999995</v>
      </c>
      <c r="L14" s="57">
        <f t="shared" si="0"/>
        <v>6466.4990000000007</v>
      </c>
      <c r="M14" s="57">
        <f t="shared" si="0"/>
        <v>6428.6630000000005</v>
      </c>
      <c r="N14" s="57">
        <f t="shared" si="0"/>
        <v>6543.1239999999998</v>
      </c>
      <c r="O14" s="57">
        <f t="shared" si="0"/>
        <v>6127.6380000000008</v>
      </c>
      <c r="P14" s="57">
        <f t="shared" si="0"/>
        <v>5930.4059999999999</v>
      </c>
      <c r="Q14" s="57">
        <f t="shared" si="0"/>
        <v>5780.7900000000009</v>
      </c>
      <c r="R14" s="57">
        <f t="shared" si="0"/>
        <v>5727.3939999999984</v>
      </c>
      <c r="S14" s="57">
        <f t="shared" si="0"/>
        <v>5838.7029999999995</v>
      </c>
      <c r="T14" s="57">
        <f t="shared" si="0"/>
        <v>6468.5069999999996</v>
      </c>
      <c r="U14" s="57">
        <f t="shared" si="0"/>
        <v>7084.7659999999996</v>
      </c>
      <c r="V14" s="57">
        <f t="shared" si="0"/>
        <v>6325.7800000000007</v>
      </c>
      <c r="W14" s="57">
        <f t="shared" si="0"/>
        <v>6362.0370000000003</v>
      </c>
      <c r="X14" s="57">
        <f t="shared" si="0"/>
        <v>5581.3590000000004</v>
      </c>
      <c r="Y14" s="57">
        <f t="shared" si="0"/>
        <v>4863.433</v>
      </c>
      <c r="Z14" s="58" t="str">
        <f t="shared" si="0"/>
        <v/>
      </c>
      <c r="AA14" s="59">
        <f>SUM(AA9:AA13)</f>
        <v>134843.44499999998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1406.9</v>
      </c>
      <c r="C25" s="67">
        <v>1444.9</v>
      </c>
      <c r="D25" s="67">
        <v>1480.9</v>
      </c>
      <c r="E25" s="67">
        <v>1496.9</v>
      </c>
      <c r="F25" s="67">
        <v>1510.9</v>
      </c>
      <c r="G25" s="67">
        <v>1527.9</v>
      </c>
      <c r="H25" s="67">
        <v>1479.9</v>
      </c>
      <c r="I25" s="67">
        <v>1598.9</v>
      </c>
      <c r="J25" s="67">
        <v>1752.9</v>
      </c>
      <c r="K25" s="67">
        <v>1718.9</v>
      </c>
      <c r="L25" s="67">
        <v>1721.9</v>
      </c>
      <c r="M25" s="67">
        <v>1802.9</v>
      </c>
      <c r="N25" s="67">
        <v>1864.9</v>
      </c>
      <c r="O25" s="67">
        <v>1807.9</v>
      </c>
      <c r="P25" s="67">
        <v>1750.9</v>
      </c>
      <c r="Q25" s="67">
        <v>1622.9</v>
      </c>
      <c r="R25" s="67">
        <v>1490.9</v>
      </c>
      <c r="S25" s="67">
        <v>1560.9</v>
      </c>
      <c r="T25" s="67">
        <v>1715.9</v>
      </c>
      <c r="U25" s="67">
        <v>1874.9</v>
      </c>
      <c r="V25" s="67">
        <v>1796.9</v>
      </c>
      <c r="W25" s="67">
        <v>1389.9</v>
      </c>
      <c r="X25" s="67">
        <v>1303.9000000000001</v>
      </c>
      <c r="Y25" s="67">
        <v>1234.9000000000001</v>
      </c>
      <c r="Z25" s="68"/>
      <c r="AA25" s="69">
        <f>SUM(B25:Z25)</f>
        <v>38358.600000000013</v>
      </c>
    </row>
    <row r="26" spans="1:27" ht="24.95" customHeight="1" x14ac:dyDescent="0.2">
      <c r="A26" s="70" t="s">
        <v>20</v>
      </c>
      <c r="B26" s="71">
        <v>1130.175</v>
      </c>
      <c r="C26" s="72">
        <v>1302.29</v>
      </c>
      <c r="D26" s="72">
        <v>1177.279</v>
      </c>
      <c r="E26" s="72">
        <v>1137.835</v>
      </c>
      <c r="F26" s="72">
        <v>1154.3510000000001</v>
      </c>
      <c r="G26" s="72">
        <v>1613.95</v>
      </c>
      <c r="H26" s="72">
        <v>1656.2329999999999</v>
      </c>
      <c r="I26" s="72">
        <v>2026.7670000000001</v>
      </c>
      <c r="J26" s="72">
        <v>2175.2629999999999</v>
      </c>
      <c r="K26" s="72">
        <v>2438.5929999999998</v>
      </c>
      <c r="L26" s="72">
        <v>2491.5990000000002</v>
      </c>
      <c r="M26" s="72">
        <v>2350.7629999999999</v>
      </c>
      <c r="N26" s="72">
        <v>2403.2240000000002</v>
      </c>
      <c r="O26" s="72">
        <v>2126.7379999999998</v>
      </c>
      <c r="P26" s="72">
        <v>1957.5060000000001</v>
      </c>
      <c r="Q26" s="72">
        <v>1874.89</v>
      </c>
      <c r="R26" s="72">
        <v>1893.4939999999999</v>
      </c>
      <c r="S26" s="72">
        <v>1800.8030000000001</v>
      </c>
      <c r="T26" s="72">
        <v>2223.607</v>
      </c>
      <c r="U26" s="72">
        <v>2671.866</v>
      </c>
      <c r="V26" s="72">
        <v>2023.88</v>
      </c>
      <c r="W26" s="72">
        <v>2591.1370000000002</v>
      </c>
      <c r="X26" s="72">
        <v>2129.4589999999998</v>
      </c>
      <c r="Y26" s="72">
        <v>1713.5329999999999</v>
      </c>
      <c r="Z26" s="73"/>
      <c r="AA26" s="74">
        <f>SUM(B26:Z26)</f>
        <v>46065.235000000008</v>
      </c>
    </row>
    <row r="27" spans="1:27" ht="24.95" customHeight="1" x14ac:dyDescent="0.2">
      <c r="A27" s="77" t="s">
        <v>21</v>
      </c>
      <c r="B27" s="75">
        <v>2420</v>
      </c>
      <c r="C27" s="76">
        <v>2015</v>
      </c>
      <c r="D27" s="76">
        <v>2015</v>
      </c>
      <c r="E27" s="76">
        <v>2015</v>
      </c>
      <c r="F27" s="76">
        <v>2015</v>
      </c>
      <c r="G27" s="76">
        <v>2205</v>
      </c>
      <c r="H27" s="76">
        <v>2665</v>
      </c>
      <c r="I27" s="76">
        <v>2665</v>
      </c>
      <c r="J27" s="76">
        <v>2665</v>
      </c>
      <c r="K27" s="76">
        <v>2665</v>
      </c>
      <c r="L27" s="76">
        <v>2665</v>
      </c>
      <c r="M27" s="76">
        <v>2665</v>
      </c>
      <c r="N27" s="76">
        <v>2665</v>
      </c>
      <c r="O27" s="76">
        <v>2665</v>
      </c>
      <c r="P27" s="76">
        <v>2665</v>
      </c>
      <c r="Q27" s="76">
        <v>2665</v>
      </c>
      <c r="R27" s="76">
        <v>2665</v>
      </c>
      <c r="S27" s="76">
        <v>2763</v>
      </c>
      <c r="T27" s="76">
        <v>2763</v>
      </c>
      <c r="U27" s="76">
        <v>2763</v>
      </c>
      <c r="V27" s="76">
        <v>2763</v>
      </c>
      <c r="W27" s="76">
        <v>2695</v>
      </c>
      <c r="X27" s="76">
        <v>2547</v>
      </c>
      <c r="Y27" s="76">
        <v>2365</v>
      </c>
      <c r="Z27" s="78"/>
      <c r="AA27" s="79">
        <f>SUM(B27:Z27)</f>
        <v>60659</v>
      </c>
    </row>
    <row r="28" spans="1:27" ht="30" customHeight="1" thickBot="1" x14ac:dyDescent="0.25">
      <c r="A28" s="55" t="s">
        <v>22</v>
      </c>
      <c r="B28" s="56">
        <f>IF(LEN(B$2)&gt;0,SUM(B25:B27),"")</f>
        <v>4957.0749999999998</v>
      </c>
      <c r="C28" s="57">
        <f t="shared" ref="C28:Z28" si="2">IF(LEN(C$2)&gt;0,SUM(C25:C27),"")</f>
        <v>4762.1900000000005</v>
      </c>
      <c r="D28" s="57">
        <f t="shared" si="2"/>
        <v>4673.1790000000001</v>
      </c>
      <c r="E28" s="57">
        <f t="shared" si="2"/>
        <v>4649.7350000000006</v>
      </c>
      <c r="F28" s="57">
        <f t="shared" si="2"/>
        <v>4680.2510000000002</v>
      </c>
      <c r="G28" s="57">
        <f t="shared" si="2"/>
        <v>5346.85</v>
      </c>
      <c r="H28" s="57">
        <f t="shared" si="2"/>
        <v>5801.1329999999998</v>
      </c>
      <c r="I28" s="57">
        <f t="shared" si="2"/>
        <v>6290.6670000000004</v>
      </c>
      <c r="J28" s="57">
        <f t="shared" si="2"/>
        <v>6593.1630000000005</v>
      </c>
      <c r="K28" s="57">
        <f t="shared" si="2"/>
        <v>6822.4930000000004</v>
      </c>
      <c r="L28" s="57">
        <f t="shared" si="2"/>
        <v>6878.4989999999998</v>
      </c>
      <c r="M28" s="57">
        <f t="shared" si="2"/>
        <v>6818.6630000000005</v>
      </c>
      <c r="N28" s="57">
        <f t="shared" si="2"/>
        <v>6933.1239999999998</v>
      </c>
      <c r="O28" s="57">
        <f t="shared" si="2"/>
        <v>6599.6379999999999</v>
      </c>
      <c r="P28" s="57">
        <f t="shared" si="2"/>
        <v>6373.4059999999999</v>
      </c>
      <c r="Q28" s="57">
        <f t="shared" si="2"/>
        <v>6162.79</v>
      </c>
      <c r="R28" s="57">
        <f t="shared" si="2"/>
        <v>6049.3940000000002</v>
      </c>
      <c r="S28" s="57">
        <f t="shared" si="2"/>
        <v>6124.7030000000004</v>
      </c>
      <c r="T28" s="57">
        <f t="shared" si="2"/>
        <v>6702.5069999999996</v>
      </c>
      <c r="U28" s="57">
        <f t="shared" si="2"/>
        <v>7309.7659999999996</v>
      </c>
      <c r="V28" s="57">
        <f t="shared" si="2"/>
        <v>6583.7800000000007</v>
      </c>
      <c r="W28" s="57">
        <f t="shared" si="2"/>
        <v>6676.0370000000003</v>
      </c>
      <c r="X28" s="57">
        <f t="shared" si="2"/>
        <v>5980.3590000000004</v>
      </c>
      <c r="Y28" s="57">
        <f t="shared" si="2"/>
        <v>5313.433</v>
      </c>
      <c r="Z28" s="58" t="str">
        <f t="shared" si="2"/>
        <v/>
      </c>
      <c r="AA28" s="59">
        <f>SUM(AA25:AA27)</f>
        <v>145082.83500000002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13</v>
      </c>
      <c r="C31" s="90">
        <v>68</v>
      </c>
      <c r="D31" s="90">
        <v>98</v>
      </c>
      <c r="E31" s="90">
        <v>135.595</v>
      </c>
      <c r="F31" s="90">
        <v>128.79500000000002</v>
      </c>
      <c r="G31" s="90">
        <v>138</v>
      </c>
      <c r="H31" s="90">
        <v>15</v>
      </c>
      <c r="I31" s="90">
        <v>13</v>
      </c>
      <c r="J31" s="90">
        <v>27</v>
      </c>
      <c r="K31" s="90">
        <v>13</v>
      </c>
      <c r="L31" s="90">
        <v>35</v>
      </c>
      <c r="M31" s="90">
        <v>35</v>
      </c>
      <c r="N31" s="90">
        <v>30</v>
      </c>
      <c r="O31" s="90">
        <v>58</v>
      </c>
      <c r="P31" s="90">
        <v>26</v>
      </c>
      <c r="Q31" s="90">
        <v>11</v>
      </c>
      <c r="R31" s="90">
        <v>6</v>
      </c>
      <c r="S31" s="90">
        <v>6</v>
      </c>
      <c r="T31" s="90">
        <v>9</v>
      </c>
      <c r="U31" s="90"/>
      <c r="V31" s="90"/>
      <c r="W31" s="90"/>
      <c r="X31" s="90"/>
      <c r="Y31" s="90"/>
      <c r="Z31" s="91"/>
      <c r="AA31" s="69">
        <f t="shared" ref="AA31:AA36" si="3">SUM(B31:Z31)</f>
        <v>865.3900000000001</v>
      </c>
    </row>
    <row r="32" spans="1:27" ht="24.95" customHeight="1" x14ac:dyDescent="0.2">
      <c r="A32" s="92" t="s">
        <v>25</v>
      </c>
      <c r="B32" s="93">
        <v>346</v>
      </c>
      <c r="C32" s="94">
        <v>355</v>
      </c>
      <c r="D32" s="94">
        <v>350</v>
      </c>
      <c r="E32" s="94">
        <v>351</v>
      </c>
      <c r="F32" s="94">
        <v>370</v>
      </c>
      <c r="G32" s="94">
        <v>369</v>
      </c>
      <c r="H32" s="94">
        <v>222</v>
      </c>
      <c r="I32" s="94">
        <v>273</v>
      </c>
      <c r="J32" s="94">
        <v>231</v>
      </c>
      <c r="K32" s="94">
        <v>246</v>
      </c>
      <c r="L32" s="94">
        <v>227</v>
      </c>
      <c r="M32" s="94">
        <v>205</v>
      </c>
      <c r="N32" s="94">
        <v>210</v>
      </c>
      <c r="O32" s="94">
        <v>264</v>
      </c>
      <c r="P32" s="94">
        <v>267</v>
      </c>
      <c r="Q32" s="94">
        <v>221</v>
      </c>
      <c r="R32" s="94">
        <v>166</v>
      </c>
      <c r="S32" s="94">
        <v>130</v>
      </c>
      <c r="T32" s="94">
        <v>75</v>
      </c>
      <c r="U32" s="94">
        <v>75</v>
      </c>
      <c r="V32" s="94">
        <v>108</v>
      </c>
      <c r="W32" s="94">
        <v>164</v>
      </c>
      <c r="X32" s="94">
        <v>249</v>
      </c>
      <c r="Y32" s="94">
        <v>300</v>
      </c>
      <c r="Z32" s="95"/>
      <c r="AA32" s="74">
        <f t="shared" si="3"/>
        <v>5774</v>
      </c>
    </row>
    <row r="33" spans="1:27" ht="24.95" customHeight="1" x14ac:dyDescent="0.2">
      <c r="A33" s="92" t="s">
        <v>26</v>
      </c>
      <c r="B33" s="93">
        <v>461.3</v>
      </c>
      <c r="C33" s="94">
        <v>618</v>
      </c>
      <c r="D33" s="94">
        <v>618</v>
      </c>
      <c r="E33" s="94">
        <v>618</v>
      </c>
      <c r="F33" s="94">
        <v>618</v>
      </c>
      <c r="G33" s="94">
        <v>263.7</v>
      </c>
      <c r="H33" s="94">
        <v>50</v>
      </c>
      <c r="I33" s="94">
        <v>50</v>
      </c>
      <c r="J33" s="94">
        <v>50</v>
      </c>
      <c r="K33" s="94">
        <v>50</v>
      </c>
      <c r="L33" s="94">
        <v>50</v>
      </c>
      <c r="M33" s="94">
        <v>50</v>
      </c>
      <c r="N33" s="94">
        <v>50</v>
      </c>
      <c r="O33" s="94">
        <v>50</v>
      </c>
      <c r="P33" s="94">
        <v>50</v>
      </c>
      <c r="Q33" s="94">
        <v>50</v>
      </c>
      <c r="R33" s="94">
        <v>50</v>
      </c>
      <c r="S33" s="94">
        <v>50</v>
      </c>
      <c r="T33" s="94">
        <v>50</v>
      </c>
      <c r="U33" s="94">
        <v>50</v>
      </c>
      <c r="V33" s="94">
        <v>50</v>
      </c>
      <c r="W33" s="94">
        <v>84.1</v>
      </c>
      <c r="X33" s="94">
        <v>67.7</v>
      </c>
      <c r="Y33" s="94">
        <v>185.2</v>
      </c>
      <c r="Z33" s="95"/>
      <c r="AA33" s="74">
        <f t="shared" si="3"/>
        <v>4284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>
        <v>34</v>
      </c>
      <c r="I35" s="94">
        <v>255.4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500</v>
      </c>
      <c r="S35" s="94">
        <v>500</v>
      </c>
      <c r="T35" s="94">
        <v>500</v>
      </c>
      <c r="U35" s="94"/>
      <c r="V35" s="94">
        <v>267.5</v>
      </c>
      <c r="W35" s="94"/>
      <c r="X35" s="94"/>
      <c r="Y35" s="94"/>
      <c r="Z35" s="95"/>
      <c r="AA35" s="74">
        <f t="shared" si="3"/>
        <v>6056.9</v>
      </c>
    </row>
    <row r="36" spans="1:27" ht="30" customHeight="1" thickBot="1" x14ac:dyDescent="0.25">
      <c r="A36" s="81" t="s">
        <v>29</v>
      </c>
      <c r="B36" s="82">
        <f>IF(LEN(B$2)&gt;0,SUM(B31:B35),"")</f>
        <v>920.3</v>
      </c>
      <c r="C36" s="83">
        <f t="shared" ref="C36:Z36" si="4">IF(LEN(C$2)&gt;0,SUM(C31:C35),"")</f>
        <v>1141</v>
      </c>
      <c r="D36" s="83">
        <f t="shared" si="4"/>
        <v>1166</v>
      </c>
      <c r="E36" s="83">
        <f t="shared" si="4"/>
        <v>1204.595</v>
      </c>
      <c r="F36" s="83">
        <f t="shared" si="4"/>
        <v>1216.7950000000001</v>
      </c>
      <c r="G36" s="83">
        <f t="shared" si="4"/>
        <v>870.7</v>
      </c>
      <c r="H36" s="83">
        <f t="shared" si="4"/>
        <v>421</v>
      </c>
      <c r="I36" s="83">
        <f t="shared" si="4"/>
        <v>691.4</v>
      </c>
      <c r="J36" s="83">
        <f t="shared" si="4"/>
        <v>908</v>
      </c>
      <c r="K36" s="83">
        <f t="shared" si="4"/>
        <v>909</v>
      </c>
      <c r="L36" s="83">
        <f t="shared" si="4"/>
        <v>912</v>
      </c>
      <c r="M36" s="83">
        <f t="shared" si="4"/>
        <v>890</v>
      </c>
      <c r="N36" s="83">
        <f t="shared" si="4"/>
        <v>890</v>
      </c>
      <c r="O36" s="83">
        <f t="shared" si="4"/>
        <v>972</v>
      </c>
      <c r="P36" s="83">
        <f t="shared" si="4"/>
        <v>943</v>
      </c>
      <c r="Q36" s="83">
        <f t="shared" si="4"/>
        <v>882</v>
      </c>
      <c r="R36" s="83">
        <f t="shared" si="4"/>
        <v>822</v>
      </c>
      <c r="S36" s="83">
        <f t="shared" si="4"/>
        <v>786</v>
      </c>
      <c r="T36" s="83">
        <f t="shared" si="4"/>
        <v>734</v>
      </c>
      <c r="U36" s="83">
        <f t="shared" si="4"/>
        <v>225</v>
      </c>
      <c r="V36" s="83">
        <f t="shared" si="4"/>
        <v>525.5</v>
      </c>
      <c r="W36" s="83">
        <f t="shared" si="4"/>
        <v>348.1</v>
      </c>
      <c r="X36" s="83">
        <f t="shared" si="4"/>
        <v>416.7</v>
      </c>
      <c r="Y36" s="83">
        <f t="shared" si="4"/>
        <v>585.20000000000005</v>
      </c>
      <c r="Z36" s="84" t="str">
        <f t="shared" si="4"/>
        <v/>
      </c>
      <c r="AA36" s="85">
        <f t="shared" si="3"/>
        <v>19380.29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411.3</v>
      </c>
      <c r="C41" s="94">
        <v>568</v>
      </c>
      <c r="D41" s="94">
        <v>568</v>
      </c>
      <c r="E41" s="94">
        <v>568</v>
      </c>
      <c r="F41" s="94">
        <v>568</v>
      </c>
      <c r="G41" s="94">
        <v>213.7</v>
      </c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>
        <v>34.1</v>
      </c>
      <c r="X41" s="94">
        <v>17.7</v>
      </c>
      <c r="Y41" s="94">
        <v>135.19999999999999</v>
      </c>
      <c r="Z41" s="95"/>
      <c r="AA41" s="74">
        <f t="shared" si="5"/>
        <v>3083.9999999999995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>
        <v>34</v>
      </c>
      <c r="I43" s="94">
        <v>255.4</v>
      </c>
      <c r="J43" s="94">
        <v>500</v>
      </c>
      <c r="K43" s="94">
        <v>500</v>
      </c>
      <c r="L43" s="94">
        <v>500</v>
      </c>
      <c r="M43" s="94">
        <v>500</v>
      </c>
      <c r="N43" s="94">
        <v>500</v>
      </c>
      <c r="O43" s="94">
        <v>500</v>
      </c>
      <c r="P43" s="94">
        <v>500</v>
      </c>
      <c r="Q43" s="94">
        <v>500</v>
      </c>
      <c r="R43" s="94">
        <v>500</v>
      </c>
      <c r="S43" s="94">
        <v>500</v>
      </c>
      <c r="T43" s="94">
        <v>500</v>
      </c>
      <c r="U43" s="94"/>
      <c r="V43" s="94">
        <v>267.5</v>
      </c>
      <c r="W43" s="94"/>
      <c r="X43" s="94"/>
      <c r="Y43" s="94"/>
      <c r="Z43" s="95"/>
      <c r="AA43" s="74">
        <f t="shared" si="5"/>
        <v>6056.9</v>
      </c>
    </row>
    <row r="44" spans="1:27" ht="30" customHeight="1" thickBot="1" x14ac:dyDescent="0.25">
      <c r="A44" s="81" t="s">
        <v>31</v>
      </c>
      <c r="B44" s="82">
        <f>IF(LEN(B$2)&gt;0,SUM(B39:B43),"")</f>
        <v>411.3</v>
      </c>
      <c r="C44" s="83">
        <f t="shared" ref="C44:Z44" si="6">IF(LEN(C$2)&gt;0,SUM(C39:C43),"")</f>
        <v>568</v>
      </c>
      <c r="D44" s="83">
        <f t="shared" si="6"/>
        <v>568</v>
      </c>
      <c r="E44" s="83">
        <f t="shared" si="6"/>
        <v>568</v>
      </c>
      <c r="F44" s="83">
        <f t="shared" si="6"/>
        <v>568</v>
      </c>
      <c r="G44" s="83">
        <f t="shared" si="6"/>
        <v>213.7</v>
      </c>
      <c r="H44" s="83">
        <f t="shared" si="6"/>
        <v>34</v>
      </c>
      <c r="I44" s="83">
        <f t="shared" si="6"/>
        <v>255.4</v>
      </c>
      <c r="J44" s="83">
        <f t="shared" si="6"/>
        <v>500</v>
      </c>
      <c r="K44" s="83">
        <f t="shared" si="6"/>
        <v>500</v>
      </c>
      <c r="L44" s="83">
        <f t="shared" si="6"/>
        <v>500</v>
      </c>
      <c r="M44" s="83">
        <f t="shared" si="6"/>
        <v>500</v>
      </c>
      <c r="N44" s="83">
        <f t="shared" si="6"/>
        <v>500</v>
      </c>
      <c r="O44" s="83">
        <f t="shared" si="6"/>
        <v>500</v>
      </c>
      <c r="P44" s="83">
        <f t="shared" si="6"/>
        <v>500</v>
      </c>
      <c r="Q44" s="83">
        <f t="shared" si="6"/>
        <v>500</v>
      </c>
      <c r="R44" s="83">
        <f t="shared" si="6"/>
        <v>500</v>
      </c>
      <c r="S44" s="83">
        <f t="shared" si="6"/>
        <v>500</v>
      </c>
      <c r="T44" s="83">
        <f t="shared" si="6"/>
        <v>500</v>
      </c>
      <c r="U44" s="83">
        <f t="shared" si="6"/>
        <v>0</v>
      </c>
      <c r="V44" s="83">
        <f t="shared" si="6"/>
        <v>267.5</v>
      </c>
      <c r="W44" s="83">
        <f t="shared" si="6"/>
        <v>34.1</v>
      </c>
      <c r="X44" s="83">
        <f t="shared" si="6"/>
        <v>17.7</v>
      </c>
      <c r="Y44" s="83">
        <f t="shared" si="6"/>
        <v>135.19999999999999</v>
      </c>
      <c r="Z44" s="84" t="str">
        <f t="shared" si="6"/>
        <v/>
      </c>
      <c r="AA44" s="85">
        <f t="shared" si="5"/>
        <v>9140.9000000000015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5368.375</v>
      </c>
      <c r="C47" s="83">
        <f t="shared" ref="C47:Z47" si="8">IF(LEN(C$2)&gt;0,C14+C22+C36,"")</f>
        <v>5330.1900000000005</v>
      </c>
      <c r="D47" s="83">
        <f t="shared" si="8"/>
        <v>5241.1790000000001</v>
      </c>
      <c r="E47" s="83">
        <f t="shared" si="8"/>
        <v>5217.7350000000006</v>
      </c>
      <c r="F47" s="83">
        <f t="shared" si="8"/>
        <v>5248.2510000000002</v>
      </c>
      <c r="G47" s="83">
        <f t="shared" si="8"/>
        <v>5560.55</v>
      </c>
      <c r="H47" s="83">
        <f t="shared" si="8"/>
        <v>5835.1329999999998</v>
      </c>
      <c r="I47" s="83">
        <f t="shared" si="8"/>
        <v>6546.0670000000009</v>
      </c>
      <c r="J47" s="83">
        <f t="shared" si="8"/>
        <v>7093.1629999999996</v>
      </c>
      <c r="K47" s="83">
        <f t="shared" si="8"/>
        <v>7322.4929999999995</v>
      </c>
      <c r="L47" s="83">
        <f t="shared" si="8"/>
        <v>7378.4990000000007</v>
      </c>
      <c r="M47" s="83">
        <f t="shared" si="8"/>
        <v>7318.6630000000005</v>
      </c>
      <c r="N47" s="83">
        <f t="shared" si="8"/>
        <v>7433.1239999999998</v>
      </c>
      <c r="O47" s="83">
        <f t="shared" si="8"/>
        <v>7099.6380000000008</v>
      </c>
      <c r="P47" s="83">
        <f t="shared" si="8"/>
        <v>6873.4059999999999</v>
      </c>
      <c r="Q47" s="83">
        <f t="shared" si="8"/>
        <v>6662.7900000000009</v>
      </c>
      <c r="R47" s="83">
        <f t="shared" si="8"/>
        <v>6549.3939999999984</v>
      </c>
      <c r="S47" s="83">
        <f t="shared" si="8"/>
        <v>6624.7029999999995</v>
      </c>
      <c r="T47" s="83">
        <f t="shared" si="8"/>
        <v>7202.5069999999996</v>
      </c>
      <c r="U47" s="83">
        <f t="shared" si="8"/>
        <v>7309.7659999999996</v>
      </c>
      <c r="V47" s="83">
        <f t="shared" si="8"/>
        <v>6851.2800000000007</v>
      </c>
      <c r="W47" s="83">
        <f t="shared" si="8"/>
        <v>6710.1370000000006</v>
      </c>
      <c r="X47" s="83">
        <f t="shared" si="8"/>
        <v>5998.0590000000002</v>
      </c>
      <c r="Y47" s="83">
        <f t="shared" si="8"/>
        <v>5448.6329999999998</v>
      </c>
      <c r="Z47" s="84" t="str">
        <f t="shared" si="8"/>
        <v/>
      </c>
      <c r="AA47" s="100">
        <f>SUM(B47:Z47)</f>
        <v>154223.73500000002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5368.3549999999996</v>
      </c>
      <c r="C4" s="18">
        <v>5330.1900000000014</v>
      </c>
      <c r="D4" s="18">
        <v>5241.179000000001</v>
      </c>
      <c r="E4" s="18">
        <v>5217.7350000000006</v>
      </c>
      <c r="F4" s="18">
        <v>5248.2510000000011</v>
      </c>
      <c r="G4" s="18">
        <v>5560.5990000000011</v>
      </c>
      <c r="H4" s="18">
        <v>5835.1010000000015</v>
      </c>
      <c r="I4" s="18">
        <v>6546.1179999999995</v>
      </c>
      <c r="J4" s="18">
        <v>7093.1679999999997</v>
      </c>
      <c r="K4" s="18">
        <v>7322.523000000001</v>
      </c>
      <c r="L4" s="18">
        <v>7378.4829999999993</v>
      </c>
      <c r="M4" s="18">
        <v>7318.6529999999993</v>
      </c>
      <c r="N4" s="18">
        <v>7433.1350000000011</v>
      </c>
      <c r="O4" s="18">
        <v>7099.6260000000011</v>
      </c>
      <c r="P4" s="18">
        <v>6873.3940000000002</v>
      </c>
      <c r="Q4" s="18">
        <v>6662.7780000000002</v>
      </c>
      <c r="R4" s="18">
        <v>6549.3819999999978</v>
      </c>
      <c r="S4" s="18">
        <v>6624.6929999999975</v>
      </c>
      <c r="T4" s="18">
        <v>7202.4629999999979</v>
      </c>
      <c r="U4" s="18">
        <v>7309.7230000000009</v>
      </c>
      <c r="V4" s="18">
        <v>6851.228000000001</v>
      </c>
      <c r="W4" s="18">
        <v>6710.1259999999984</v>
      </c>
      <c r="X4" s="18">
        <v>5998.0660000000007</v>
      </c>
      <c r="Y4" s="18">
        <v>5448.6250000000018</v>
      </c>
      <c r="Z4" s="19"/>
      <c r="AA4" s="20">
        <f>SUM(B4:Z4)</f>
        <v>154223.59399999998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151</v>
      </c>
      <c r="C7" s="28">
        <v>153.02000000000001</v>
      </c>
      <c r="D7" s="28">
        <v>149</v>
      </c>
      <c r="E7" s="28">
        <v>147.55000000000001</v>
      </c>
      <c r="F7" s="28">
        <v>144.84</v>
      </c>
      <c r="G7" s="28">
        <v>171.26</v>
      </c>
      <c r="H7" s="28">
        <v>212.24</v>
      </c>
      <c r="I7" s="28">
        <v>250.23</v>
      </c>
      <c r="J7" s="28">
        <v>269.5</v>
      </c>
      <c r="K7" s="28">
        <v>252.09</v>
      </c>
      <c r="L7" s="28">
        <v>236.54</v>
      </c>
      <c r="M7" s="28">
        <v>231.9</v>
      </c>
      <c r="N7" s="28">
        <v>226.73</v>
      </c>
      <c r="O7" s="28">
        <v>220.73</v>
      </c>
      <c r="P7" s="28">
        <v>218.73</v>
      </c>
      <c r="Q7" s="28">
        <v>218.73</v>
      </c>
      <c r="R7" s="28">
        <v>219.84</v>
      </c>
      <c r="S7" s="28">
        <v>232.57</v>
      </c>
      <c r="T7" s="28">
        <v>263.06</v>
      </c>
      <c r="U7" s="28">
        <v>293.36</v>
      </c>
      <c r="V7" s="28">
        <v>244.53</v>
      </c>
      <c r="W7" s="28">
        <v>228.73</v>
      </c>
      <c r="X7" s="28">
        <v>224.52</v>
      </c>
      <c r="Y7" s="28">
        <v>211.66</v>
      </c>
      <c r="Z7" s="29"/>
      <c r="AA7" s="30">
        <v>215.51499999999999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960.68100000000004</v>
      </c>
      <c r="C17" s="67">
        <v>964.86899999999991</v>
      </c>
      <c r="D17" s="67">
        <v>957.85500000000002</v>
      </c>
      <c r="E17" s="67">
        <v>950.04699999999991</v>
      </c>
      <c r="F17" s="67">
        <v>956.77500000000009</v>
      </c>
      <c r="G17" s="67">
        <v>954.56099999999992</v>
      </c>
      <c r="H17" s="67">
        <v>954.92</v>
      </c>
      <c r="I17" s="67">
        <v>975.63299999999992</v>
      </c>
      <c r="J17" s="67">
        <v>928.92599999999993</v>
      </c>
      <c r="K17" s="67">
        <v>892.029</v>
      </c>
      <c r="L17" s="67">
        <v>843.17699999999991</v>
      </c>
      <c r="M17" s="67">
        <v>813.47799999999995</v>
      </c>
      <c r="N17" s="67">
        <v>804.28199999999993</v>
      </c>
      <c r="O17" s="67">
        <v>791.82299999999998</v>
      </c>
      <c r="P17" s="67">
        <v>789.65599999999995</v>
      </c>
      <c r="Q17" s="67">
        <v>818.66699999999992</v>
      </c>
      <c r="R17" s="67">
        <v>840.38400000000001</v>
      </c>
      <c r="S17" s="67">
        <v>831.29299999999989</v>
      </c>
      <c r="T17" s="67">
        <v>821.93900000000008</v>
      </c>
      <c r="U17" s="67">
        <v>812.10500000000002</v>
      </c>
      <c r="V17" s="67">
        <v>819.97899999999993</v>
      </c>
      <c r="W17" s="67">
        <v>813.66</v>
      </c>
      <c r="X17" s="67">
        <v>959.21899999999994</v>
      </c>
      <c r="Y17" s="67">
        <v>982.03399999999999</v>
      </c>
      <c r="Z17" s="68"/>
      <c r="AA17" s="69">
        <f>SUM(B17:Z17)</f>
        <v>21237.991999999998</v>
      </c>
    </row>
    <row r="18" spans="1:27" ht="24.95" customHeight="1" x14ac:dyDescent="0.2">
      <c r="A18" s="70" t="s">
        <v>13</v>
      </c>
      <c r="B18" s="71">
        <v>1088.4560000000001</v>
      </c>
      <c r="C18" s="72">
        <v>1075.329</v>
      </c>
      <c r="D18" s="72">
        <v>1065.5350000000001</v>
      </c>
      <c r="E18" s="72">
        <v>1072.0340000000001</v>
      </c>
      <c r="F18" s="72">
        <v>1117.271</v>
      </c>
      <c r="G18" s="72">
        <v>1267.4240000000002</v>
      </c>
      <c r="H18" s="72">
        <v>1447.7590000000002</v>
      </c>
      <c r="I18" s="72">
        <v>1567.8770000000002</v>
      </c>
      <c r="J18" s="72">
        <v>1639.2220000000002</v>
      </c>
      <c r="K18" s="72">
        <v>1659.4189999999999</v>
      </c>
      <c r="L18" s="72">
        <v>1654.7930000000003</v>
      </c>
      <c r="M18" s="72">
        <v>1650.4680000000001</v>
      </c>
      <c r="N18" s="72">
        <v>1641.5059999999999</v>
      </c>
      <c r="O18" s="72">
        <v>1597.8820000000001</v>
      </c>
      <c r="P18" s="72">
        <v>1548.5909999999999</v>
      </c>
      <c r="Q18" s="72">
        <v>1489.01</v>
      </c>
      <c r="R18" s="72">
        <v>1451.4849999999999</v>
      </c>
      <c r="S18" s="72">
        <v>1426.1689999999999</v>
      </c>
      <c r="T18" s="72">
        <v>1435.7980000000002</v>
      </c>
      <c r="U18" s="72">
        <v>1398.3429999999998</v>
      </c>
      <c r="V18" s="72">
        <v>1309.431</v>
      </c>
      <c r="W18" s="72">
        <v>1208.3040000000003</v>
      </c>
      <c r="X18" s="72">
        <v>1146.2090000000001</v>
      </c>
      <c r="Y18" s="72">
        <v>1094.7920000000001</v>
      </c>
      <c r="Z18" s="73"/>
      <c r="AA18" s="74">
        <f>SUM(B18:Z18)</f>
        <v>33053.107000000004</v>
      </c>
    </row>
    <row r="19" spans="1:27" ht="24.95" customHeight="1" x14ac:dyDescent="0.2">
      <c r="A19" s="70" t="s">
        <v>14</v>
      </c>
      <c r="B19" s="75">
        <v>2263.7179999999989</v>
      </c>
      <c r="C19" s="76">
        <v>2153.4920000000006</v>
      </c>
      <c r="D19" s="76">
        <v>2094.2889999999998</v>
      </c>
      <c r="E19" s="76">
        <v>2069.654</v>
      </c>
      <c r="F19" s="76">
        <v>2147.2049999999999</v>
      </c>
      <c r="G19" s="76">
        <v>2413.1139999999996</v>
      </c>
      <c r="H19" s="76">
        <v>2737.5219999999999</v>
      </c>
      <c r="I19" s="76">
        <v>3075.3080000000004</v>
      </c>
      <c r="J19" s="76">
        <v>3432.32</v>
      </c>
      <c r="K19" s="76">
        <v>3588.4749999999999</v>
      </c>
      <c r="L19" s="76">
        <v>3698.413</v>
      </c>
      <c r="M19" s="76">
        <v>3762.4069999999997</v>
      </c>
      <c r="N19" s="76">
        <v>3712.7469999999998</v>
      </c>
      <c r="O19" s="76">
        <v>3536.3209999999999</v>
      </c>
      <c r="P19" s="76">
        <v>3415.2469999999998</v>
      </c>
      <c r="Q19" s="76">
        <v>3320.3010000000004</v>
      </c>
      <c r="R19" s="76">
        <v>3390.0129999999999</v>
      </c>
      <c r="S19" s="76">
        <v>3554.0309999999999</v>
      </c>
      <c r="T19" s="76">
        <v>3945.7260000000006</v>
      </c>
      <c r="U19" s="76">
        <v>4189.0749999999998</v>
      </c>
      <c r="V19" s="76">
        <v>3846.7180000000003</v>
      </c>
      <c r="W19" s="76">
        <v>3405.6619999999989</v>
      </c>
      <c r="X19" s="76">
        <v>3014.4379999999996</v>
      </c>
      <c r="Y19" s="76">
        <v>2628.6989999999996</v>
      </c>
      <c r="Z19" s="73"/>
      <c r="AA19" s="74">
        <f>SUM(B19:Z19)</f>
        <v>75394.89499999999</v>
      </c>
    </row>
    <row r="20" spans="1:27" ht="24.95" customHeight="1" x14ac:dyDescent="0.2">
      <c r="A20" s="77" t="s">
        <v>15</v>
      </c>
      <c r="B20" s="76"/>
      <c r="C20" s="76">
        <v>110</v>
      </c>
      <c r="D20" s="76">
        <v>110</v>
      </c>
      <c r="E20" s="76">
        <v>110</v>
      </c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330</v>
      </c>
    </row>
    <row r="21" spans="1:27" ht="24.95" customHeight="1" x14ac:dyDescent="0.2">
      <c r="A21" s="80" t="s">
        <v>16</v>
      </c>
      <c r="B21" s="72">
        <v>118.5</v>
      </c>
      <c r="C21" s="72">
        <v>115.5</v>
      </c>
      <c r="D21" s="72">
        <v>109.5</v>
      </c>
      <c r="E21" s="72">
        <v>110</v>
      </c>
      <c r="F21" s="72">
        <v>117</v>
      </c>
      <c r="G21" s="72">
        <v>166</v>
      </c>
      <c r="H21" s="72">
        <v>188.5</v>
      </c>
      <c r="I21" s="72">
        <v>204</v>
      </c>
      <c r="J21" s="72">
        <v>216.5</v>
      </c>
      <c r="K21" s="72">
        <v>214</v>
      </c>
      <c r="L21" s="72">
        <v>201</v>
      </c>
      <c r="M21" s="72">
        <v>197.5</v>
      </c>
      <c r="N21" s="72">
        <v>195</v>
      </c>
      <c r="O21" s="72">
        <v>197</v>
      </c>
      <c r="P21" s="72">
        <v>202.5</v>
      </c>
      <c r="Q21" s="72">
        <v>197.5</v>
      </c>
      <c r="R21" s="72">
        <v>192.5</v>
      </c>
      <c r="S21" s="72">
        <v>186</v>
      </c>
      <c r="T21" s="72">
        <v>194.5</v>
      </c>
      <c r="U21" s="72">
        <v>182</v>
      </c>
      <c r="V21" s="72">
        <v>173.5</v>
      </c>
      <c r="W21" s="72">
        <v>165.5</v>
      </c>
      <c r="X21" s="72">
        <v>156</v>
      </c>
      <c r="Y21" s="72">
        <v>162</v>
      </c>
      <c r="Z21" s="72"/>
      <c r="AA21" s="74">
        <f>SUM(B21:Z21)</f>
        <v>4162</v>
      </c>
    </row>
    <row r="22" spans="1:27" ht="30" customHeight="1" thickBot="1" x14ac:dyDescent="0.25">
      <c r="A22" s="81" t="s">
        <v>17</v>
      </c>
      <c r="B22" s="82">
        <f t="shared" ref="B22:AA22" si="1">SUM(B17:B21)</f>
        <v>4431.3549999999996</v>
      </c>
      <c r="C22" s="83">
        <f t="shared" si="1"/>
        <v>4419.1900000000005</v>
      </c>
      <c r="D22" s="83">
        <f t="shared" si="1"/>
        <v>4337.1790000000001</v>
      </c>
      <c r="E22" s="83">
        <f t="shared" si="1"/>
        <v>4311.7350000000006</v>
      </c>
      <c r="F22" s="83">
        <f t="shared" si="1"/>
        <v>4338.2510000000002</v>
      </c>
      <c r="G22" s="83">
        <f t="shared" si="1"/>
        <v>4801.0990000000002</v>
      </c>
      <c r="H22" s="83">
        <f t="shared" si="1"/>
        <v>5328.701</v>
      </c>
      <c r="I22" s="83">
        <f t="shared" si="1"/>
        <v>5822.8180000000011</v>
      </c>
      <c r="J22" s="83">
        <f t="shared" si="1"/>
        <v>6216.9680000000008</v>
      </c>
      <c r="K22" s="83">
        <f t="shared" si="1"/>
        <v>6353.9229999999998</v>
      </c>
      <c r="L22" s="83">
        <f t="shared" si="1"/>
        <v>6397.3829999999998</v>
      </c>
      <c r="M22" s="83">
        <f t="shared" si="1"/>
        <v>6423.8529999999992</v>
      </c>
      <c r="N22" s="83">
        <f t="shared" si="1"/>
        <v>6353.5349999999999</v>
      </c>
      <c r="O22" s="83">
        <f t="shared" si="1"/>
        <v>6123.0259999999998</v>
      </c>
      <c r="P22" s="83">
        <f t="shared" si="1"/>
        <v>5955.9939999999997</v>
      </c>
      <c r="Q22" s="83">
        <f t="shared" si="1"/>
        <v>5825.4780000000001</v>
      </c>
      <c r="R22" s="83">
        <f t="shared" si="1"/>
        <v>5874.3819999999996</v>
      </c>
      <c r="S22" s="83">
        <f t="shared" si="1"/>
        <v>5997.4929999999995</v>
      </c>
      <c r="T22" s="83">
        <f t="shared" si="1"/>
        <v>6397.9630000000006</v>
      </c>
      <c r="U22" s="83">
        <f t="shared" si="1"/>
        <v>6581.5229999999992</v>
      </c>
      <c r="V22" s="83">
        <f t="shared" si="1"/>
        <v>6149.6280000000006</v>
      </c>
      <c r="W22" s="83">
        <f t="shared" si="1"/>
        <v>5593.1259999999993</v>
      </c>
      <c r="X22" s="83">
        <f t="shared" si="1"/>
        <v>5275.866</v>
      </c>
      <c r="Y22" s="83">
        <f t="shared" si="1"/>
        <v>4867.5249999999996</v>
      </c>
      <c r="Z22" s="84">
        <f t="shared" si="1"/>
        <v>0</v>
      </c>
      <c r="AA22" s="85">
        <f t="shared" si="1"/>
        <v>134177.99400000001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284.5</v>
      </c>
      <c r="C25" s="67">
        <v>281.5</v>
      </c>
      <c r="D25" s="67">
        <v>243.5</v>
      </c>
      <c r="E25" s="67">
        <v>244</v>
      </c>
      <c r="F25" s="67">
        <v>251</v>
      </c>
      <c r="G25" s="67">
        <v>300</v>
      </c>
      <c r="H25" s="67">
        <v>352.5</v>
      </c>
      <c r="I25" s="67">
        <v>368</v>
      </c>
      <c r="J25" s="67">
        <v>380.5</v>
      </c>
      <c r="K25" s="67">
        <v>378</v>
      </c>
      <c r="L25" s="67">
        <v>365</v>
      </c>
      <c r="M25" s="67">
        <v>373.5</v>
      </c>
      <c r="N25" s="67">
        <v>371</v>
      </c>
      <c r="O25" s="67">
        <v>373</v>
      </c>
      <c r="P25" s="67">
        <v>410.5</v>
      </c>
      <c r="Q25" s="67">
        <v>403.5</v>
      </c>
      <c r="R25" s="67">
        <v>398.5</v>
      </c>
      <c r="S25" s="67">
        <v>392</v>
      </c>
      <c r="T25" s="67">
        <v>380.5</v>
      </c>
      <c r="U25" s="67">
        <v>400</v>
      </c>
      <c r="V25" s="67">
        <v>391.5</v>
      </c>
      <c r="W25" s="67">
        <v>383.5</v>
      </c>
      <c r="X25" s="67">
        <v>374</v>
      </c>
      <c r="Y25" s="67">
        <v>340</v>
      </c>
      <c r="Z25" s="68"/>
      <c r="AA25" s="69">
        <f>SUM(B25:Z25)</f>
        <v>8440</v>
      </c>
    </row>
    <row r="26" spans="1:27" ht="24.95" customHeight="1" x14ac:dyDescent="0.2">
      <c r="A26" s="70" t="s">
        <v>20</v>
      </c>
      <c r="B26" s="71">
        <v>4583.8549999999996</v>
      </c>
      <c r="C26" s="72">
        <v>4548.6899999999996</v>
      </c>
      <c r="D26" s="72">
        <v>4497.6790000000001</v>
      </c>
      <c r="E26" s="72">
        <v>4473.7349999999997</v>
      </c>
      <c r="F26" s="72">
        <v>4497.2510000000002</v>
      </c>
      <c r="G26" s="72">
        <v>4874.0990000000002</v>
      </c>
      <c r="H26" s="72">
        <v>5334.201</v>
      </c>
      <c r="I26" s="72">
        <v>5781.8180000000002</v>
      </c>
      <c r="J26" s="72">
        <v>6150.4679999999998</v>
      </c>
      <c r="K26" s="72">
        <v>6372.9229999999998</v>
      </c>
      <c r="L26" s="72">
        <v>6430.3829999999998</v>
      </c>
      <c r="M26" s="72">
        <v>6458.3530000000001</v>
      </c>
      <c r="N26" s="72">
        <v>6507.5349999999999</v>
      </c>
      <c r="O26" s="72">
        <v>6259.0259999999998</v>
      </c>
      <c r="P26" s="72">
        <v>6081.4939999999997</v>
      </c>
      <c r="Q26" s="72">
        <v>5972.9780000000001</v>
      </c>
      <c r="R26" s="72">
        <v>6029.8819999999996</v>
      </c>
      <c r="S26" s="72">
        <v>6195.4930000000004</v>
      </c>
      <c r="T26" s="72">
        <v>6635.4629999999997</v>
      </c>
      <c r="U26" s="72">
        <v>6847.5230000000001</v>
      </c>
      <c r="V26" s="72">
        <v>6378.1279999999997</v>
      </c>
      <c r="W26" s="72">
        <v>5826.6260000000002</v>
      </c>
      <c r="X26" s="72">
        <v>5471.866</v>
      </c>
      <c r="Y26" s="72">
        <v>5053.5249999999996</v>
      </c>
      <c r="Z26" s="73"/>
      <c r="AA26" s="74">
        <f>SUM(B26:Z26)</f>
        <v>137262.99400000001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4868.3549999999996</v>
      </c>
      <c r="C28" s="57">
        <f t="shared" si="2"/>
        <v>4830.1899999999996</v>
      </c>
      <c r="D28" s="57">
        <f t="shared" si="2"/>
        <v>4741.1790000000001</v>
      </c>
      <c r="E28" s="57">
        <f t="shared" si="2"/>
        <v>4717.7349999999997</v>
      </c>
      <c r="F28" s="57">
        <f t="shared" si="2"/>
        <v>4748.2510000000002</v>
      </c>
      <c r="G28" s="57">
        <f t="shared" si="2"/>
        <v>5174.0990000000002</v>
      </c>
      <c r="H28" s="57">
        <f t="shared" si="2"/>
        <v>5686.701</v>
      </c>
      <c r="I28" s="57">
        <f t="shared" si="2"/>
        <v>6149.8180000000002</v>
      </c>
      <c r="J28" s="57">
        <f t="shared" si="2"/>
        <v>6530.9679999999998</v>
      </c>
      <c r="K28" s="57">
        <f t="shared" si="2"/>
        <v>6750.9229999999998</v>
      </c>
      <c r="L28" s="57">
        <f t="shared" si="2"/>
        <v>6795.3829999999998</v>
      </c>
      <c r="M28" s="57">
        <f t="shared" si="2"/>
        <v>6831.8530000000001</v>
      </c>
      <c r="N28" s="57">
        <f t="shared" si="2"/>
        <v>6878.5349999999999</v>
      </c>
      <c r="O28" s="57">
        <f t="shared" si="2"/>
        <v>6632.0259999999998</v>
      </c>
      <c r="P28" s="57">
        <f t="shared" si="2"/>
        <v>6491.9939999999997</v>
      </c>
      <c r="Q28" s="57">
        <f t="shared" si="2"/>
        <v>6376.4780000000001</v>
      </c>
      <c r="R28" s="57">
        <f t="shared" si="2"/>
        <v>6428.3819999999996</v>
      </c>
      <c r="S28" s="57">
        <f t="shared" si="2"/>
        <v>6587.4930000000004</v>
      </c>
      <c r="T28" s="57">
        <f t="shared" si="2"/>
        <v>7015.9629999999997</v>
      </c>
      <c r="U28" s="57">
        <f t="shared" si="2"/>
        <v>7247.5230000000001</v>
      </c>
      <c r="V28" s="57">
        <f t="shared" si="2"/>
        <v>6769.6279999999997</v>
      </c>
      <c r="W28" s="57">
        <f t="shared" si="2"/>
        <v>6210.1260000000002</v>
      </c>
      <c r="X28" s="57">
        <f t="shared" si="2"/>
        <v>5845.866</v>
      </c>
      <c r="Y28" s="57">
        <f t="shared" si="2"/>
        <v>5393.5249999999996</v>
      </c>
      <c r="Z28" s="58">
        <f t="shared" si="2"/>
        <v>0</v>
      </c>
      <c r="AA28" s="59">
        <f t="shared" si="2"/>
        <v>145702.99400000001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307</v>
      </c>
      <c r="C31" s="90">
        <v>281</v>
      </c>
      <c r="D31" s="90">
        <v>274</v>
      </c>
      <c r="E31" s="90">
        <v>276</v>
      </c>
      <c r="F31" s="90">
        <v>280</v>
      </c>
      <c r="G31" s="90">
        <v>243</v>
      </c>
      <c r="H31" s="90">
        <v>187</v>
      </c>
      <c r="I31" s="90">
        <v>245</v>
      </c>
      <c r="J31" s="90">
        <v>244</v>
      </c>
      <c r="K31" s="90">
        <v>327</v>
      </c>
      <c r="L31" s="90">
        <v>328</v>
      </c>
      <c r="M31" s="90">
        <v>326</v>
      </c>
      <c r="N31" s="90">
        <v>335</v>
      </c>
      <c r="O31" s="90">
        <v>326</v>
      </c>
      <c r="P31" s="90">
        <v>353</v>
      </c>
      <c r="Q31" s="90">
        <v>356</v>
      </c>
      <c r="R31" s="90">
        <v>360</v>
      </c>
      <c r="S31" s="90">
        <v>386</v>
      </c>
      <c r="T31" s="90">
        <v>370</v>
      </c>
      <c r="U31" s="90">
        <v>397</v>
      </c>
      <c r="V31" s="90">
        <v>370</v>
      </c>
      <c r="W31" s="90">
        <v>400</v>
      </c>
      <c r="X31" s="90">
        <v>384</v>
      </c>
      <c r="Y31" s="90">
        <v>370</v>
      </c>
      <c r="Z31" s="91"/>
      <c r="AA31" s="69">
        <f t="shared" ref="AA31:AA36" si="3">SUM(B31:Z31)</f>
        <v>7725</v>
      </c>
    </row>
    <row r="32" spans="1:27" ht="24.95" customHeight="1" x14ac:dyDescent="0.2">
      <c r="A32" s="92" t="s">
        <v>37</v>
      </c>
      <c r="B32" s="93">
        <v>130</v>
      </c>
      <c r="C32" s="94">
        <v>130</v>
      </c>
      <c r="D32" s="94">
        <v>130</v>
      </c>
      <c r="E32" s="94">
        <v>130</v>
      </c>
      <c r="F32" s="94">
        <v>130</v>
      </c>
      <c r="G32" s="94">
        <v>130</v>
      </c>
      <c r="H32" s="94">
        <v>171</v>
      </c>
      <c r="I32" s="94">
        <v>82</v>
      </c>
      <c r="J32" s="94">
        <v>70</v>
      </c>
      <c r="K32" s="94">
        <v>70</v>
      </c>
      <c r="L32" s="94">
        <v>70</v>
      </c>
      <c r="M32" s="94">
        <v>82</v>
      </c>
      <c r="N32" s="94">
        <v>190</v>
      </c>
      <c r="O32" s="94">
        <v>183</v>
      </c>
      <c r="P32" s="94">
        <v>183</v>
      </c>
      <c r="Q32" s="94">
        <v>195</v>
      </c>
      <c r="R32" s="94">
        <v>194</v>
      </c>
      <c r="S32" s="94">
        <v>204</v>
      </c>
      <c r="T32" s="94">
        <v>248</v>
      </c>
      <c r="U32" s="94">
        <v>269</v>
      </c>
      <c r="V32" s="94">
        <v>250</v>
      </c>
      <c r="W32" s="94">
        <v>217</v>
      </c>
      <c r="X32" s="94">
        <v>186</v>
      </c>
      <c r="Y32" s="94">
        <v>156</v>
      </c>
      <c r="Z32" s="95"/>
      <c r="AA32" s="74">
        <f t="shared" si="3"/>
        <v>3800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>
        <v>148.4</v>
      </c>
      <c r="I33" s="94">
        <v>396.3</v>
      </c>
      <c r="J33" s="94">
        <v>562.20000000000005</v>
      </c>
      <c r="K33" s="94">
        <v>571.6</v>
      </c>
      <c r="L33" s="94">
        <v>583.1</v>
      </c>
      <c r="M33" s="94">
        <v>486.8</v>
      </c>
      <c r="N33" s="94">
        <v>554.6</v>
      </c>
      <c r="O33" s="94">
        <v>467.6</v>
      </c>
      <c r="P33" s="94">
        <v>381.4</v>
      </c>
      <c r="Q33" s="94">
        <v>286.3</v>
      </c>
      <c r="R33" s="94">
        <v>121</v>
      </c>
      <c r="S33" s="94">
        <v>37.200000000000003</v>
      </c>
      <c r="T33" s="94">
        <v>186.5</v>
      </c>
      <c r="U33" s="94">
        <v>42.8</v>
      </c>
      <c r="V33" s="94">
        <v>81.599999999999994</v>
      </c>
      <c r="W33" s="94"/>
      <c r="X33" s="94"/>
      <c r="Y33" s="94"/>
      <c r="Z33" s="95"/>
      <c r="AA33" s="74">
        <f t="shared" si="3"/>
        <v>4907.4000000000005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386.5</v>
      </c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>
        <v>19.399999999999999</v>
      </c>
      <c r="V35" s="94"/>
      <c r="W35" s="94">
        <v>500</v>
      </c>
      <c r="X35" s="94">
        <v>152.19999999999999</v>
      </c>
      <c r="Y35" s="94">
        <v>55.1</v>
      </c>
      <c r="Z35" s="95"/>
      <c r="AA35" s="74">
        <f t="shared" si="3"/>
        <v>3613.2</v>
      </c>
    </row>
    <row r="36" spans="1:27" ht="30" customHeight="1" thickBot="1" x14ac:dyDescent="0.25">
      <c r="A36" s="81" t="s">
        <v>41</v>
      </c>
      <c r="B36" s="82">
        <f>SUM(B31:B35)</f>
        <v>937</v>
      </c>
      <c r="C36" s="83">
        <f t="shared" ref="C36:Z36" si="4">SUM(C31:C35)</f>
        <v>911</v>
      </c>
      <c r="D36" s="83">
        <f t="shared" si="4"/>
        <v>904</v>
      </c>
      <c r="E36" s="83">
        <f t="shared" si="4"/>
        <v>906</v>
      </c>
      <c r="F36" s="83">
        <f t="shared" si="4"/>
        <v>910</v>
      </c>
      <c r="G36" s="83">
        <f t="shared" si="4"/>
        <v>759.5</v>
      </c>
      <c r="H36" s="83">
        <f t="shared" si="4"/>
        <v>506.4</v>
      </c>
      <c r="I36" s="83">
        <f t="shared" si="4"/>
        <v>723.3</v>
      </c>
      <c r="J36" s="83">
        <f t="shared" si="4"/>
        <v>876.2</v>
      </c>
      <c r="K36" s="83">
        <f t="shared" si="4"/>
        <v>968.6</v>
      </c>
      <c r="L36" s="83">
        <f t="shared" si="4"/>
        <v>981.1</v>
      </c>
      <c r="M36" s="83">
        <f t="shared" si="4"/>
        <v>894.8</v>
      </c>
      <c r="N36" s="83">
        <f t="shared" si="4"/>
        <v>1079.5999999999999</v>
      </c>
      <c r="O36" s="83">
        <f t="shared" si="4"/>
        <v>976.6</v>
      </c>
      <c r="P36" s="83">
        <f t="shared" si="4"/>
        <v>917.4</v>
      </c>
      <c r="Q36" s="83">
        <f t="shared" si="4"/>
        <v>837.3</v>
      </c>
      <c r="R36" s="83">
        <f t="shared" si="4"/>
        <v>675</v>
      </c>
      <c r="S36" s="83">
        <f t="shared" si="4"/>
        <v>627.20000000000005</v>
      </c>
      <c r="T36" s="83">
        <f t="shared" si="4"/>
        <v>804.5</v>
      </c>
      <c r="U36" s="83">
        <f t="shared" si="4"/>
        <v>728.19999999999993</v>
      </c>
      <c r="V36" s="83">
        <f t="shared" si="4"/>
        <v>701.6</v>
      </c>
      <c r="W36" s="83">
        <f t="shared" si="4"/>
        <v>1117</v>
      </c>
      <c r="X36" s="83">
        <f t="shared" si="4"/>
        <v>722.2</v>
      </c>
      <c r="Y36" s="83">
        <f t="shared" si="4"/>
        <v>581.1</v>
      </c>
      <c r="Z36" s="84">
        <f t="shared" si="4"/>
        <v>0</v>
      </c>
      <c r="AA36" s="85">
        <f t="shared" si="3"/>
        <v>20045.599999999999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>
        <v>148.4</v>
      </c>
      <c r="I41" s="94">
        <v>396.3</v>
      </c>
      <c r="J41" s="94">
        <v>562.20000000000005</v>
      </c>
      <c r="K41" s="94">
        <v>571.6</v>
      </c>
      <c r="L41" s="94">
        <v>583.1</v>
      </c>
      <c r="M41" s="94">
        <v>486.8</v>
      </c>
      <c r="N41" s="94">
        <v>554.6</v>
      </c>
      <c r="O41" s="94">
        <v>467.6</v>
      </c>
      <c r="P41" s="94">
        <v>381.4</v>
      </c>
      <c r="Q41" s="94">
        <v>286.3</v>
      </c>
      <c r="R41" s="94">
        <v>121</v>
      </c>
      <c r="S41" s="94">
        <v>37.200000000000003</v>
      </c>
      <c r="T41" s="94">
        <v>186.5</v>
      </c>
      <c r="U41" s="94">
        <v>42.8</v>
      </c>
      <c r="V41" s="94">
        <v>81.599999999999994</v>
      </c>
      <c r="W41" s="94"/>
      <c r="X41" s="94"/>
      <c r="Y41" s="94"/>
      <c r="Z41" s="95"/>
      <c r="AA41" s="74">
        <f t="shared" si="5"/>
        <v>4907.4000000000005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386.5</v>
      </c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>
        <v>19.399999999999999</v>
      </c>
      <c r="V43" s="94"/>
      <c r="W43" s="94">
        <v>500</v>
      </c>
      <c r="X43" s="94">
        <v>152.19999999999999</v>
      </c>
      <c r="Y43" s="94">
        <v>55.1</v>
      </c>
      <c r="Z43" s="95"/>
      <c r="AA43" s="74">
        <f t="shared" si="5"/>
        <v>3613.2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386.5</v>
      </c>
      <c r="H44" s="83">
        <f t="shared" si="6"/>
        <v>148.4</v>
      </c>
      <c r="I44" s="83">
        <f t="shared" si="6"/>
        <v>396.3</v>
      </c>
      <c r="J44" s="83">
        <f t="shared" si="6"/>
        <v>562.20000000000005</v>
      </c>
      <c r="K44" s="83">
        <f t="shared" si="6"/>
        <v>571.6</v>
      </c>
      <c r="L44" s="83">
        <f t="shared" si="6"/>
        <v>583.1</v>
      </c>
      <c r="M44" s="83">
        <f t="shared" si="6"/>
        <v>486.8</v>
      </c>
      <c r="N44" s="83">
        <f t="shared" si="6"/>
        <v>554.6</v>
      </c>
      <c r="O44" s="83">
        <f t="shared" si="6"/>
        <v>467.6</v>
      </c>
      <c r="P44" s="83">
        <f t="shared" si="6"/>
        <v>381.4</v>
      </c>
      <c r="Q44" s="83">
        <f t="shared" si="6"/>
        <v>286.3</v>
      </c>
      <c r="R44" s="83">
        <f t="shared" si="6"/>
        <v>121</v>
      </c>
      <c r="S44" s="83">
        <f t="shared" si="6"/>
        <v>37.200000000000003</v>
      </c>
      <c r="T44" s="83">
        <f t="shared" si="6"/>
        <v>186.5</v>
      </c>
      <c r="U44" s="83">
        <f t="shared" si="6"/>
        <v>62.199999999999996</v>
      </c>
      <c r="V44" s="83">
        <f t="shared" si="6"/>
        <v>81.599999999999994</v>
      </c>
      <c r="W44" s="83">
        <f t="shared" si="6"/>
        <v>500</v>
      </c>
      <c r="X44" s="83">
        <f t="shared" si="6"/>
        <v>152.19999999999999</v>
      </c>
      <c r="Y44" s="83">
        <f t="shared" si="6"/>
        <v>55.1</v>
      </c>
      <c r="Z44" s="84">
        <f t="shared" si="6"/>
        <v>0</v>
      </c>
      <c r="AA44" s="85">
        <f t="shared" si="5"/>
        <v>8520.600000000004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5368.3549999999996</v>
      </c>
      <c r="C47" s="83">
        <f t="shared" ref="C47:Z47" si="8">SUM(C10:C13)+C22+C36</f>
        <v>5330.1900000000005</v>
      </c>
      <c r="D47" s="83">
        <f t="shared" si="8"/>
        <v>5241.1790000000001</v>
      </c>
      <c r="E47" s="83">
        <f t="shared" si="8"/>
        <v>5217.7350000000006</v>
      </c>
      <c r="F47" s="83">
        <f t="shared" si="8"/>
        <v>5248.2510000000002</v>
      </c>
      <c r="G47" s="83">
        <f t="shared" si="8"/>
        <v>5560.5990000000002</v>
      </c>
      <c r="H47" s="83">
        <f t="shared" si="8"/>
        <v>5835.1009999999997</v>
      </c>
      <c r="I47" s="83">
        <f t="shared" si="8"/>
        <v>6546.1180000000013</v>
      </c>
      <c r="J47" s="83">
        <f t="shared" si="8"/>
        <v>7093.1680000000006</v>
      </c>
      <c r="K47" s="83">
        <f t="shared" si="8"/>
        <v>7322.5230000000001</v>
      </c>
      <c r="L47" s="83">
        <f t="shared" si="8"/>
        <v>7378.4830000000002</v>
      </c>
      <c r="M47" s="83">
        <f t="shared" si="8"/>
        <v>7318.6529999999993</v>
      </c>
      <c r="N47" s="83">
        <f t="shared" si="8"/>
        <v>7433.1350000000002</v>
      </c>
      <c r="O47" s="83">
        <f t="shared" si="8"/>
        <v>7099.6260000000002</v>
      </c>
      <c r="P47" s="83">
        <f t="shared" si="8"/>
        <v>6873.3939999999993</v>
      </c>
      <c r="Q47" s="83">
        <f t="shared" si="8"/>
        <v>6662.7780000000002</v>
      </c>
      <c r="R47" s="83">
        <f t="shared" si="8"/>
        <v>6549.3819999999996</v>
      </c>
      <c r="S47" s="83">
        <f t="shared" si="8"/>
        <v>6624.6929999999993</v>
      </c>
      <c r="T47" s="83">
        <f t="shared" si="8"/>
        <v>7202.4630000000006</v>
      </c>
      <c r="U47" s="83">
        <f t="shared" si="8"/>
        <v>7309.722999999999</v>
      </c>
      <c r="V47" s="83">
        <f t="shared" si="8"/>
        <v>6851.228000000001</v>
      </c>
      <c r="W47" s="83">
        <f t="shared" si="8"/>
        <v>6710.1259999999993</v>
      </c>
      <c r="X47" s="83">
        <f t="shared" si="8"/>
        <v>5998.0659999999998</v>
      </c>
      <c r="Y47" s="83">
        <f t="shared" si="8"/>
        <v>5448.625</v>
      </c>
      <c r="Z47" s="84">
        <f t="shared" si="8"/>
        <v>0</v>
      </c>
      <c r="AA47" s="100">
        <f>SUM(B47:Z47)</f>
        <v>154223.59399999998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15" sqref="A15:XFD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88.699999999999989</v>
      </c>
      <c r="C4" s="18">
        <v>-68</v>
      </c>
      <c r="D4" s="18">
        <v>-68</v>
      </c>
      <c r="E4" s="18">
        <v>-68</v>
      </c>
      <c r="F4" s="18">
        <v>-68</v>
      </c>
      <c r="G4" s="18">
        <v>172.8</v>
      </c>
      <c r="H4" s="18">
        <v>114.4</v>
      </c>
      <c r="I4" s="18">
        <v>140.9</v>
      </c>
      <c r="J4" s="18">
        <v>62.200000000000045</v>
      </c>
      <c r="K4" s="18">
        <v>71.600000000000023</v>
      </c>
      <c r="L4" s="18">
        <v>83.100000000000023</v>
      </c>
      <c r="M4" s="18">
        <v>-13.199999999999989</v>
      </c>
      <c r="N4" s="18">
        <v>54.600000000000023</v>
      </c>
      <c r="O4" s="18">
        <v>-32.399999999999977</v>
      </c>
      <c r="P4" s="18">
        <v>-118.60000000000002</v>
      </c>
      <c r="Q4" s="18">
        <v>-213.7</v>
      </c>
      <c r="R4" s="18">
        <v>-379</v>
      </c>
      <c r="S4" s="18">
        <v>-462.8</v>
      </c>
      <c r="T4" s="18">
        <v>-313.5</v>
      </c>
      <c r="U4" s="18">
        <v>62.199999999999996</v>
      </c>
      <c r="V4" s="18">
        <v>-185.9</v>
      </c>
      <c r="W4" s="18">
        <v>465.9</v>
      </c>
      <c r="X4" s="18">
        <v>134.5</v>
      </c>
      <c r="Y4" s="18">
        <v>-80.099999999999994</v>
      </c>
      <c r="Z4" s="19"/>
      <c r="AA4" s="107">
        <f>SUM(B4:Z4)</f>
        <v>-620.29999999999995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151</v>
      </c>
      <c r="C7" s="113">
        <v>153.02000000000001</v>
      </c>
      <c r="D7" s="113">
        <v>149</v>
      </c>
      <c r="E7" s="113">
        <v>147.55000000000001</v>
      </c>
      <c r="F7" s="113">
        <v>144.84</v>
      </c>
      <c r="G7" s="113">
        <v>171.26</v>
      </c>
      <c r="H7" s="113">
        <v>212.24</v>
      </c>
      <c r="I7" s="113">
        <v>250.23</v>
      </c>
      <c r="J7" s="113">
        <v>269.5</v>
      </c>
      <c r="K7" s="113">
        <v>252.09</v>
      </c>
      <c r="L7" s="113">
        <v>236.54</v>
      </c>
      <c r="M7" s="113">
        <v>231.9</v>
      </c>
      <c r="N7" s="113">
        <v>226.73</v>
      </c>
      <c r="O7" s="113">
        <v>220.73</v>
      </c>
      <c r="P7" s="113">
        <v>218.73</v>
      </c>
      <c r="Q7" s="113">
        <v>218.73</v>
      </c>
      <c r="R7" s="113">
        <v>219.84</v>
      </c>
      <c r="S7" s="113">
        <v>232.57</v>
      </c>
      <c r="T7" s="113">
        <v>263.06</v>
      </c>
      <c r="U7" s="113">
        <v>293.36</v>
      </c>
      <c r="V7" s="113">
        <v>244.53</v>
      </c>
      <c r="W7" s="113">
        <v>228.73</v>
      </c>
      <c r="X7" s="113">
        <v>224.52</v>
      </c>
      <c r="Y7" s="113">
        <v>211.66</v>
      </c>
      <c r="Z7" s="114"/>
      <c r="AA7" s="115">
        <v>215.51499999999999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411.3</v>
      </c>
      <c r="C13" s="125">
        <v>568</v>
      </c>
      <c r="D13" s="125">
        <v>568</v>
      </c>
      <c r="E13" s="125">
        <v>568</v>
      </c>
      <c r="F13" s="125">
        <v>568</v>
      </c>
      <c r="G13" s="125">
        <v>213.7</v>
      </c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>
        <v>34.1</v>
      </c>
      <c r="X13" s="125">
        <v>17.7</v>
      </c>
      <c r="Y13" s="126">
        <v>135.19999999999999</v>
      </c>
      <c r="Z13" s="127"/>
      <c r="AA13" s="128">
        <f t="shared" si="0"/>
        <v>3083.9999999999995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>
        <v>34</v>
      </c>
      <c r="I15" s="129">
        <v>255.4</v>
      </c>
      <c r="J15" s="129">
        <v>500</v>
      </c>
      <c r="K15" s="129">
        <v>500</v>
      </c>
      <c r="L15" s="129">
        <v>500</v>
      </c>
      <c r="M15" s="129">
        <v>500</v>
      </c>
      <c r="N15" s="129">
        <v>500</v>
      </c>
      <c r="O15" s="129">
        <v>500</v>
      </c>
      <c r="P15" s="129">
        <v>500</v>
      </c>
      <c r="Q15" s="129">
        <v>500</v>
      </c>
      <c r="R15" s="129">
        <v>500</v>
      </c>
      <c r="S15" s="129">
        <v>500</v>
      </c>
      <c r="T15" s="129">
        <v>500</v>
      </c>
      <c r="U15" s="129"/>
      <c r="V15" s="125">
        <v>267.5</v>
      </c>
      <c r="W15" s="129"/>
      <c r="X15" s="129"/>
      <c r="Y15" s="129"/>
      <c r="Z15" s="127"/>
      <c r="AA15" s="128">
        <f t="shared" si="0"/>
        <v>6056.9</v>
      </c>
    </row>
    <row r="16" spans="1:27" ht="30" customHeight="1" thickBot="1" x14ac:dyDescent="0.25">
      <c r="A16" s="81" t="s">
        <v>45</v>
      </c>
      <c r="B16" s="130">
        <f>IF(LEN(B$2)&gt;0,SUM(B11:B15),"")</f>
        <v>411.3</v>
      </c>
      <c r="C16" s="131">
        <f t="shared" ref="C16:Z16" si="1">IF(LEN(C$2)&gt;0,SUM(C11:C15),"")</f>
        <v>568</v>
      </c>
      <c r="D16" s="131">
        <f t="shared" si="1"/>
        <v>568</v>
      </c>
      <c r="E16" s="131">
        <f t="shared" si="1"/>
        <v>568</v>
      </c>
      <c r="F16" s="131">
        <f t="shared" si="1"/>
        <v>568</v>
      </c>
      <c r="G16" s="131">
        <f t="shared" si="1"/>
        <v>213.7</v>
      </c>
      <c r="H16" s="131">
        <f t="shared" si="1"/>
        <v>34</v>
      </c>
      <c r="I16" s="131">
        <f t="shared" si="1"/>
        <v>255.4</v>
      </c>
      <c r="J16" s="131">
        <f t="shared" si="1"/>
        <v>500</v>
      </c>
      <c r="K16" s="131">
        <f t="shared" si="1"/>
        <v>500</v>
      </c>
      <c r="L16" s="131">
        <f t="shared" si="1"/>
        <v>500</v>
      </c>
      <c r="M16" s="131">
        <f t="shared" si="1"/>
        <v>500</v>
      </c>
      <c r="N16" s="131">
        <f t="shared" si="1"/>
        <v>500</v>
      </c>
      <c r="O16" s="131">
        <f t="shared" si="1"/>
        <v>500</v>
      </c>
      <c r="P16" s="131">
        <f t="shared" si="1"/>
        <v>500</v>
      </c>
      <c r="Q16" s="131">
        <f t="shared" si="1"/>
        <v>500</v>
      </c>
      <c r="R16" s="131">
        <f t="shared" si="1"/>
        <v>500</v>
      </c>
      <c r="S16" s="131">
        <f t="shared" si="1"/>
        <v>500</v>
      </c>
      <c r="T16" s="131">
        <f t="shared" si="1"/>
        <v>500</v>
      </c>
      <c r="U16" s="131">
        <f t="shared" si="1"/>
        <v>0</v>
      </c>
      <c r="V16" s="131">
        <f t="shared" si="1"/>
        <v>267.5</v>
      </c>
      <c r="W16" s="131">
        <f t="shared" si="1"/>
        <v>34.1</v>
      </c>
      <c r="X16" s="131">
        <f t="shared" si="1"/>
        <v>17.7</v>
      </c>
      <c r="Y16" s="131">
        <f t="shared" si="1"/>
        <v>135.19999999999999</v>
      </c>
      <c r="Z16" s="132" t="str">
        <f t="shared" si="1"/>
        <v/>
      </c>
      <c r="AA16" s="85">
        <f t="shared" si="0"/>
        <v>9140.9000000000015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>
        <v>148.4</v>
      </c>
      <c r="I21" s="125">
        <v>396.3</v>
      </c>
      <c r="J21" s="125">
        <v>562.20000000000005</v>
      </c>
      <c r="K21" s="125">
        <v>571.6</v>
      </c>
      <c r="L21" s="125">
        <v>583.1</v>
      </c>
      <c r="M21" s="125">
        <v>486.8</v>
      </c>
      <c r="N21" s="125">
        <v>554.6</v>
      </c>
      <c r="O21" s="125">
        <v>467.6</v>
      </c>
      <c r="P21" s="125">
        <v>381.4</v>
      </c>
      <c r="Q21" s="125">
        <v>286.3</v>
      </c>
      <c r="R21" s="125">
        <v>121</v>
      </c>
      <c r="S21" s="125">
        <v>37.200000000000003</v>
      </c>
      <c r="T21" s="125">
        <v>186.5</v>
      </c>
      <c r="U21" s="125">
        <v>42.8</v>
      </c>
      <c r="V21" s="125">
        <v>81.599999999999994</v>
      </c>
      <c r="W21" s="125"/>
      <c r="X21" s="125"/>
      <c r="Y21" s="126"/>
      <c r="Z21" s="127"/>
      <c r="AA21" s="128">
        <f t="shared" si="2"/>
        <v>4907.4000000000005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386.5</v>
      </c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>
        <v>19.399999999999999</v>
      </c>
      <c r="V23" s="125"/>
      <c r="W23" s="129">
        <v>500</v>
      </c>
      <c r="X23" s="129">
        <v>152.19999999999999</v>
      </c>
      <c r="Y23" s="129">
        <v>55.1</v>
      </c>
      <c r="Z23" s="127"/>
      <c r="AA23" s="128">
        <f t="shared" si="2"/>
        <v>3613.2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386.5</v>
      </c>
      <c r="H24" s="131">
        <f t="shared" si="3"/>
        <v>148.4</v>
      </c>
      <c r="I24" s="131">
        <f t="shared" si="3"/>
        <v>396.3</v>
      </c>
      <c r="J24" s="131">
        <f t="shared" si="3"/>
        <v>562.20000000000005</v>
      </c>
      <c r="K24" s="131">
        <f t="shared" si="3"/>
        <v>571.6</v>
      </c>
      <c r="L24" s="131">
        <f t="shared" si="3"/>
        <v>583.1</v>
      </c>
      <c r="M24" s="131">
        <f t="shared" si="3"/>
        <v>486.8</v>
      </c>
      <c r="N24" s="131">
        <f t="shared" si="3"/>
        <v>554.6</v>
      </c>
      <c r="O24" s="131">
        <f t="shared" si="3"/>
        <v>467.6</v>
      </c>
      <c r="P24" s="131">
        <f t="shared" si="3"/>
        <v>381.4</v>
      </c>
      <c r="Q24" s="131">
        <f t="shared" si="3"/>
        <v>286.3</v>
      </c>
      <c r="R24" s="131">
        <f t="shared" si="3"/>
        <v>121</v>
      </c>
      <c r="S24" s="131">
        <f t="shared" si="3"/>
        <v>37.200000000000003</v>
      </c>
      <c r="T24" s="131">
        <f t="shared" si="3"/>
        <v>186.5</v>
      </c>
      <c r="U24" s="131">
        <f t="shared" si="3"/>
        <v>62.199999999999996</v>
      </c>
      <c r="V24" s="131">
        <f t="shared" si="3"/>
        <v>81.599999999999994</v>
      </c>
      <c r="W24" s="131">
        <f t="shared" si="3"/>
        <v>500</v>
      </c>
      <c r="X24" s="131">
        <f t="shared" si="3"/>
        <v>152.19999999999999</v>
      </c>
      <c r="Y24" s="131">
        <f t="shared" si="3"/>
        <v>55.1</v>
      </c>
      <c r="Z24" s="132" t="str">
        <f t="shared" si="3"/>
        <v/>
      </c>
      <c r="AA24" s="85">
        <f t="shared" si="2"/>
        <v>8520.600000000004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2021-10-14T11:30:33Z</dcterms:created>
  <dcterms:modified xsi:type="dcterms:W3CDTF">2021-10-14T11:30:34Z</dcterms:modified>
</cp:coreProperties>
</file>