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[1]SPOT_Orders_OverView_01!$A$44:$A$79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<sst xmlns="http://schemas.openxmlformats.org/spreadsheetml/2006/main" count="109" uniqueCount="48">
  <si>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13/10/2021 14:16:30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</si>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</sst>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1023</c:v>
                </c:pt>
                <c:pt idx="1">
                  <c:v>1023</c:v>
                </c:pt>
                <c:pt idx="2">
                  <c:v>1023</c:v>
                </c:pt>
                <c:pt idx="3">
                  <c:v>985.93799999999999</c:v>
                </c:pt>
                <c:pt idx="4">
                  <c:v>1023</c:v>
                </c:pt>
                <c:pt idx="5">
                  <c:v>1023</c:v>
                </c:pt>
                <c:pt idx="6">
                  <c:v>1023</c:v>
                </c:pt>
                <c:pt idx="7">
                  <c:v>1023</c:v>
                </c:pt>
                <c:pt idx="8">
                  <c:v>1023</c:v>
                </c:pt>
                <c:pt idx="9">
                  <c:v>1090</c:v>
                </c:pt>
                <c:pt idx="10">
                  <c:v>1090</c:v>
                </c:pt>
                <c:pt idx="11">
                  <c:v>1090</c:v>
                </c:pt>
                <c:pt idx="12">
                  <c:v>1090</c:v>
                </c:pt>
                <c:pt idx="13">
                  <c:v>1090</c:v>
                </c:pt>
                <c:pt idx="14">
                  <c:v>1090</c:v>
                </c:pt>
                <c:pt idx="15">
                  <c:v>1090</c:v>
                </c:pt>
                <c:pt idx="16">
                  <c:v>1023</c:v>
                </c:pt>
                <c:pt idx="17">
                  <c:v>1077.204</c:v>
                </c:pt>
                <c:pt idx="18">
                  <c:v>1090</c:v>
                </c:pt>
                <c:pt idx="19">
                  <c:v>1023</c:v>
                </c:pt>
                <c:pt idx="20">
                  <c:v>1023</c:v>
                </c:pt>
                <c:pt idx="21">
                  <c:v>1023</c:v>
                </c:pt>
                <c:pt idx="22">
                  <c:v>1023</c:v>
                </c:pt>
                <c:pt idx="23">
                  <c:v>1023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2630.694</c:v>
                </c:pt>
                <c:pt idx="1">
                  <c:v>2522.59</c:v>
                </c:pt>
                <c:pt idx="2">
                  <c:v>2380.8339999999998</c:v>
                </c:pt>
                <c:pt idx="3">
                  <c:v>2318.087</c:v>
                </c:pt>
                <c:pt idx="4">
                  <c:v>2407.8330000000001</c:v>
                </c:pt>
                <c:pt idx="5">
                  <c:v>2679.5570000000002</c:v>
                </c:pt>
                <c:pt idx="6">
                  <c:v>2888.4539999999997</c:v>
                </c:pt>
                <c:pt idx="7">
                  <c:v>3420.9380000000006</c:v>
                </c:pt>
                <c:pt idx="8">
                  <c:v>3400.8340000000003</c:v>
                </c:pt>
                <c:pt idx="9">
                  <c:v>3447.9270000000001</c:v>
                </c:pt>
                <c:pt idx="10">
                  <c:v>3413.9360000000001</c:v>
                </c:pt>
                <c:pt idx="11">
                  <c:v>3279.895</c:v>
                </c:pt>
                <c:pt idx="12">
                  <c:v>3207.0929999999998</c:v>
                </c:pt>
                <c:pt idx="13">
                  <c:v>3194</c:v>
                </c:pt>
                <c:pt idx="14">
                  <c:v>3196.002</c:v>
                </c:pt>
                <c:pt idx="15">
                  <c:v>3208.4189999999999</c:v>
                </c:pt>
                <c:pt idx="16">
                  <c:v>3243.0480000000002</c:v>
                </c:pt>
                <c:pt idx="17">
                  <c:v>3330.5720000000001</c:v>
                </c:pt>
                <c:pt idx="18">
                  <c:v>3290.6840000000002</c:v>
                </c:pt>
                <c:pt idx="19">
                  <c:v>3277.3440000000001</c:v>
                </c:pt>
                <c:pt idx="20">
                  <c:v>3007.346</c:v>
                </c:pt>
                <c:pt idx="21">
                  <c:v>2856.944</c:v>
                </c:pt>
                <c:pt idx="22">
                  <c:v>2515.625</c:v>
                </c:pt>
                <c:pt idx="23">
                  <c:v>2345.9349999999999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638.5</c:v>
                </c:pt>
                <c:pt idx="1">
                  <c:v>689.1</c:v>
                </c:pt>
                <c:pt idx="2">
                  <c:v>781.5</c:v>
                </c:pt>
                <c:pt idx="3">
                  <c:v>746.3</c:v>
                </c:pt>
                <c:pt idx="4">
                  <c:v>632.29999999999995</c:v>
                </c:pt>
                <c:pt idx="5">
                  <c:v>384</c:v>
                </c:pt>
                <c:pt idx="6">
                  <c:v>840</c:v>
                </c:pt>
                <c:pt idx="7">
                  <c:v>622.78</c:v>
                </c:pt>
                <c:pt idx="8">
                  <c:v>776.41</c:v>
                </c:pt>
                <c:pt idx="9">
                  <c:v>830</c:v>
                </c:pt>
                <c:pt idx="10">
                  <c:v>891</c:v>
                </c:pt>
                <c:pt idx="11">
                  <c:v>892</c:v>
                </c:pt>
                <c:pt idx="12">
                  <c:v>894</c:v>
                </c:pt>
                <c:pt idx="13">
                  <c:v>891</c:v>
                </c:pt>
                <c:pt idx="14">
                  <c:v>834</c:v>
                </c:pt>
                <c:pt idx="15">
                  <c:v>822</c:v>
                </c:pt>
                <c:pt idx="16">
                  <c:v>792</c:v>
                </c:pt>
                <c:pt idx="17">
                  <c:v>798</c:v>
                </c:pt>
                <c:pt idx="18">
                  <c:v>799</c:v>
                </c:pt>
                <c:pt idx="19">
                  <c:v>769</c:v>
                </c:pt>
                <c:pt idx="20">
                  <c:v>778.4</c:v>
                </c:pt>
                <c:pt idx="21">
                  <c:v>469</c:v>
                </c:pt>
                <c:pt idx="22">
                  <c:v>631.6</c:v>
                </c:pt>
                <c:pt idx="23">
                  <c:v>591.4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716.05</c:v>
                </c:pt>
                <c:pt idx="1">
                  <c:v>820.42700000000013</c:v>
                </c:pt>
                <c:pt idx="2">
                  <c:v>935.03000000000009</c:v>
                </c:pt>
                <c:pt idx="3">
                  <c:v>1048.9749999999999</c:v>
                </c:pt>
                <c:pt idx="4">
                  <c:v>1150.7539999999999</c:v>
                </c:pt>
                <c:pt idx="5">
                  <c:v>1223.0869999999998</c:v>
                </c:pt>
                <c:pt idx="6">
                  <c:v>1309.9370000000004</c:v>
                </c:pt>
                <c:pt idx="7">
                  <c:v>1469.9619999999998</c:v>
                </c:pt>
                <c:pt idx="8">
                  <c:v>1661.8979999999999</c:v>
                </c:pt>
                <c:pt idx="9">
                  <c:v>1882.9040000000002</c:v>
                </c:pt>
                <c:pt idx="10">
                  <c:v>2051.5070000000001</c:v>
                </c:pt>
                <c:pt idx="11">
                  <c:v>2095.2969999999996</c:v>
                </c:pt>
                <c:pt idx="12">
                  <c:v>2067.1729999999998</c:v>
                </c:pt>
                <c:pt idx="13">
                  <c:v>1969.0360000000001</c:v>
                </c:pt>
                <c:pt idx="14">
                  <c:v>1803.4449999999999</c:v>
                </c:pt>
                <c:pt idx="15">
                  <c:v>1618.8879999999995</c:v>
                </c:pt>
                <c:pt idx="16">
                  <c:v>1466.4340000000002</c:v>
                </c:pt>
                <c:pt idx="17">
                  <c:v>1398.0200000000002</c:v>
                </c:pt>
                <c:pt idx="18">
                  <c:v>1454.1860000000001</c:v>
                </c:pt>
                <c:pt idx="19">
                  <c:v>1517.0279999999998</c:v>
                </c:pt>
                <c:pt idx="20">
                  <c:v>1506.0880000000002</c:v>
                </c:pt>
                <c:pt idx="21">
                  <c:v>1544.2169999999999</c:v>
                </c:pt>
                <c:pt idx="22">
                  <c:v>1594.0529999999999</c:v>
                </c:pt>
                <c:pt idx="23">
                  <c:v>1656.1649999999997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6">
                  <c:v>26</c:v>
                </c:pt>
                <c:pt idx="7">
                  <c:v>228</c:v>
                </c:pt>
                <c:pt idx="8">
                  <c:v>376</c:v>
                </c:pt>
                <c:pt idx="9">
                  <c:v>251.23699999999999</c:v>
                </c:pt>
                <c:pt idx="10">
                  <c:v>181.655</c:v>
                </c:pt>
                <c:pt idx="11">
                  <c:v>285.05700000000002</c:v>
                </c:pt>
                <c:pt idx="12">
                  <c:v>305.03300000000002</c:v>
                </c:pt>
                <c:pt idx="13">
                  <c:v>173.35900000000001</c:v>
                </c:pt>
                <c:pt idx="14">
                  <c:v>119</c:v>
                </c:pt>
                <c:pt idx="15">
                  <c:v>75</c:v>
                </c:pt>
                <c:pt idx="16">
                  <c:v>105</c:v>
                </c:pt>
                <c:pt idx="17">
                  <c:v>241</c:v>
                </c:pt>
                <c:pt idx="18">
                  <c:v>743.90800000000002</c:v>
                </c:pt>
                <c:pt idx="19">
                  <c:v>721</c:v>
                </c:pt>
                <c:pt idx="20">
                  <c:v>570</c:v>
                </c:pt>
                <c:pt idx="21">
                  <c:v>315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5729880"/>
        <c:axId val="465730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5038.1950000000006</c:v>
                </c:pt>
                <c:pt idx="1">
                  <c:v>5085.1000000000013</c:v>
                </c:pt>
                <c:pt idx="2">
                  <c:v>5120.3449999999993</c:v>
                </c:pt>
                <c:pt idx="3">
                  <c:v>5099.280999999999</c:v>
                </c:pt>
                <c:pt idx="4">
                  <c:v>5213.8679999999995</c:v>
                </c:pt>
                <c:pt idx="5">
                  <c:v>5309.6320000000005</c:v>
                </c:pt>
                <c:pt idx="6">
                  <c:v>6087.3779999999997</c:v>
                </c:pt>
                <c:pt idx="7">
                  <c:v>6764.634</c:v>
                </c:pt>
                <c:pt idx="8">
                  <c:v>7238.0950000000003</c:v>
                </c:pt>
                <c:pt idx="9">
                  <c:v>7502.0429999999997</c:v>
                </c:pt>
                <c:pt idx="10">
                  <c:v>7628.1319999999996</c:v>
                </c:pt>
                <c:pt idx="11">
                  <c:v>7642.226999999999</c:v>
                </c:pt>
                <c:pt idx="12">
                  <c:v>7563.3069999999971</c:v>
                </c:pt>
                <c:pt idx="13">
                  <c:v>7317.3590000000004</c:v>
                </c:pt>
                <c:pt idx="14">
                  <c:v>7042.4349999999986</c:v>
                </c:pt>
                <c:pt idx="15">
                  <c:v>6814.2960000000012</c:v>
                </c:pt>
                <c:pt idx="16">
                  <c:v>6629.4579999999996</c:v>
                </c:pt>
                <c:pt idx="17">
                  <c:v>6844.7549999999992</c:v>
                </c:pt>
                <c:pt idx="18">
                  <c:v>7377.7489999999989</c:v>
                </c:pt>
                <c:pt idx="19">
                  <c:v>7307.3309999999992</c:v>
                </c:pt>
                <c:pt idx="20">
                  <c:v>6884.7969999999987</c:v>
                </c:pt>
                <c:pt idx="21">
                  <c:v>6208.0989999999983</c:v>
                </c:pt>
                <c:pt idx="22">
                  <c:v>5820.2560000000021</c:v>
                </c:pt>
                <c:pt idx="23">
                  <c:v>5646.527000000001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729880"/>
        <c:axId val="465730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181.65</c:v>
                </c:pt>
                <c:pt idx="1">
                  <c:v>169.25</c:v>
                </c:pt>
                <c:pt idx="2">
                  <c:v>157.30000000000001</c:v>
                </c:pt>
                <c:pt idx="3">
                  <c:v>155.94999999999999</c:v>
                </c:pt>
                <c:pt idx="4">
                  <c:v>157.30000000000001</c:v>
                </c:pt>
                <c:pt idx="5">
                  <c:v>178.06</c:v>
                </c:pt>
                <c:pt idx="6">
                  <c:v>210.19</c:v>
                </c:pt>
                <c:pt idx="7">
                  <c:v>252.9</c:v>
                </c:pt>
                <c:pt idx="8">
                  <c:v>263.08999999999997</c:v>
                </c:pt>
                <c:pt idx="9">
                  <c:v>259.45999999999998</c:v>
                </c:pt>
                <c:pt idx="10">
                  <c:v>240.03</c:v>
                </c:pt>
                <c:pt idx="11">
                  <c:v>235.18</c:v>
                </c:pt>
                <c:pt idx="12">
                  <c:v>222.11</c:v>
                </c:pt>
                <c:pt idx="13">
                  <c:v>220.11</c:v>
                </c:pt>
                <c:pt idx="14">
                  <c:v>218.42</c:v>
                </c:pt>
                <c:pt idx="15">
                  <c:v>220.18</c:v>
                </c:pt>
                <c:pt idx="16">
                  <c:v>225.68</c:v>
                </c:pt>
                <c:pt idx="17">
                  <c:v>235.56</c:v>
                </c:pt>
                <c:pt idx="18">
                  <c:v>263.63</c:v>
                </c:pt>
                <c:pt idx="19">
                  <c:v>280</c:v>
                </c:pt>
                <c:pt idx="20">
                  <c:v>191.16</c:v>
                </c:pt>
                <c:pt idx="21">
                  <c:v>185.55</c:v>
                </c:pt>
                <c:pt idx="22">
                  <c:v>169.25</c:v>
                </c:pt>
                <c:pt idx="23">
                  <c:v>157.30000000000001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731056"/>
        <c:axId val="465730664"/>
      </c:lineChart>
      <c:catAx>
        <c:axId val="465729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730272"/>
        <c:crosses val="autoZero"/>
        <c:auto val="1"/>
        <c:lblAlgn val="ctr"/>
        <c:lblOffset val="100"/>
        <c:noMultiLvlLbl val="0"/>
      </c:catAx>
      <c:valAx>
        <c:axId val="46573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729880"/>
        <c:crosses val="autoZero"/>
        <c:crossBetween val="between"/>
      </c:valAx>
      <c:valAx>
        <c:axId val="465730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5731056"/>
        <c:crosses val="max"/>
        <c:crossBetween val="between"/>
      </c:valAx>
      <c:catAx>
        <c:axId val="465731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5730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44483</v>
          </cell>
        </row>
        <row r="5">
          <cell r="C5" t="str">
            <v>DAM</v>
          </cell>
        </row>
        <row r="26">
          <cell r="C26">
            <v>25105.142</v>
          </cell>
        </row>
        <row r="27">
          <cell r="C27">
            <v>71464.591000000044</v>
          </cell>
        </row>
        <row r="28">
          <cell r="C28">
            <v>4862.2489999999998</v>
          </cell>
        </row>
        <row r="29">
          <cell r="C29">
            <v>17793.29</v>
          </cell>
        </row>
        <row r="30">
          <cell r="C30">
            <v>35960.560999999994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21086.343000000001</v>
          </cell>
        </row>
        <row r="39">
          <cell r="C39">
            <v>33351.822999999997</v>
          </cell>
        </row>
        <row r="40">
          <cell r="C40">
            <v>75796.928000000014</v>
          </cell>
        </row>
        <row r="41">
          <cell r="C41">
            <v>330</v>
          </cell>
        </row>
        <row r="42">
          <cell r="C42">
            <v>20572.205000000005</v>
          </cell>
        </row>
        <row r="43">
          <cell r="C43">
            <v>4048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181.65</v>
          </cell>
          <cell r="C7">
            <v>169.25</v>
          </cell>
          <cell r="D7">
            <v>157.30000000000001</v>
          </cell>
          <cell r="E7">
            <v>155.94999999999999</v>
          </cell>
          <cell r="F7">
            <v>157.30000000000001</v>
          </cell>
          <cell r="G7">
            <v>178.06</v>
          </cell>
          <cell r="H7">
            <v>210.19</v>
          </cell>
          <cell r="I7">
            <v>252.9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222.11</v>
          </cell>
          <cell r="O7">
            <v>220.11</v>
          </cell>
          <cell r="P7">
            <v>218.42</v>
          </cell>
          <cell r="Q7">
            <v>220.18</v>
          </cell>
          <cell r="R7">
            <v>225.68</v>
          </cell>
          <cell r="S7">
            <v>235.56</v>
          </cell>
          <cell r="T7">
            <v>263.63</v>
          </cell>
          <cell r="U7">
            <v>280</v>
          </cell>
          <cell r="V7">
            <v>191.16</v>
          </cell>
          <cell r="W7">
            <v>185.55</v>
          </cell>
          <cell r="X7">
            <v>169.25</v>
          </cell>
          <cell r="Y7">
            <v>157.30000000000001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181.65</v>
          </cell>
          <cell r="C7">
            <v>169.25</v>
          </cell>
          <cell r="D7">
            <v>157.30000000000001</v>
          </cell>
          <cell r="E7">
            <v>155.94999999999999</v>
          </cell>
          <cell r="F7">
            <v>157.30000000000001</v>
          </cell>
          <cell r="G7">
            <v>178.06</v>
          </cell>
          <cell r="H7">
            <v>210.19</v>
          </cell>
          <cell r="I7">
            <v>252.9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222.11</v>
          </cell>
          <cell r="O7">
            <v>220.11</v>
          </cell>
          <cell r="P7">
            <v>218.42</v>
          </cell>
          <cell r="Q7">
            <v>220.18</v>
          </cell>
          <cell r="R7">
            <v>225.68</v>
          </cell>
          <cell r="S7">
            <v>235.56</v>
          </cell>
          <cell r="T7">
            <v>263.63</v>
          </cell>
          <cell r="U7">
            <v>280</v>
          </cell>
          <cell r="V7">
            <v>191.16</v>
          </cell>
          <cell r="W7">
            <v>185.55</v>
          </cell>
          <cell r="X7">
            <v>169.25</v>
          </cell>
          <cell r="Y7">
            <v>157.30000000000001</v>
          </cell>
        </row>
        <row r="10">
          <cell r="B10">
            <v>165</v>
          </cell>
          <cell r="C10">
            <v>165</v>
          </cell>
          <cell r="D10">
            <v>165</v>
          </cell>
          <cell r="E10">
            <v>151</v>
          </cell>
          <cell r="F10">
            <v>165</v>
          </cell>
          <cell r="G10">
            <v>165</v>
          </cell>
          <cell r="H10">
            <v>165</v>
          </cell>
          <cell r="I10">
            <v>165</v>
          </cell>
          <cell r="J10">
            <v>165</v>
          </cell>
          <cell r="K10">
            <v>165</v>
          </cell>
          <cell r="L10">
            <v>165</v>
          </cell>
          <cell r="M10">
            <v>165</v>
          </cell>
          <cell r="N10">
            <v>165</v>
          </cell>
          <cell r="O10">
            <v>165</v>
          </cell>
          <cell r="P10">
            <v>165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165</v>
          </cell>
          <cell r="X10">
            <v>165</v>
          </cell>
          <cell r="Y10">
            <v>165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186.93799999999999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229</v>
          </cell>
          <cell r="L11">
            <v>229</v>
          </cell>
          <cell r="M11">
            <v>229</v>
          </cell>
          <cell r="N11">
            <v>229</v>
          </cell>
          <cell r="O11">
            <v>229</v>
          </cell>
          <cell r="P11">
            <v>229</v>
          </cell>
          <cell r="Q11">
            <v>229</v>
          </cell>
          <cell r="R11">
            <v>210</v>
          </cell>
          <cell r="S11">
            <v>216.20400000000001</v>
          </cell>
          <cell r="T11">
            <v>229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2"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229</v>
          </cell>
          <cell r="L12">
            <v>229</v>
          </cell>
          <cell r="M12">
            <v>229</v>
          </cell>
          <cell r="N12">
            <v>229</v>
          </cell>
          <cell r="O12">
            <v>229</v>
          </cell>
          <cell r="P12">
            <v>229</v>
          </cell>
          <cell r="Q12">
            <v>229</v>
          </cell>
          <cell r="R12">
            <v>200</v>
          </cell>
          <cell r="S12">
            <v>229</v>
          </cell>
          <cell r="T12">
            <v>229</v>
          </cell>
          <cell r="U12">
            <v>200</v>
          </cell>
          <cell r="V12">
            <v>200</v>
          </cell>
          <cell r="W12">
            <v>200</v>
          </cell>
          <cell r="X12">
            <v>200</v>
          </cell>
          <cell r="Y12">
            <v>200</v>
          </cell>
        </row>
        <row r="13">
          <cell r="B13">
            <v>210</v>
          </cell>
          <cell r="C13">
            <v>210</v>
          </cell>
          <cell r="D13">
            <v>210</v>
          </cell>
          <cell r="E13">
            <v>210</v>
          </cell>
          <cell r="F13">
            <v>210</v>
          </cell>
          <cell r="G13">
            <v>210</v>
          </cell>
          <cell r="H13">
            <v>210</v>
          </cell>
          <cell r="I13">
            <v>210</v>
          </cell>
          <cell r="J13">
            <v>210</v>
          </cell>
          <cell r="K13">
            <v>229</v>
          </cell>
          <cell r="L13">
            <v>229</v>
          </cell>
          <cell r="M13">
            <v>229</v>
          </cell>
          <cell r="N13">
            <v>229</v>
          </cell>
          <cell r="O13">
            <v>229</v>
          </cell>
          <cell r="P13">
            <v>229</v>
          </cell>
          <cell r="Q13">
            <v>229</v>
          </cell>
          <cell r="R13">
            <v>210</v>
          </cell>
          <cell r="S13">
            <v>229</v>
          </cell>
          <cell r="T13">
            <v>229</v>
          </cell>
          <cell r="U13">
            <v>210</v>
          </cell>
          <cell r="V13">
            <v>210</v>
          </cell>
          <cell r="W13">
            <v>210</v>
          </cell>
          <cell r="X13">
            <v>210</v>
          </cell>
          <cell r="Y13">
            <v>210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400</v>
          </cell>
          <cell r="C23">
            <v>405</v>
          </cell>
          <cell r="D23">
            <v>361.30900000000003</v>
          </cell>
          <cell r="E23">
            <v>307</v>
          </cell>
          <cell r="F23">
            <v>388.30799999999999</v>
          </cell>
          <cell r="G23">
            <v>405</v>
          </cell>
          <cell r="H23">
            <v>405</v>
          </cell>
          <cell r="I23">
            <v>405</v>
          </cell>
          <cell r="J23">
            <v>400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395</v>
          </cell>
          <cell r="S23">
            <v>395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405</v>
          </cell>
          <cell r="Y23">
            <v>367.20400000000001</v>
          </cell>
        </row>
        <row r="25">
          <cell r="B25">
            <v>323.69</v>
          </cell>
          <cell r="C25">
            <v>307.637</v>
          </cell>
          <cell r="D25">
            <v>250</v>
          </cell>
          <cell r="E25">
            <v>250</v>
          </cell>
          <cell r="F25">
            <v>250</v>
          </cell>
          <cell r="G25">
            <v>317.755</v>
          </cell>
          <cell r="H25">
            <v>356.86099999999999</v>
          </cell>
          <cell r="I25">
            <v>366.78100000000001</v>
          </cell>
          <cell r="J25">
            <v>362.69499999999999</v>
          </cell>
          <cell r="K25">
            <v>367</v>
          </cell>
          <cell r="L25">
            <v>366</v>
          </cell>
          <cell r="M25">
            <v>366</v>
          </cell>
          <cell r="N25">
            <v>366</v>
          </cell>
          <cell r="O25">
            <v>366</v>
          </cell>
          <cell r="P25">
            <v>366</v>
          </cell>
          <cell r="Q25">
            <v>366</v>
          </cell>
          <cell r="R25">
            <v>365.05399999999997</v>
          </cell>
          <cell r="S25">
            <v>368</v>
          </cell>
          <cell r="T25">
            <v>370</v>
          </cell>
          <cell r="U25">
            <v>369.47899999999998</v>
          </cell>
          <cell r="V25">
            <v>319.78800000000001</v>
          </cell>
          <cell r="W25">
            <v>325.90600000000001</v>
          </cell>
          <cell r="X25">
            <v>306.637</v>
          </cell>
          <cell r="Y25">
            <v>250</v>
          </cell>
        </row>
        <row r="26">
          <cell r="B26">
            <v>371.19600000000003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363.06900000000002</v>
          </cell>
          <cell r="H26">
            <v>426.39</v>
          </cell>
          <cell r="I26">
            <v>443.86900000000003</v>
          </cell>
          <cell r="J26">
            <v>436.01799999999997</v>
          </cell>
          <cell r="K26">
            <v>441</v>
          </cell>
          <cell r="L26">
            <v>437</v>
          </cell>
          <cell r="M26">
            <v>437</v>
          </cell>
          <cell r="N26">
            <v>437</v>
          </cell>
          <cell r="O26">
            <v>437</v>
          </cell>
          <cell r="P26">
            <v>437</v>
          </cell>
          <cell r="Q26">
            <v>437</v>
          </cell>
          <cell r="R26">
            <v>438.214</v>
          </cell>
          <cell r="S26">
            <v>443</v>
          </cell>
          <cell r="T26">
            <v>445</v>
          </cell>
          <cell r="U26">
            <v>446.286</v>
          </cell>
          <cell r="V26">
            <v>375.42399999999998</v>
          </cell>
          <cell r="W26">
            <v>377.81200000000001</v>
          </cell>
          <cell r="X26">
            <v>265</v>
          </cell>
          <cell r="Y26">
            <v>265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450</v>
          </cell>
          <cell r="H27">
            <v>450</v>
          </cell>
          <cell r="I27">
            <v>450</v>
          </cell>
          <cell r="J27">
            <v>450</v>
          </cell>
          <cell r="K27">
            <v>450</v>
          </cell>
          <cell r="L27">
            <v>450</v>
          </cell>
          <cell r="M27">
            <v>450</v>
          </cell>
          <cell r="N27">
            <v>450</v>
          </cell>
          <cell r="O27">
            <v>450</v>
          </cell>
          <cell r="P27">
            <v>450</v>
          </cell>
          <cell r="Q27">
            <v>450</v>
          </cell>
          <cell r="R27">
            <v>450</v>
          </cell>
          <cell r="S27">
            <v>450</v>
          </cell>
          <cell r="T27">
            <v>450</v>
          </cell>
          <cell r="U27">
            <v>450</v>
          </cell>
          <cell r="V27">
            <v>450</v>
          </cell>
          <cell r="W27">
            <v>450</v>
          </cell>
          <cell r="X27">
            <v>450</v>
          </cell>
          <cell r="Y27">
            <v>450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</row>
        <row r="31">
          <cell r="B31">
            <v>377.90800000000002</v>
          </cell>
          <cell r="C31">
            <v>407.053</v>
          </cell>
          <cell r="D31">
            <v>376.625</v>
          </cell>
          <cell r="E31">
            <v>368.18700000000001</v>
          </cell>
          <cell r="F31">
            <v>376.625</v>
          </cell>
          <cell r="G31">
            <v>415.83300000000003</v>
          </cell>
          <cell r="H31">
            <v>422</v>
          </cell>
          <cell r="I31">
            <v>422</v>
          </cell>
          <cell r="J31">
            <v>419</v>
          </cell>
          <cell r="K31">
            <v>416</v>
          </cell>
          <cell r="L31">
            <v>405</v>
          </cell>
          <cell r="M31">
            <v>400</v>
          </cell>
          <cell r="N31">
            <v>400</v>
          </cell>
          <cell r="O31">
            <v>397</v>
          </cell>
          <cell r="P31">
            <v>400</v>
          </cell>
          <cell r="Q31">
            <v>407</v>
          </cell>
          <cell r="R31">
            <v>413</v>
          </cell>
          <cell r="S31">
            <v>416</v>
          </cell>
          <cell r="T31">
            <v>419</v>
          </cell>
          <cell r="U31">
            <v>419</v>
          </cell>
          <cell r="V31">
            <v>401.66699999999997</v>
          </cell>
          <cell r="W31">
            <v>420.00599999999997</v>
          </cell>
          <cell r="X31">
            <v>422</v>
          </cell>
          <cell r="Y31">
            <v>376.625</v>
          </cell>
        </row>
        <row r="32">
          <cell r="B32">
            <v>280</v>
          </cell>
          <cell r="C32">
            <v>260</v>
          </cell>
          <cell r="D32">
            <v>250</v>
          </cell>
          <cell r="E32">
            <v>250</v>
          </cell>
          <cell r="F32">
            <v>250</v>
          </cell>
          <cell r="G32">
            <v>300</v>
          </cell>
          <cell r="H32">
            <v>322.22899999999998</v>
          </cell>
          <cell r="I32">
            <v>370.62099999999998</v>
          </cell>
          <cell r="J32">
            <v>372.80500000000001</v>
          </cell>
          <cell r="K32">
            <v>372.02699999999999</v>
          </cell>
          <cell r="L32">
            <v>358.036</v>
          </cell>
          <cell r="M32">
            <v>352.21600000000001</v>
          </cell>
          <cell r="N32">
            <v>336.53199999999998</v>
          </cell>
          <cell r="O32">
            <v>334.13200000000001</v>
          </cell>
          <cell r="P32">
            <v>332.10199999999998</v>
          </cell>
          <cell r="Q32">
            <v>334.21800000000002</v>
          </cell>
          <cell r="R32">
            <v>340.815</v>
          </cell>
          <cell r="S32">
            <v>352.67200000000003</v>
          </cell>
          <cell r="T32">
            <v>372.92</v>
          </cell>
          <cell r="U32">
            <v>376.42899999999997</v>
          </cell>
          <cell r="V32">
            <v>299.392</v>
          </cell>
          <cell r="W32">
            <v>292.66000000000003</v>
          </cell>
          <cell r="X32">
            <v>273.10000000000002</v>
          </cell>
          <cell r="Y32">
            <v>258.76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318.07400000000001</v>
          </cell>
          <cell r="I35">
            <v>366.767</v>
          </cell>
          <cell r="J35">
            <v>348.55900000000003</v>
          </cell>
          <cell r="K35">
            <v>391</v>
          </cell>
          <cell r="L35">
            <v>389</v>
          </cell>
          <cell r="M35">
            <v>365.779</v>
          </cell>
          <cell r="N35">
            <v>309.661</v>
          </cell>
          <cell r="O35">
            <v>300.96800000000002</v>
          </cell>
          <cell r="P35">
            <v>300</v>
          </cell>
          <cell r="Q35">
            <v>301.30099999999999</v>
          </cell>
          <cell r="R35">
            <v>326.065</v>
          </cell>
          <cell r="S35">
            <v>390</v>
          </cell>
          <cell r="T35">
            <v>317.86399999999998</v>
          </cell>
          <cell r="U35">
            <v>300.25</v>
          </cell>
          <cell r="V35">
            <v>286.27</v>
          </cell>
          <cell r="W35">
            <v>280.66000000000003</v>
          </cell>
          <cell r="X35">
            <v>265.988</v>
          </cell>
          <cell r="Y35">
            <v>250.446</v>
          </cell>
        </row>
        <row r="36">
          <cell r="H36">
            <v>60</v>
          </cell>
          <cell r="I36">
            <v>370</v>
          </cell>
          <cell r="J36">
            <v>385.85700000000003</v>
          </cell>
          <cell r="K36">
            <v>385</v>
          </cell>
          <cell r="L36">
            <v>383</v>
          </cell>
          <cell r="M36">
            <v>381</v>
          </cell>
          <cell r="N36">
            <v>380</v>
          </cell>
          <cell r="O36">
            <v>381</v>
          </cell>
          <cell r="P36">
            <v>383</v>
          </cell>
          <cell r="Q36">
            <v>385</v>
          </cell>
          <cell r="R36">
            <v>387</v>
          </cell>
          <cell r="S36">
            <v>388</v>
          </cell>
          <cell r="T36">
            <v>388</v>
          </cell>
          <cell r="U36">
            <v>388</v>
          </cell>
          <cell r="V36">
            <v>346.90499999999997</v>
          </cell>
          <cell r="W36">
            <v>182</v>
          </cell>
        </row>
        <row r="38">
          <cell r="I38">
            <v>80</v>
          </cell>
          <cell r="J38">
            <v>80</v>
          </cell>
          <cell r="K38">
            <v>59.237000000000002</v>
          </cell>
          <cell r="L38">
            <v>137.655</v>
          </cell>
          <cell r="M38">
            <v>186</v>
          </cell>
          <cell r="N38">
            <v>186</v>
          </cell>
          <cell r="O38">
            <v>147.35900000000001</v>
          </cell>
          <cell r="P38">
            <v>93</v>
          </cell>
          <cell r="S38">
            <v>80</v>
          </cell>
          <cell r="T38">
            <v>137.90799999999999</v>
          </cell>
          <cell r="U38">
            <v>70</v>
          </cell>
          <cell r="V38">
            <v>80</v>
          </cell>
        </row>
        <row r="39">
          <cell r="J39">
            <v>75</v>
          </cell>
          <cell r="K39">
            <v>75</v>
          </cell>
          <cell r="M39">
            <v>57.057000000000002</v>
          </cell>
          <cell r="N39">
            <v>79.033000000000001</v>
          </cell>
          <cell r="T39">
            <v>80</v>
          </cell>
          <cell r="U39">
            <v>75</v>
          </cell>
          <cell r="V39">
            <v>75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57</v>
          </cell>
          <cell r="J41">
            <v>114</v>
          </cell>
          <cell r="K41">
            <v>57</v>
          </cell>
          <cell r="T41">
            <v>114</v>
          </cell>
          <cell r="U41">
            <v>114</v>
          </cell>
          <cell r="V41">
            <v>114</v>
          </cell>
          <cell r="W41">
            <v>114</v>
          </cell>
        </row>
        <row r="42">
          <cell r="T42">
            <v>97</v>
          </cell>
          <cell r="U42">
            <v>97</v>
          </cell>
        </row>
        <row r="43">
          <cell r="S43">
            <v>105</v>
          </cell>
          <cell r="T43">
            <v>85</v>
          </cell>
          <cell r="U43">
            <v>85</v>
          </cell>
        </row>
        <row r="44">
          <cell r="Q44">
            <v>35</v>
          </cell>
          <cell r="R44">
            <v>35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6">
          <cell r="T46">
            <v>100</v>
          </cell>
          <cell r="U46">
            <v>105</v>
          </cell>
          <cell r="V46">
            <v>100</v>
          </cell>
          <cell r="W46">
            <v>45</v>
          </cell>
        </row>
        <row r="48"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V48">
            <v>26</v>
          </cell>
          <cell r="W48">
            <v>26</v>
          </cell>
          <cell r="X48">
            <v>26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J54">
            <v>16</v>
          </cell>
          <cell r="K54">
            <v>16</v>
          </cell>
          <cell r="Q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716.05</v>
          </cell>
          <cell r="C57">
            <v>820.42700000000013</v>
          </cell>
          <cell r="D57">
            <v>935.03000000000009</v>
          </cell>
          <cell r="E57">
            <v>1048.9749999999999</v>
          </cell>
          <cell r="F57">
            <v>1150.7539999999999</v>
          </cell>
          <cell r="G57">
            <v>1223.0869999999998</v>
          </cell>
          <cell r="H57">
            <v>1309.9370000000004</v>
          </cell>
          <cell r="I57">
            <v>1469.9619999999998</v>
          </cell>
          <cell r="J57">
            <v>1661.8979999999999</v>
          </cell>
          <cell r="K57">
            <v>1882.9040000000002</v>
          </cell>
          <cell r="L57">
            <v>2051.5070000000001</v>
          </cell>
          <cell r="M57">
            <v>2095.2969999999996</v>
          </cell>
          <cell r="N57">
            <v>2067.1729999999998</v>
          </cell>
          <cell r="O57">
            <v>1969.0360000000001</v>
          </cell>
          <cell r="P57">
            <v>1803.4449999999999</v>
          </cell>
          <cell r="Q57">
            <v>1618.8879999999995</v>
          </cell>
          <cell r="R57">
            <v>1466.4340000000002</v>
          </cell>
          <cell r="S57">
            <v>1398.0200000000002</v>
          </cell>
          <cell r="T57">
            <v>1454.1860000000001</v>
          </cell>
          <cell r="U57">
            <v>1517.0279999999998</v>
          </cell>
          <cell r="V57">
            <v>1506.0880000000002</v>
          </cell>
          <cell r="W57">
            <v>1544.2169999999999</v>
          </cell>
          <cell r="X57">
            <v>1594.0529999999999</v>
          </cell>
          <cell r="Y57">
            <v>1656.1649999999997</v>
          </cell>
        </row>
        <row r="70">
          <cell r="B70">
            <v>13</v>
          </cell>
          <cell r="C70">
            <v>13</v>
          </cell>
          <cell r="D70">
            <v>13</v>
          </cell>
          <cell r="E70">
            <v>13</v>
          </cell>
          <cell r="F70">
            <v>13</v>
          </cell>
          <cell r="G70">
            <v>13</v>
          </cell>
          <cell r="H70">
            <v>8</v>
          </cell>
          <cell r="I70">
            <v>72.680000000000007</v>
          </cell>
          <cell r="J70">
            <v>37.409999999999997</v>
          </cell>
          <cell r="K70">
            <v>55</v>
          </cell>
          <cell r="L70">
            <v>105</v>
          </cell>
          <cell r="M70">
            <v>105</v>
          </cell>
          <cell r="N70">
            <v>109</v>
          </cell>
          <cell r="O70">
            <v>109</v>
          </cell>
          <cell r="P70">
            <v>84</v>
          </cell>
          <cell r="Q70">
            <v>80</v>
          </cell>
          <cell r="R70">
            <v>50</v>
          </cell>
          <cell r="S70">
            <v>25</v>
          </cell>
          <cell r="T70">
            <v>25</v>
          </cell>
          <cell r="U70">
            <v>25</v>
          </cell>
        </row>
        <row r="71">
          <cell r="B71">
            <v>226</v>
          </cell>
          <cell r="C71">
            <v>233</v>
          </cell>
          <cell r="D71">
            <v>233</v>
          </cell>
          <cell r="E71">
            <v>230</v>
          </cell>
          <cell r="F71">
            <v>231</v>
          </cell>
          <cell r="G71">
            <v>221</v>
          </cell>
          <cell r="H71">
            <v>182</v>
          </cell>
          <cell r="I71">
            <v>125</v>
          </cell>
          <cell r="J71">
            <v>89</v>
          </cell>
          <cell r="K71">
            <v>125</v>
          </cell>
          <cell r="L71">
            <v>136</v>
          </cell>
          <cell r="M71">
            <v>137</v>
          </cell>
          <cell r="N71">
            <v>135</v>
          </cell>
          <cell r="O71">
            <v>132</v>
          </cell>
          <cell r="P71">
            <v>100</v>
          </cell>
          <cell r="Q71">
            <v>92</v>
          </cell>
          <cell r="R71">
            <v>92</v>
          </cell>
          <cell r="S71">
            <v>123</v>
          </cell>
          <cell r="T71">
            <v>124</v>
          </cell>
          <cell r="U71">
            <v>94</v>
          </cell>
          <cell r="V71">
            <v>174</v>
          </cell>
          <cell r="W71">
            <v>227</v>
          </cell>
          <cell r="X71">
            <v>228</v>
          </cell>
          <cell r="Y71">
            <v>277</v>
          </cell>
        </row>
        <row r="72">
          <cell r="B72">
            <v>299.5</v>
          </cell>
          <cell r="C72">
            <v>343.1</v>
          </cell>
          <cell r="D72">
            <v>435.5</v>
          </cell>
          <cell r="E72">
            <v>403.3</v>
          </cell>
          <cell r="F72">
            <v>288.3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68.400000000000006</v>
          </cell>
          <cell r="X72">
            <v>95.6</v>
          </cell>
          <cell r="Y72">
            <v>214.4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H74">
            <v>500</v>
          </cell>
          <cell r="I74">
            <v>275.10000000000002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454.4</v>
          </cell>
          <cell r="W74">
            <v>73.599999999999994</v>
          </cell>
          <cell r="X74">
            <v>208</v>
          </cell>
        </row>
      </sheetData>
      <sheetData sheetId="17">
        <row r="62">
          <cell r="B62">
            <v>986.68700000000001</v>
          </cell>
          <cell r="C62">
            <v>989.85299999999995</v>
          </cell>
          <cell r="D62">
            <v>982.01699999999994</v>
          </cell>
          <cell r="E62">
            <v>975.94099999999992</v>
          </cell>
          <cell r="F62">
            <v>949.89499999999998</v>
          </cell>
          <cell r="G62">
            <v>946.06399999999996</v>
          </cell>
          <cell r="H62">
            <v>972.73899999999992</v>
          </cell>
          <cell r="I62">
            <v>957.29899999999998</v>
          </cell>
          <cell r="J62">
            <v>902.34599999999989</v>
          </cell>
          <cell r="K62">
            <v>882.31</v>
          </cell>
          <cell r="L62">
            <v>818.30599999999993</v>
          </cell>
          <cell r="M62">
            <v>794.245</v>
          </cell>
          <cell r="N62">
            <v>792.16099999999994</v>
          </cell>
          <cell r="O62">
            <v>793.06700000000001</v>
          </cell>
          <cell r="P62">
            <v>779.06100000000004</v>
          </cell>
          <cell r="Q62">
            <v>797.20099999999991</v>
          </cell>
          <cell r="R62">
            <v>793.46500000000003</v>
          </cell>
          <cell r="S62">
            <v>804.4559999999999</v>
          </cell>
          <cell r="T62">
            <v>811.88200000000006</v>
          </cell>
          <cell r="U62">
            <v>809.03300000000002</v>
          </cell>
          <cell r="V62">
            <v>821.08999999999992</v>
          </cell>
          <cell r="W62">
            <v>808.91</v>
          </cell>
          <cell r="X62">
            <v>951.32999999999993</v>
          </cell>
          <cell r="Y62">
            <v>966.98500000000001</v>
          </cell>
        </row>
        <row r="63">
          <cell r="B63">
            <v>1086.8689999999999</v>
          </cell>
          <cell r="C63">
            <v>1076.7819999999997</v>
          </cell>
          <cell r="D63">
            <v>1070.181</v>
          </cell>
          <cell r="E63">
            <v>1077.4880000000001</v>
          </cell>
          <cell r="F63">
            <v>1126.5540000000001</v>
          </cell>
          <cell r="G63">
            <v>1265.8860000000004</v>
          </cell>
          <cell r="H63">
            <v>1451.6130000000003</v>
          </cell>
          <cell r="I63">
            <v>1573.0810000000001</v>
          </cell>
          <cell r="J63">
            <v>1640.3009999999999</v>
          </cell>
          <cell r="K63">
            <v>1660.8659999999998</v>
          </cell>
          <cell r="L63">
            <v>1676.8890000000001</v>
          </cell>
          <cell r="M63">
            <v>1661.6360000000002</v>
          </cell>
          <cell r="N63">
            <v>1651.4749999999999</v>
          </cell>
          <cell r="O63">
            <v>1615.6279999999997</v>
          </cell>
          <cell r="P63">
            <v>1568.2150000000001</v>
          </cell>
          <cell r="Q63">
            <v>1502.8759999999997</v>
          </cell>
          <cell r="R63">
            <v>1466.481</v>
          </cell>
          <cell r="S63">
            <v>1466.674</v>
          </cell>
          <cell r="T63">
            <v>1464.1379999999997</v>
          </cell>
          <cell r="U63">
            <v>1408.0129999999999</v>
          </cell>
          <cell r="V63">
            <v>1319.1699999999996</v>
          </cell>
          <cell r="W63">
            <v>1233.4470000000001</v>
          </cell>
          <cell r="X63">
            <v>1175.415</v>
          </cell>
          <cell r="Y63">
            <v>1112.145</v>
          </cell>
        </row>
        <row r="64">
          <cell r="B64">
            <v>2214.1390000000001</v>
          </cell>
          <cell r="C64">
            <v>2098.165</v>
          </cell>
          <cell r="D64">
            <v>2058.6470000000004</v>
          </cell>
          <cell r="E64">
            <v>2044.8519999999999</v>
          </cell>
          <cell r="F64">
            <v>2133.4190000000003</v>
          </cell>
          <cell r="G64">
            <v>2392.1820000000007</v>
          </cell>
          <cell r="H64">
            <v>2727.1259999999997</v>
          </cell>
          <cell r="I64">
            <v>3029.0540000000005</v>
          </cell>
          <cell r="J64">
            <v>3421.8480000000004</v>
          </cell>
          <cell r="K64">
            <v>3644.2670000000007</v>
          </cell>
          <cell r="L64">
            <v>3835.9370000000008</v>
          </cell>
          <cell r="M64">
            <v>3894.2459999999996</v>
          </cell>
          <cell r="N64">
            <v>3803.6710000000003</v>
          </cell>
          <cell r="O64">
            <v>3551.4639999999995</v>
          </cell>
          <cell r="P64">
            <v>3382.3590000000004</v>
          </cell>
          <cell r="Q64">
            <v>3263.2139999999995</v>
          </cell>
          <cell r="R64">
            <v>3358.6120000000005</v>
          </cell>
          <cell r="S64">
            <v>3655.9249999999997</v>
          </cell>
          <cell r="T64">
            <v>4042.9290000000001</v>
          </cell>
          <cell r="U64">
            <v>4212.5850000000009</v>
          </cell>
          <cell r="V64">
            <v>3883.0370000000003</v>
          </cell>
          <cell r="W64">
            <v>3467.2419999999997</v>
          </cell>
          <cell r="X64">
            <v>3031.011</v>
          </cell>
          <cell r="Y64">
            <v>2650.9970000000008</v>
          </cell>
        </row>
        <row r="65">
          <cell r="D65">
            <v>110</v>
          </cell>
          <cell r="E65">
            <v>110</v>
          </cell>
          <cell r="F65">
            <v>110</v>
          </cell>
        </row>
        <row r="66">
          <cell r="B66">
            <v>144.5</v>
          </cell>
          <cell r="C66">
            <v>145</v>
          </cell>
          <cell r="D66">
            <v>119.5</v>
          </cell>
          <cell r="E66">
            <v>108</v>
          </cell>
          <cell r="F66">
            <v>111</v>
          </cell>
          <cell r="G66">
            <v>127</v>
          </cell>
          <cell r="H66">
            <v>139.5</v>
          </cell>
          <cell r="I66">
            <v>194</v>
          </cell>
          <cell r="J66">
            <v>186.5</v>
          </cell>
          <cell r="K66">
            <v>194.5</v>
          </cell>
          <cell r="L66">
            <v>209.5</v>
          </cell>
          <cell r="M66">
            <v>211</v>
          </cell>
          <cell r="N66">
            <v>218.5</v>
          </cell>
          <cell r="O66">
            <v>213</v>
          </cell>
          <cell r="P66">
            <v>205.5</v>
          </cell>
          <cell r="Q66">
            <v>201.5</v>
          </cell>
          <cell r="R66">
            <v>186</v>
          </cell>
          <cell r="S66">
            <v>176.5</v>
          </cell>
          <cell r="T66">
            <v>188.5</v>
          </cell>
          <cell r="U66">
            <v>174.5</v>
          </cell>
          <cell r="V66">
            <v>165.5</v>
          </cell>
          <cell r="W66">
            <v>163.5</v>
          </cell>
          <cell r="X66">
            <v>160.5</v>
          </cell>
          <cell r="Y66">
            <v>104.5</v>
          </cell>
        </row>
        <row r="70">
          <cell r="B70">
            <v>212</v>
          </cell>
          <cell r="C70">
            <v>210</v>
          </cell>
          <cell r="D70">
            <v>210</v>
          </cell>
          <cell r="E70">
            <v>210</v>
          </cell>
          <cell r="F70">
            <v>210</v>
          </cell>
          <cell r="G70">
            <v>210</v>
          </cell>
          <cell r="H70">
            <v>213</v>
          </cell>
          <cell r="I70">
            <v>213</v>
          </cell>
          <cell r="J70">
            <v>291</v>
          </cell>
          <cell r="K70">
            <v>307</v>
          </cell>
          <cell r="L70">
            <v>317</v>
          </cell>
          <cell r="M70">
            <v>307</v>
          </cell>
          <cell r="N70">
            <v>289</v>
          </cell>
          <cell r="O70">
            <v>282</v>
          </cell>
          <cell r="P70">
            <v>280</v>
          </cell>
          <cell r="Q70">
            <v>282</v>
          </cell>
          <cell r="R70">
            <v>307</v>
          </cell>
          <cell r="S70">
            <v>330</v>
          </cell>
          <cell r="T70">
            <v>352</v>
          </cell>
          <cell r="U70">
            <v>349</v>
          </cell>
          <cell r="V70">
            <v>340</v>
          </cell>
          <cell r="W70">
            <v>317</v>
          </cell>
          <cell r="X70">
            <v>311</v>
          </cell>
          <cell r="Y70">
            <v>266</v>
          </cell>
        </row>
        <row r="71">
          <cell r="B71">
            <v>70</v>
          </cell>
          <cell r="C71">
            <v>70</v>
          </cell>
          <cell r="D71">
            <v>70</v>
          </cell>
          <cell r="E71">
            <v>73</v>
          </cell>
          <cell r="F71">
            <v>73</v>
          </cell>
          <cell r="G71">
            <v>73</v>
          </cell>
          <cell r="H71">
            <v>195</v>
          </cell>
          <cell r="I71">
            <v>192</v>
          </cell>
          <cell r="J71">
            <v>150</v>
          </cell>
          <cell r="K71">
            <v>161</v>
          </cell>
          <cell r="L71">
            <v>171</v>
          </cell>
          <cell r="M71">
            <v>183</v>
          </cell>
          <cell r="N71">
            <v>177</v>
          </cell>
          <cell r="O71">
            <v>241</v>
          </cell>
          <cell r="P71">
            <v>202</v>
          </cell>
          <cell r="Q71">
            <v>285.30500000000001</v>
          </cell>
          <cell r="R71">
            <v>263</v>
          </cell>
          <cell r="S71">
            <v>216</v>
          </cell>
          <cell r="T71">
            <v>221</v>
          </cell>
          <cell r="U71">
            <v>232</v>
          </cell>
          <cell r="V71">
            <v>234</v>
          </cell>
          <cell r="W71">
            <v>218</v>
          </cell>
          <cell r="X71">
            <v>191</v>
          </cell>
          <cell r="Y71">
            <v>131</v>
          </cell>
        </row>
        <row r="72">
          <cell r="G72">
            <v>102.1</v>
          </cell>
          <cell r="H72">
            <v>388.4</v>
          </cell>
          <cell r="I72">
            <v>606.20000000000005</v>
          </cell>
          <cell r="J72">
            <v>646.1</v>
          </cell>
          <cell r="K72">
            <v>652.1</v>
          </cell>
          <cell r="L72">
            <v>599.5</v>
          </cell>
          <cell r="M72">
            <v>591.1</v>
          </cell>
          <cell r="N72">
            <v>631.5</v>
          </cell>
          <cell r="O72">
            <v>621.20000000000005</v>
          </cell>
          <cell r="P72">
            <v>625.29999999999995</v>
          </cell>
          <cell r="Q72">
            <v>482.2</v>
          </cell>
          <cell r="R72">
            <v>254.9</v>
          </cell>
          <cell r="S72">
            <v>195.2</v>
          </cell>
          <cell r="T72">
            <v>297.3</v>
          </cell>
          <cell r="U72">
            <v>122.2</v>
          </cell>
          <cell r="V72">
            <v>122</v>
          </cell>
        </row>
        <row r="74">
          <cell r="B74">
            <v>324</v>
          </cell>
          <cell r="C74">
            <v>495.3</v>
          </cell>
          <cell r="D74">
            <v>500</v>
          </cell>
          <cell r="E74">
            <v>500</v>
          </cell>
          <cell r="F74">
            <v>500</v>
          </cell>
          <cell r="G74">
            <v>193.4</v>
          </cell>
          <cell r="Y74">
            <v>414.9</v>
          </cell>
        </row>
      </sheetData>
      <sheetData sheetId="18">
        <row r="7">
          <cell r="B7">
            <v>181.65</v>
          </cell>
          <cell r="C7">
            <v>169.25</v>
          </cell>
          <cell r="D7">
            <v>157.30000000000001</v>
          </cell>
          <cell r="E7">
            <v>155.94999999999999</v>
          </cell>
          <cell r="F7">
            <v>157.30000000000001</v>
          </cell>
          <cell r="G7">
            <v>178.06</v>
          </cell>
          <cell r="H7">
            <v>210.19</v>
          </cell>
          <cell r="I7">
            <v>252.9</v>
          </cell>
          <cell r="J7">
            <v>263.08999999999997</v>
          </cell>
          <cell r="K7">
            <v>259.45999999999998</v>
          </cell>
          <cell r="L7">
            <v>240.03</v>
          </cell>
          <cell r="M7">
            <v>235.18</v>
          </cell>
          <cell r="N7">
            <v>222.11</v>
          </cell>
          <cell r="O7">
            <v>220.11</v>
          </cell>
          <cell r="P7">
            <v>218.42</v>
          </cell>
          <cell r="Q7">
            <v>220.18</v>
          </cell>
          <cell r="R7">
            <v>225.68</v>
          </cell>
          <cell r="S7">
            <v>235.56</v>
          </cell>
          <cell r="T7">
            <v>263.63</v>
          </cell>
          <cell r="U7">
            <v>280</v>
          </cell>
          <cell r="V7">
            <v>191.16</v>
          </cell>
          <cell r="W7">
            <v>185.55</v>
          </cell>
          <cell r="X7">
            <v>169.25</v>
          </cell>
          <cell r="Y7">
            <v>157.30000000000001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ENERGI_DANMARK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44483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5038.2439999999997</v>
      </c>
      <c r="C4" s="18">
        <v>5085.1169999999993</v>
      </c>
      <c r="D4" s="18">
        <v>5120.3640000000005</v>
      </c>
      <c r="E4" s="18">
        <v>5099.2999999999984</v>
      </c>
      <c r="F4" s="18">
        <v>5213.8870000000006</v>
      </c>
      <c r="G4" s="18">
        <v>5309.6440000000011</v>
      </c>
      <c r="H4" s="18">
        <v>6087.3909999999996</v>
      </c>
      <c r="I4" s="18">
        <v>6764.68</v>
      </c>
      <c r="J4" s="18">
        <v>7238.1419999999989</v>
      </c>
      <c r="K4" s="18">
        <v>7502.0680000000011</v>
      </c>
      <c r="L4" s="18">
        <v>7628.098</v>
      </c>
      <c r="M4" s="18">
        <v>7642.2490000000007</v>
      </c>
      <c r="N4" s="18">
        <v>7563.2989999999991</v>
      </c>
      <c r="O4" s="18">
        <v>7317.3949999999995</v>
      </c>
      <c r="P4" s="18">
        <v>7042.447000000001</v>
      </c>
      <c r="Q4" s="18">
        <v>6814.3070000000016</v>
      </c>
      <c r="R4" s="18">
        <v>6629.4819999999991</v>
      </c>
      <c r="S4" s="18">
        <v>6844.7959999999994</v>
      </c>
      <c r="T4" s="18">
        <v>7377.7780000000012</v>
      </c>
      <c r="U4" s="18">
        <v>7307.3720000000012</v>
      </c>
      <c r="V4" s="18">
        <v>6884.8339999999989</v>
      </c>
      <c r="W4" s="18">
        <v>6208.1610000000001</v>
      </c>
      <c r="X4" s="18">
        <v>5820.2780000000012</v>
      </c>
      <c r="Y4" s="18">
        <v>5646.5000000000009</v>
      </c>
      <c r="Z4" s="19"/>
      <c r="AA4" s="20">
        <f>SUM(B4:Z4)</f>
        <v>155185.83299999998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181.65</v>
      </c>
      <c r="C7" s="28">
        <v>169.25</v>
      </c>
      <c r="D7" s="28">
        <v>157.30000000000001</v>
      </c>
      <c r="E7" s="28">
        <v>155.94999999999999</v>
      </c>
      <c r="F7" s="28">
        <v>157.30000000000001</v>
      </c>
      <c r="G7" s="28">
        <v>178.06</v>
      </c>
      <c r="H7" s="28">
        <v>210.19</v>
      </c>
      <c r="I7" s="28">
        <v>252.9</v>
      </c>
      <c r="J7" s="28">
        <v>263.08999999999997</v>
      </c>
      <c r="K7" s="28">
        <v>259.45999999999998</v>
      </c>
      <c r="L7" s="28">
        <v>240.03</v>
      </c>
      <c r="M7" s="28">
        <v>235.18</v>
      </c>
      <c r="N7" s="28">
        <v>222.11</v>
      </c>
      <c r="O7" s="28">
        <v>220.11</v>
      </c>
      <c r="P7" s="28">
        <v>218.42</v>
      </c>
      <c r="Q7" s="28">
        <v>220.18</v>
      </c>
      <c r="R7" s="28">
        <v>225.68</v>
      </c>
      <c r="S7" s="28">
        <v>235.56</v>
      </c>
      <c r="T7" s="28">
        <v>263.63</v>
      </c>
      <c r="U7" s="28">
        <v>280</v>
      </c>
      <c r="V7" s="28">
        <v>191.16</v>
      </c>
      <c r="W7" s="28">
        <v>185.55</v>
      </c>
      <c r="X7" s="28">
        <v>169.25</v>
      </c>
      <c r="Y7" s="28">
        <v>157.30000000000001</v>
      </c>
      <c r="Z7" s="29"/>
      <c r="AA7" s="30">
        <f>IF(SUM(GR_MAINLAND_MCP_SUM_SELL)&lt;&gt;0,AVERAGEIF(GR_MAINLAND_MCP_SUM_SELL,"&lt;&gt;"""),"")</f>
        <v>210.38791666666668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1023</v>
      </c>
      <c r="C10" s="42">
        <v>1023</v>
      </c>
      <c r="D10" s="42">
        <v>1023</v>
      </c>
      <c r="E10" s="42">
        <v>985.93799999999999</v>
      </c>
      <c r="F10" s="42">
        <v>1023</v>
      </c>
      <c r="G10" s="42">
        <v>1023</v>
      </c>
      <c r="H10" s="42">
        <v>1023</v>
      </c>
      <c r="I10" s="42">
        <v>1023</v>
      </c>
      <c r="J10" s="42">
        <v>1023</v>
      </c>
      <c r="K10" s="42">
        <v>1090</v>
      </c>
      <c r="L10" s="42">
        <v>1090</v>
      </c>
      <c r="M10" s="42">
        <v>1090</v>
      </c>
      <c r="N10" s="42">
        <v>1090</v>
      </c>
      <c r="O10" s="42">
        <v>1090</v>
      </c>
      <c r="P10" s="42">
        <v>1090</v>
      </c>
      <c r="Q10" s="42">
        <v>1090</v>
      </c>
      <c r="R10" s="42">
        <v>1023</v>
      </c>
      <c r="S10" s="42">
        <v>1077.204</v>
      </c>
      <c r="T10" s="42">
        <v>1090</v>
      </c>
      <c r="U10" s="42">
        <v>1023</v>
      </c>
      <c r="V10" s="42">
        <v>1023</v>
      </c>
      <c r="W10" s="42">
        <v>1023</v>
      </c>
      <c r="X10" s="42">
        <v>1023</v>
      </c>
      <c r="Y10" s="42">
        <v>1023</v>
      </c>
      <c r="Z10" s="43"/>
      <c r="AA10" s="44">
        <f>SUM(B10:Z10)</f>
        <v>25105.142000000003</v>
      </c>
    </row>
    <row r="11" spans="1:27" ht="24.95" customHeight="1" x14ac:dyDescent="0.2">
      <c r="A11" s="45" t="s">
        <v>7</v>
      </c>
      <c r="B11" s="46">
        <v>2630.694</v>
      </c>
      <c r="C11" s="47">
        <v>2522.59</v>
      </c>
      <c r="D11" s="47">
        <v>2380.8339999999998</v>
      </c>
      <c r="E11" s="47">
        <v>2318.087</v>
      </c>
      <c r="F11" s="47">
        <v>2407.8330000000001</v>
      </c>
      <c r="G11" s="47">
        <v>2679.5570000000002</v>
      </c>
      <c r="H11" s="47">
        <v>2888.4539999999997</v>
      </c>
      <c r="I11" s="47">
        <v>3420.9380000000006</v>
      </c>
      <c r="J11" s="47">
        <v>3400.8340000000003</v>
      </c>
      <c r="K11" s="47">
        <v>3447.9270000000001</v>
      </c>
      <c r="L11" s="47">
        <v>3413.9360000000001</v>
      </c>
      <c r="M11" s="47">
        <v>3279.895</v>
      </c>
      <c r="N11" s="47">
        <v>3207.0929999999998</v>
      </c>
      <c r="O11" s="47">
        <v>3194</v>
      </c>
      <c r="P11" s="47">
        <v>3196.002</v>
      </c>
      <c r="Q11" s="47">
        <v>3208.4189999999999</v>
      </c>
      <c r="R11" s="47">
        <v>3243.0480000000002</v>
      </c>
      <c r="S11" s="47">
        <v>3330.5720000000001</v>
      </c>
      <c r="T11" s="47">
        <v>3290.6840000000002</v>
      </c>
      <c r="U11" s="47">
        <v>3277.3440000000001</v>
      </c>
      <c r="V11" s="47">
        <v>3007.346</v>
      </c>
      <c r="W11" s="47">
        <v>2856.944</v>
      </c>
      <c r="X11" s="47">
        <v>2515.625</v>
      </c>
      <c r="Y11" s="47">
        <v>2345.9349999999999</v>
      </c>
      <c r="Z11" s="48"/>
      <c r="AA11" s="49">
        <f>SUM(B11:Z11)</f>
        <v>71464.591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/>
      <c r="H12" s="47">
        <v>26</v>
      </c>
      <c r="I12" s="47">
        <v>228</v>
      </c>
      <c r="J12" s="47">
        <v>376</v>
      </c>
      <c r="K12" s="47">
        <v>251.23699999999999</v>
      </c>
      <c r="L12" s="47">
        <v>181.655</v>
      </c>
      <c r="M12" s="47">
        <v>285.05700000000002</v>
      </c>
      <c r="N12" s="47">
        <v>305.03300000000002</v>
      </c>
      <c r="O12" s="47">
        <v>173.35900000000001</v>
      </c>
      <c r="P12" s="47">
        <v>119</v>
      </c>
      <c r="Q12" s="47">
        <v>75</v>
      </c>
      <c r="R12" s="47">
        <v>105</v>
      </c>
      <c r="S12" s="47">
        <v>241</v>
      </c>
      <c r="T12" s="47">
        <v>743.90800000000002</v>
      </c>
      <c r="U12" s="47">
        <v>721</v>
      </c>
      <c r="V12" s="47">
        <v>570</v>
      </c>
      <c r="W12" s="47">
        <v>315</v>
      </c>
      <c r="X12" s="47">
        <v>56</v>
      </c>
      <c r="Y12" s="47">
        <v>30</v>
      </c>
      <c r="Z12" s="48"/>
      <c r="AA12" s="49">
        <f>SUM(B12:Z12)</f>
        <v>4862.2489999999998</v>
      </c>
    </row>
    <row r="13" spans="1:27" ht="24.95" customHeight="1" x14ac:dyDescent="0.2">
      <c r="A13" s="50" t="s">
        <v>9</v>
      </c>
      <c r="B13" s="51">
        <v>716.05</v>
      </c>
      <c r="C13" s="52">
        <v>820.42700000000013</v>
      </c>
      <c r="D13" s="52">
        <v>935.03000000000009</v>
      </c>
      <c r="E13" s="52">
        <v>1048.9749999999999</v>
      </c>
      <c r="F13" s="52">
        <v>1150.7539999999999</v>
      </c>
      <c r="G13" s="52">
        <v>1223.0869999999998</v>
      </c>
      <c r="H13" s="52">
        <v>1309.9370000000004</v>
      </c>
      <c r="I13" s="52">
        <v>1469.9619999999998</v>
      </c>
      <c r="J13" s="52">
        <v>1661.8979999999999</v>
      </c>
      <c r="K13" s="52">
        <v>1882.9040000000002</v>
      </c>
      <c r="L13" s="52">
        <v>2051.5070000000001</v>
      </c>
      <c r="M13" s="52">
        <v>2095.2969999999996</v>
      </c>
      <c r="N13" s="52">
        <v>2067.1729999999998</v>
      </c>
      <c r="O13" s="52">
        <v>1969.0360000000001</v>
      </c>
      <c r="P13" s="52">
        <v>1803.4449999999999</v>
      </c>
      <c r="Q13" s="52">
        <v>1618.8879999999995</v>
      </c>
      <c r="R13" s="52">
        <v>1466.4340000000002</v>
      </c>
      <c r="S13" s="52">
        <v>1398.0200000000002</v>
      </c>
      <c r="T13" s="52">
        <v>1454.1860000000001</v>
      </c>
      <c r="U13" s="52">
        <v>1517.0279999999998</v>
      </c>
      <c r="V13" s="52">
        <v>1506.0880000000002</v>
      </c>
      <c r="W13" s="52">
        <v>1544.2169999999999</v>
      </c>
      <c r="X13" s="52">
        <v>1594.0529999999999</v>
      </c>
      <c r="Y13" s="52">
        <v>1656.1649999999997</v>
      </c>
      <c r="Z13" s="53"/>
      <c r="AA13" s="54">
        <f>SUM(B13:Z13)</f>
        <v>35960.560999999994</v>
      </c>
    </row>
    <row r="14" spans="1:27" ht="30" customHeight="1" thickBot="1" x14ac:dyDescent="0.25">
      <c r="A14" s="55" t="s">
        <v>10</v>
      </c>
      <c r="B14" s="56">
        <f>IF(LEN(B$2)&gt;0,SUM(B10:B13),"")</f>
        <v>4399.7439999999997</v>
      </c>
      <c r="C14" s="57">
        <f t="shared" ref="C14:Z14" si="0">IF(LEN(C$2)&gt;0,SUM(C10:C13),"")</f>
        <v>4396.0169999999998</v>
      </c>
      <c r="D14" s="57">
        <f t="shared" si="0"/>
        <v>4338.8639999999996</v>
      </c>
      <c r="E14" s="57">
        <f t="shared" si="0"/>
        <v>4353</v>
      </c>
      <c r="F14" s="57">
        <f t="shared" si="0"/>
        <v>4581.5869999999995</v>
      </c>
      <c r="G14" s="57">
        <f t="shared" si="0"/>
        <v>4925.6440000000002</v>
      </c>
      <c r="H14" s="57">
        <f t="shared" si="0"/>
        <v>5247.3909999999996</v>
      </c>
      <c r="I14" s="57">
        <f t="shared" si="0"/>
        <v>6141.9</v>
      </c>
      <c r="J14" s="57">
        <f t="shared" si="0"/>
        <v>6461.7320000000009</v>
      </c>
      <c r="K14" s="57">
        <f t="shared" si="0"/>
        <v>6672.0680000000002</v>
      </c>
      <c r="L14" s="57">
        <f t="shared" si="0"/>
        <v>6737.098</v>
      </c>
      <c r="M14" s="57">
        <f t="shared" si="0"/>
        <v>6750.2489999999998</v>
      </c>
      <c r="N14" s="57">
        <f t="shared" si="0"/>
        <v>6669.299</v>
      </c>
      <c r="O14" s="57">
        <f t="shared" si="0"/>
        <v>6426.3950000000004</v>
      </c>
      <c r="P14" s="57">
        <f t="shared" si="0"/>
        <v>6208.4470000000001</v>
      </c>
      <c r="Q14" s="57">
        <f t="shared" si="0"/>
        <v>5992.3069999999989</v>
      </c>
      <c r="R14" s="57">
        <f t="shared" si="0"/>
        <v>5837.4820000000009</v>
      </c>
      <c r="S14" s="57">
        <f t="shared" si="0"/>
        <v>6046.7960000000003</v>
      </c>
      <c r="T14" s="57">
        <f t="shared" si="0"/>
        <v>6578.7780000000002</v>
      </c>
      <c r="U14" s="57">
        <f t="shared" si="0"/>
        <v>6538.3719999999994</v>
      </c>
      <c r="V14" s="57">
        <f t="shared" si="0"/>
        <v>6106.4339999999993</v>
      </c>
      <c r="W14" s="57">
        <f t="shared" si="0"/>
        <v>5739.1609999999991</v>
      </c>
      <c r="X14" s="57">
        <f t="shared" si="0"/>
        <v>5188.6779999999999</v>
      </c>
      <c r="Y14" s="57">
        <f t="shared" si="0"/>
        <v>5055.0999999999995</v>
      </c>
      <c r="Z14" s="58" t="str">
        <f t="shared" si="0"/>
        <v/>
      </c>
      <c r="AA14" s="59">
        <f>SUM(AA9:AA13)</f>
        <v>137392.54300000001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791.9</v>
      </c>
      <c r="C25" s="67">
        <v>855.9</v>
      </c>
      <c r="D25" s="67">
        <v>919.9</v>
      </c>
      <c r="E25" s="67">
        <v>972.9</v>
      </c>
      <c r="F25" s="67">
        <v>1026.9000000000001</v>
      </c>
      <c r="G25" s="67">
        <v>1064.9000000000001</v>
      </c>
      <c r="H25" s="67">
        <v>1154.9000000000001</v>
      </c>
      <c r="I25" s="67">
        <v>1402.9</v>
      </c>
      <c r="J25" s="67">
        <v>1618.9</v>
      </c>
      <c r="K25" s="67">
        <v>1641.9</v>
      </c>
      <c r="L25" s="67">
        <v>1669.9</v>
      </c>
      <c r="M25" s="67">
        <v>1702.9</v>
      </c>
      <c r="N25" s="67">
        <v>1679.9</v>
      </c>
      <c r="O25" s="67">
        <v>1586.9</v>
      </c>
      <c r="P25" s="67">
        <v>1476.9</v>
      </c>
      <c r="Q25" s="67">
        <v>1396.9</v>
      </c>
      <c r="R25" s="67">
        <v>1268.9000000000001</v>
      </c>
      <c r="S25" s="67">
        <v>1334.9</v>
      </c>
      <c r="T25" s="67">
        <v>1608.9</v>
      </c>
      <c r="U25" s="67">
        <v>1736.9</v>
      </c>
      <c r="V25" s="67">
        <v>1697.9</v>
      </c>
      <c r="W25" s="67">
        <v>1417.9</v>
      </c>
      <c r="X25" s="67">
        <v>1300.9000000000001</v>
      </c>
      <c r="Y25" s="67">
        <v>1291.9000000000001</v>
      </c>
      <c r="Z25" s="68"/>
      <c r="AA25" s="69">
        <f>SUM(B25:Z25)</f>
        <v>32622.600000000013</v>
      </c>
    </row>
    <row r="26" spans="1:27" ht="24.95" customHeight="1" x14ac:dyDescent="0.2">
      <c r="A26" s="70" t="s">
        <v>20</v>
      </c>
      <c r="B26" s="71">
        <v>1160.8440000000001</v>
      </c>
      <c r="C26" s="72">
        <v>1120.117</v>
      </c>
      <c r="D26" s="72">
        <v>1008.9640000000001</v>
      </c>
      <c r="E26" s="72">
        <v>967.1</v>
      </c>
      <c r="F26" s="72">
        <v>1142.6869999999999</v>
      </c>
      <c r="G26" s="72">
        <v>1388.7439999999999</v>
      </c>
      <c r="H26" s="72">
        <v>1566.491</v>
      </c>
      <c r="I26" s="72">
        <v>1882.68</v>
      </c>
      <c r="J26" s="72">
        <v>1915.242</v>
      </c>
      <c r="K26" s="72">
        <v>2156.1680000000001</v>
      </c>
      <c r="L26" s="72">
        <v>2254.1979999999999</v>
      </c>
      <c r="M26" s="72">
        <v>2333.3490000000002</v>
      </c>
      <c r="N26" s="72">
        <v>2277.3989999999999</v>
      </c>
      <c r="O26" s="72">
        <v>2124.4949999999999</v>
      </c>
      <c r="P26" s="72">
        <v>1959.547</v>
      </c>
      <c r="Q26" s="72">
        <v>1811.4069999999999</v>
      </c>
      <c r="R26" s="72">
        <v>1754.5820000000001</v>
      </c>
      <c r="S26" s="72">
        <v>1903.896</v>
      </c>
      <c r="T26" s="72">
        <v>2162.8780000000002</v>
      </c>
      <c r="U26" s="72">
        <v>1964.472</v>
      </c>
      <c r="V26" s="72">
        <v>1626.5340000000001</v>
      </c>
      <c r="W26" s="72">
        <v>1710.261</v>
      </c>
      <c r="X26" s="72">
        <v>1459.778</v>
      </c>
      <c r="Y26" s="72">
        <v>1384.2</v>
      </c>
      <c r="Z26" s="73"/>
      <c r="AA26" s="74">
        <f>SUM(B26:Z26)</f>
        <v>41036.032999999996</v>
      </c>
    </row>
    <row r="27" spans="1:27" ht="24.95" customHeight="1" x14ac:dyDescent="0.2">
      <c r="A27" s="77" t="s">
        <v>21</v>
      </c>
      <c r="B27" s="75">
        <v>2836</v>
      </c>
      <c r="C27" s="76">
        <v>2816</v>
      </c>
      <c r="D27" s="76">
        <v>2806</v>
      </c>
      <c r="E27" s="76">
        <v>2806</v>
      </c>
      <c r="F27" s="76">
        <v>2806</v>
      </c>
      <c r="G27" s="76">
        <v>2856</v>
      </c>
      <c r="H27" s="76">
        <v>2866</v>
      </c>
      <c r="I27" s="76">
        <v>3204</v>
      </c>
      <c r="J27" s="76">
        <v>3204</v>
      </c>
      <c r="K27" s="76">
        <v>3204</v>
      </c>
      <c r="L27" s="76">
        <v>3204</v>
      </c>
      <c r="M27" s="76">
        <v>3106</v>
      </c>
      <c r="N27" s="76">
        <v>3106</v>
      </c>
      <c r="O27" s="76">
        <v>3106</v>
      </c>
      <c r="P27" s="76">
        <v>3106</v>
      </c>
      <c r="Q27" s="76">
        <v>3106</v>
      </c>
      <c r="R27" s="76">
        <v>3106</v>
      </c>
      <c r="S27" s="76">
        <v>3106</v>
      </c>
      <c r="T27" s="76">
        <v>3106</v>
      </c>
      <c r="U27" s="76">
        <v>3106</v>
      </c>
      <c r="V27" s="76">
        <v>3106</v>
      </c>
      <c r="W27" s="76">
        <v>2988</v>
      </c>
      <c r="X27" s="76">
        <v>2806</v>
      </c>
      <c r="Y27" s="76">
        <v>2806</v>
      </c>
      <c r="Z27" s="78"/>
      <c r="AA27" s="79">
        <f>SUM(B27:Z27)</f>
        <v>72268</v>
      </c>
    </row>
    <row r="28" spans="1:27" ht="30" customHeight="1" thickBot="1" x14ac:dyDescent="0.25">
      <c r="A28" s="55" t="s">
        <v>22</v>
      </c>
      <c r="B28" s="56">
        <f>IF(LEN(B$2)&gt;0,SUM(B25:B27),"")</f>
        <v>4788.7440000000006</v>
      </c>
      <c r="C28" s="57">
        <f t="shared" ref="C28:Z28" si="2">IF(LEN(C$2)&gt;0,SUM(C25:C27),"")</f>
        <v>4792.0169999999998</v>
      </c>
      <c r="D28" s="57">
        <f t="shared" si="2"/>
        <v>4734.8639999999996</v>
      </c>
      <c r="E28" s="57">
        <f t="shared" si="2"/>
        <v>4746</v>
      </c>
      <c r="F28" s="57">
        <f t="shared" si="2"/>
        <v>4975.5869999999995</v>
      </c>
      <c r="G28" s="57">
        <f t="shared" si="2"/>
        <v>5309.6440000000002</v>
      </c>
      <c r="H28" s="57">
        <f t="shared" si="2"/>
        <v>5587.3909999999996</v>
      </c>
      <c r="I28" s="57">
        <f t="shared" si="2"/>
        <v>6489.58</v>
      </c>
      <c r="J28" s="57">
        <f t="shared" si="2"/>
        <v>6738.1419999999998</v>
      </c>
      <c r="K28" s="57">
        <f t="shared" si="2"/>
        <v>7002.0680000000002</v>
      </c>
      <c r="L28" s="57">
        <f t="shared" si="2"/>
        <v>7128.098</v>
      </c>
      <c r="M28" s="57">
        <f t="shared" si="2"/>
        <v>7142.2489999999998</v>
      </c>
      <c r="N28" s="57">
        <f t="shared" si="2"/>
        <v>7063.299</v>
      </c>
      <c r="O28" s="57">
        <f t="shared" si="2"/>
        <v>6817.3950000000004</v>
      </c>
      <c r="P28" s="57">
        <f t="shared" si="2"/>
        <v>6542.4470000000001</v>
      </c>
      <c r="Q28" s="57">
        <f t="shared" si="2"/>
        <v>6314.3069999999998</v>
      </c>
      <c r="R28" s="57">
        <f t="shared" si="2"/>
        <v>6129.482</v>
      </c>
      <c r="S28" s="57">
        <f t="shared" si="2"/>
        <v>6344.7960000000003</v>
      </c>
      <c r="T28" s="57">
        <f t="shared" si="2"/>
        <v>6877.7780000000002</v>
      </c>
      <c r="U28" s="57">
        <f t="shared" si="2"/>
        <v>6807.3720000000003</v>
      </c>
      <c r="V28" s="57">
        <f t="shared" si="2"/>
        <v>6430.4340000000002</v>
      </c>
      <c r="W28" s="57">
        <f t="shared" si="2"/>
        <v>6116.1610000000001</v>
      </c>
      <c r="X28" s="57">
        <f t="shared" si="2"/>
        <v>5566.6779999999999</v>
      </c>
      <c r="Y28" s="57">
        <f t="shared" si="2"/>
        <v>5482.1</v>
      </c>
      <c r="Z28" s="58" t="str">
        <f t="shared" si="2"/>
        <v/>
      </c>
      <c r="AA28" s="59">
        <f>SUM(AA25:AA27)</f>
        <v>145926.633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</v>
      </c>
      <c r="C31" s="90">
        <v>13</v>
      </c>
      <c r="D31" s="90">
        <v>13</v>
      </c>
      <c r="E31" s="90">
        <v>13</v>
      </c>
      <c r="F31" s="90">
        <v>13</v>
      </c>
      <c r="G31" s="90">
        <v>13</v>
      </c>
      <c r="H31" s="90">
        <v>8</v>
      </c>
      <c r="I31" s="90">
        <v>72.680000000000007</v>
      </c>
      <c r="J31" s="90">
        <v>37.409999999999997</v>
      </c>
      <c r="K31" s="90">
        <v>55</v>
      </c>
      <c r="L31" s="90">
        <v>105</v>
      </c>
      <c r="M31" s="90">
        <v>105</v>
      </c>
      <c r="N31" s="90">
        <v>109</v>
      </c>
      <c r="O31" s="90">
        <v>109</v>
      </c>
      <c r="P31" s="90">
        <v>84</v>
      </c>
      <c r="Q31" s="90">
        <v>80</v>
      </c>
      <c r="R31" s="90">
        <v>50</v>
      </c>
      <c r="S31" s="90">
        <v>25</v>
      </c>
      <c r="T31" s="90">
        <v>25</v>
      </c>
      <c r="U31" s="90">
        <v>25</v>
      </c>
      <c r="V31" s="90"/>
      <c r="W31" s="90"/>
      <c r="X31" s="90"/>
      <c r="Y31" s="90"/>
      <c r="Z31" s="91"/>
      <c r="AA31" s="69">
        <f t="shared" ref="AA31:AA36" si="3">SUM(B31:Z31)</f>
        <v>968.09</v>
      </c>
    </row>
    <row r="32" spans="1:27" ht="24.95" customHeight="1" x14ac:dyDescent="0.2">
      <c r="A32" s="92" t="s">
        <v>25</v>
      </c>
      <c r="B32" s="93">
        <v>226</v>
      </c>
      <c r="C32" s="94">
        <v>233</v>
      </c>
      <c r="D32" s="94">
        <v>233</v>
      </c>
      <c r="E32" s="94">
        <v>230</v>
      </c>
      <c r="F32" s="94">
        <v>231</v>
      </c>
      <c r="G32" s="94">
        <v>221</v>
      </c>
      <c r="H32" s="94">
        <v>182</v>
      </c>
      <c r="I32" s="94">
        <v>125</v>
      </c>
      <c r="J32" s="94">
        <v>89</v>
      </c>
      <c r="K32" s="94">
        <v>125</v>
      </c>
      <c r="L32" s="94">
        <v>136</v>
      </c>
      <c r="M32" s="94">
        <v>137</v>
      </c>
      <c r="N32" s="94">
        <v>135</v>
      </c>
      <c r="O32" s="94">
        <v>132</v>
      </c>
      <c r="P32" s="94">
        <v>100</v>
      </c>
      <c r="Q32" s="94">
        <v>92</v>
      </c>
      <c r="R32" s="94">
        <v>92</v>
      </c>
      <c r="S32" s="94">
        <v>123</v>
      </c>
      <c r="T32" s="94">
        <v>124</v>
      </c>
      <c r="U32" s="94">
        <v>94</v>
      </c>
      <c r="V32" s="94">
        <v>174</v>
      </c>
      <c r="W32" s="94">
        <v>227</v>
      </c>
      <c r="X32" s="94">
        <v>228</v>
      </c>
      <c r="Y32" s="94">
        <v>277</v>
      </c>
      <c r="Z32" s="95"/>
      <c r="AA32" s="74">
        <f t="shared" si="3"/>
        <v>3966</v>
      </c>
    </row>
    <row r="33" spans="1:27" ht="24.95" customHeight="1" x14ac:dyDescent="0.2">
      <c r="A33" s="92" t="s">
        <v>26</v>
      </c>
      <c r="B33" s="93">
        <v>299.5</v>
      </c>
      <c r="C33" s="94">
        <v>343.1</v>
      </c>
      <c r="D33" s="94">
        <v>435.5</v>
      </c>
      <c r="E33" s="94">
        <v>403.3</v>
      </c>
      <c r="F33" s="94">
        <v>288.3</v>
      </c>
      <c r="G33" s="94">
        <v>50</v>
      </c>
      <c r="H33" s="94">
        <v>50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68.400000000000006</v>
      </c>
      <c r="X33" s="94">
        <v>95.6</v>
      </c>
      <c r="Y33" s="94">
        <v>214.4</v>
      </c>
      <c r="Z33" s="95"/>
      <c r="AA33" s="74">
        <f t="shared" si="3"/>
        <v>2948.1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500</v>
      </c>
      <c r="I35" s="94">
        <v>275.10000000000002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454.4</v>
      </c>
      <c r="W35" s="94">
        <v>73.599999999999994</v>
      </c>
      <c r="X35" s="94">
        <v>208</v>
      </c>
      <c r="Y35" s="94"/>
      <c r="Z35" s="95"/>
      <c r="AA35" s="74">
        <f t="shared" si="3"/>
        <v>7511.1</v>
      </c>
    </row>
    <row r="36" spans="1:27" ht="30" customHeight="1" thickBot="1" x14ac:dyDescent="0.25">
      <c r="A36" s="81" t="s">
        <v>29</v>
      </c>
      <c r="B36" s="82">
        <f>IF(LEN(B$2)&gt;0,SUM(B31:B35),"")</f>
        <v>638.5</v>
      </c>
      <c r="C36" s="83">
        <f t="shared" ref="C36:Z36" si="4">IF(LEN(C$2)&gt;0,SUM(C31:C35),"")</f>
        <v>689.1</v>
      </c>
      <c r="D36" s="83">
        <f t="shared" si="4"/>
        <v>781.5</v>
      </c>
      <c r="E36" s="83">
        <f t="shared" si="4"/>
        <v>746.3</v>
      </c>
      <c r="F36" s="83">
        <f t="shared" si="4"/>
        <v>632.29999999999995</v>
      </c>
      <c r="G36" s="83">
        <f t="shared" si="4"/>
        <v>384</v>
      </c>
      <c r="H36" s="83">
        <f t="shared" si="4"/>
        <v>840</v>
      </c>
      <c r="I36" s="83">
        <f t="shared" si="4"/>
        <v>622.78</v>
      </c>
      <c r="J36" s="83">
        <f t="shared" si="4"/>
        <v>776.41</v>
      </c>
      <c r="K36" s="83">
        <f t="shared" si="4"/>
        <v>830</v>
      </c>
      <c r="L36" s="83">
        <f t="shared" si="4"/>
        <v>891</v>
      </c>
      <c r="M36" s="83">
        <f t="shared" si="4"/>
        <v>892</v>
      </c>
      <c r="N36" s="83">
        <f t="shared" si="4"/>
        <v>894</v>
      </c>
      <c r="O36" s="83">
        <f t="shared" si="4"/>
        <v>891</v>
      </c>
      <c r="P36" s="83">
        <f t="shared" si="4"/>
        <v>834</v>
      </c>
      <c r="Q36" s="83">
        <f t="shared" si="4"/>
        <v>822</v>
      </c>
      <c r="R36" s="83">
        <f t="shared" si="4"/>
        <v>792</v>
      </c>
      <c r="S36" s="83">
        <f t="shared" si="4"/>
        <v>798</v>
      </c>
      <c r="T36" s="83">
        <f t="shared" si="4"/>
        <v>799</v>
      </c>
      <c r="U36" s="83">
        <f t="shared" si="4"/>
        <v>769</v>
      </c>
      <c r="V36" s="83">
        <f t="shared" si="4"/>
        <v>778.4</v>
      </c>
      <c r="W36" s="83">
        <f t="shared" si="4"/>
        <v>469</v>
      </c>
      <c r="X36" s="83">
        <f t="shared" si="4"/>
        <v>631.6</v>
      </c>
      <c r="Y36" s="83">
        <f t="shared" si="4"/>
        <v>591.4</v>
      </c>
      <c r="Z36" s="84" t="str">
        <f t="shared" si="4"/>
        <v/>
      </c>
      <c r="AA36" s="85">
        <f t="shared" si="3"/>
        <v>17793.29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249.5</v>
      </c>
      <c r="C41" s="94">
        <v>293.10000000000002</v>
      </c>
      <c r="D41" s="94">
        <v>385.5</v>
      </c>
      <c r="E41" s="94">
        <v>353.3</v>
      </c>
      <c r="F41" s="94">
        <v>238.3</v>
      </c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>
        <v>18.399999999999999</v>
      </c>
      <c r="X41" s="94">
        <v>45.6</v>
      </c>
      <c r="Y41" s="94">
        <v>164.4</v>
      </c>
      <c r="Z41" s="95"/>
      <c r="AA41" s="74">
        <f t="shared" si="5"/>
        <v>1748.1000000000001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500</v>
      </c>
      <c r="I43" s="94">
        <v>275.10000000000002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454.4</v>
      </c>
      <c r="W43" s="94">
        <v>73.599999999999994</v>
      </c>
      <c r="X43" s="94">
        <v>208</v>
      </c>
      <c r="Y43" s="94"/>
      <c r="Z43" s="95"/>
      <c r="AA43" s="74">
        <f t="shared" si="5"/>
        <v>7511.1</v>
      </c>
    </row>
    <row r="44" spans="1:27" ht="30" customHeight="1" thickBot="1" x14ac:dyDescent="0.25">
      <c r="A44" s="81" t="s">
        <v>31</v>
      </c>
      <c r="B44" s="82">
        <f>IF(LEN(B$2)&gt;0,SUM(B39:B43),"")</f>
        <v>249.5</v>
      </c>
      <c r="C44" s="83">
        <f t="shared" ref="C44:Z44" si="6">IF(LEN(C$2)&gt;0,SUM(C39:C43),"")</f>
        <v>293.10000000000002</v>
      </c>
      <c r="D44" s="83">
        <f t="shared" si="6"/>
        <v>385.5</v>
      </c>
      <c r="E44" s="83">
        <f t="shared" si="6"/>
        <v>353.3</v>
      </c>
      <c r="F44" s="83">
        <f t="shared" si="6"/>
        <v>238.3</v>
      </c>
      <c r="G44" s="83">
        <f t="shared" si="6"/>
        <v>0</v>
      </c>
      <c r="H44" s="83">
        <f t="shared" si="6"/>
        <v>500</v>
      </c>
      <c r="I44" s="83">
        <f t="shared" si="6"/>
        <v>275.10000000000002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454.4</v>
      </c>
      <c r="W44" s="83">
        <f t="shared" si="6"/>
        <v>92</v>
      </c>
      <c r="X44" s="83">
        <f t="shared" si="6"/>
        <v>253.6</v>
      </c>
      <c r="Y44" s="83">
        <f t="shared" si="6"/>
        <v>164.4</v>
      </c>
      <c r="Z44" s="84" t="str">
        <f t="shared" si="6"/>
        <v/>
      </c>
      <c r="AA44" s="85">
        <f t="shared" si="5"/>
        <v>9259.1999999999989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5038.2439999999997</v>
      </c>
      <c r="C47" s="83">
        <f t="shared" ref="C47:Z47" si="8">IF(LEN(C$2)&gt;0,C14+C22+C36,"")</f>
        <v>5085.1170000000002</v>
      </c>
      <c r="D47" s="83">
        <f t="shared" si="8"/>
        <v>5120.3639999999996</v>
      </c>
      <c r="E47" s="83">
        <f t="shared" si="8"/>
        <v>5099.3</v>
      </c>
      <c r="F47" s="83">
        <f t="shared" si="8"/>
        <v>5213.8869999999997</v>
      </c>
      <c r="G47" s="83">
        <f t="shared" si="8"/>
        <v>5309.6440000000002</v>
      </c>
      <c r="H47" s="83">
        <f t="shared" si="8"/>
        <v>6087.3909999999996</v>
      </c>
      <c r="I47" s="83">
        <f t="shared" si="8"/>
        <v>6764.6799999999994</v>
      </c>
      <c r="J47" s="83">
        <f t="shared" si="8"/>
        <v>7238.1420000000007</v>
      </c>
      <c r="K47" s="83">
        <f t="shared" si="8"/>
        <v>7502.0680000000002</v>
      </c>
      <c r="L47" s="83">
        <f t="shared" si="8"/>
        <v>7628.098</v>
      </c>
      <c r="M47" s="83">
        <f t="shared" si="8"/>
        <v>7642.2489999999998</v>
      </c>
      <c r="N47" s="83">
        <f t="shared" si="8"/>
        <v>7563.299</v>
      </c>
      <c r="O47" s="83">
        <f t="shared" si="8"/>
        <v>7317.3950000000004</v>
      </c>
      <c r="P47" s="83">
        <f t="shared" si="8"/>
        <v>7042.4470000000001</v>
      </c>
      <c r="Q47" s="83">
        <f t="shared" si="8"/>
        <v>6814.3069999999989</v>
      </c>
      <c r="R47" s="83">
        <f t="shared" si="8"/>
        <v>6629.4820000000009</v>
      </c>
      <c r="S47" s="83">
        <f t="shared" si="8"/>
        <v>6844.7960000000003</v>
      </c>
      <c r="T47" s="83">
        <f t="shared" si="8"/>
        <v>7377.7780000000002</v>
      </c>
      <c r="U47" s="83">
        <f t="shared" si="8"/>
        <v>7307.3719999999994</v>
      </c>
      <c r="V47" s="83">
        <f t="shared" si="8"/>
        <v>6884.8339999999989</v>
      </c>
      <c r="W47" s="83">
        <f t="shared" si="8"/>
        <v>6208.1609999999991</v>
      </c>
      <c r="X47" s="83">
        <f t="shared" si="8"/>
        <v>5820.2780000000002</v>
      </c>
      <c r="Y47" s="83">
        <f t="shared" si="8"/>
        <v>5646.4999999999991</v>
      </c>
      <c r="Z47" s="84" t="str">
        <f t="shared" si="8"/>
        <v/>
      </c>
      <c r="AA47" s="100">
        <f>SUM(B47:Z47)</f>
        <v>155185.83299999998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5038.1950000000006</v>
      </c>
      <c r="C4" s="18">
        <v>5085.1000000000013</v>
      </c>
      <c r="D4" s="18">
        <v>5120.3449999999993</v>
      </c>
      <c r="E4" s="18">
        <v>5099.280999999999</v>
      </c>
      <c r="F4" s="18">
        <v>5213.8679999999995</v>
      </c>
      <c r="G4" s="18">
        <v>5309.6320000000005</v>
      </c>
      <c r="H4" s="18">
        <v>6087.3779999999997</v>
      </c>
      <c r="I4" s="18">
        <v>6764.634</v>
      </c>
      <c r="J4" s="18">
        <v>7238.0950000000003</v>
      </c>
      <c r="K4" s="18">
        <v>7502.0429999999997</v>
      </c>
      <c r="L4" s="18">
        <v>7628.1319999999996</v>
      </c>
      <c r="M4" s="18">
        <v>7642.226999999999</v>
      </c>
      <c r="N4" s="18">
        <v>7563.3069999999971</v>
      </c>
      <c r="O4" s="18">
        <v>7317.3590000000004</v>
      </c>
      <c r="P4" s="18">
        <v>7042.4349999999986</v>
      </c>
      <c r="Q4" s="18">
        <v>6814.2960000000012</v>
      </c>
      <c r="R4" s="18">
        <v>6629.4579999999996</v>
      </c>
      <c r="S4" s="18">
        <v>6844.7549999999992</v>
      </c>
      <c r="T4" s="18">
        <v>7377.7489999999989</v>
      </c>
      <c r="U4" s="18">
        <v>7307.3309999999992</v>
      </c>
      <c r="V4" s="18">
        <v>6884.7969999999987</v>
      </c>
      <c r="W4" s="18">
        <v>6208.0989999999983</v>
      </c>
      <c r="X4" s="18">
        <v>5820.2560000000021</v>
      </c>
      <c r="Y4" s="18">
        <v>5646.527000000001</v>
      </c>
      <c r="Z4" s="19"/>
      <c r="AA4" s="20">
        <f>SUM(B4:Z4)</f>
        <v>155185.29899999997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181.65</v>
      </c>
      <c r="C7" s="28">
        <v>169.25</v>
      </c>
      <c r="D7" s="28">
        <v>157.30000000000001</v>
      </c>
      <c r="E7" s="28">
        <v>155.94999999999999</v>
      </c>
      <c r="F7" s="28">
        <v>157.30000000000001</v>
      </c>
      <c r="G7" s="28">
        <v>178.06</v>
      </c>
      <c r="H7" s="28">
        <v>210.19</v>
      </c>
      <c r="I7" s="28">
        <v>252.9</v>
      </c>
      <c r="J7" s="28">
        <v>263.08999999999997</v>
      </c>
      <c r="K7" s="28">
        <v>259.45999999999998</v>
      </c>
      <c r="L7" s="28">
        <v>240.03</v>
      </c>
      <c r="M7" s="28">
        <v>235.18</v>
      </c>
      <c r="N7" s="28">
        <v>222.11</v>
      </c>
      <c r="O7" s="28">
        <v>220.11</v>
      </c>
      <c r="P7" s="28">
        <v>218.42</v>
      </c>
      <c r="Q7" s="28">
        <v>220.18</v>
      </c>
      <c r="R7" s="28">
        <v>225.68</v>
      </c>
      <c r="S7" s="28">
        <v>235.56</v>
      </c>
      <c r="T7" s="28">
        <v>263.63</v>
      </c>
      <c r="U7" s="28">
        <v>280</v>
      </c>
      <c r="V7" s="28">
        <v>191.16</v>
      </c>
      <c r="W7" s="28">
        <v>185.55</v>
      </c>
      <c r="X7" s="28">
        <v>169.25</v>
      </c>
      <c r="Y7" s="28">
        <v>157.30000000000001</v>
      </c>
      <c r="Z7" s="29"/>
      <c r="AA7" s="30">
        <v>210.38791666666668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986.68700000000001</v>
      </c>
      <c r="C17" s="67">
        <v>989.85299999999995</v>
      </c>
      <c r="D17" s="67">
        <v>982.01699999999994</v>
      </c>
      <c r="E17" s="67">
        <v>975.94099999999992</v>
      </c>
      <c r="F17" s="67">
        <v>949.89499999999998</v>
      </c>
      <c r="G17" s="67">
        <v>946.06399999999996</v>
      </c>
      <c r="H17" s="67">
        <v>972.73899999999992</v>
      </c>
      <c r="I17" s="67">
        <v>957.29899999999998</v>
      </c>
      <c r="J17" s="67">
        <v>902.34599999999989</v>
      </c>
      <c r="K17" s="67">
        <v>882.31</v>
      </c>
      <c r="L17" s="67">
        <v>818.30599999999993</v>
      </c>
      <c r="M17" s="67">
        <v>794.245</v>
      </c>
      <c r="N17" s="67">
        <v>792.16099999999994</v>
      </c>
      <c r="O17" s="67">
        <v>793.06700000000001</v>
      </c>
      <c r="P17" s="67">
        <v>779.06100000000004</v>
      </c>
      <c r="Q17" s="67">
        <v>797.20099999999991</v>
      </c>
      <c r="R17" s="67">
        <v>793.46500000000003</v>
      </c>
      <c r="S17" s="67">
        <v>804.4559999999999</v>
      </c>
      <c r="T17" s="67">
        <v>811.88200000000006</v>
      </c>
      <c r="U17" s="67">
        <v>809.03300000000002</v>
      </c>
      <c r="V17" s="67">
        <v>821.08999999999992</v>
      </c>
      <c r="W17" s="67">
        <v>808.91</v>
      </c>
      <c r="X17" s="67">
        <v>951.32999999999993</v>
      </c>
      <c r="Y17" s="67">
        <v>966.98500000000001</v>
      </c>
      <c r="Z17" s="68"/>
      <c r="AA17" s="69">
        <f>SUM(B17:Z17)</f>
        <v>21086.343000000001</v>
      </c>
    </row>
    <row r="18" spans="1:27" ht="24.95" customHeight="1" x14ac:dyDescent="0.2">
      <c r="A18" s="70" t="s">
        <v>13</v>
      </c>
      <c r="B18" s="71">
        <v>1086.8689999999999</v>
      </c>
      <c r="C18" s="72">
        <v>1076.7819999999997</v>
      </c>
      <c r="D18" s="72">
        <v>1070.181</v>
      </c>
      <c r="E18" s="72">
        <v>1077.4880000000001</v>
      </c>
      <c r="F18" s="72">
        <v>1126.5540000000001</v>
      </c>
      <c r="G18" s="72">
        <v>1265.8860000000004</v>
      </c>
      <c r="H18" s="72">
        <v>1451.6130000000003</v>
      </c>
      <c r="I18" s="72">
        <v>1573.0810000000001</v>
      </c>
      <c r="J18" s="72">
        <v>1640.3009999999999</v>
      </c>
      <c r="K18" s="72">
        <v>1660.8659999999998</v>
      </c>
      <c r="L18" s="72">
        <v>1676.8890000000001</v>
      </c>
      <c r="M18" s="72">
        <v>1661.6360000000002</v>
      </c>
      <c r="N18" s="72">
        <v>1651.4749999999999</v>
      </c>
      <c r="O18" s="72">
        <v>1615.6279999999997</v>
      </c>
      <c r="P18" s="72">
        <v>1568.2150000000001</v>
      </c>
      <c r="Q18" s="72">
        <v>1502.8759999999997</v>
      </c>
      <c r="R18" s="72">
        <v>1466.481</v>
      </c>
      <c r="S18" s="72">
        <v>1466.674</v>
      </c>
      <c r="T18" s="72">
        <v>1464.1379999999997</v>
      </c>
      <c r="U18" s="72">
        <v>1408.0129999999999</v>
      </c>
      <c r="V18" s="72">
        <v>1319.1699999999996</v>
      </c>
      <c r="W18" s="72">
        <v>1233.4470000000001</v>
      </c>
      <c r="X18" s="72">
        <v>1175.415</v>
      </c>
      <c r="Y18" s="72">
        <v>1112.145</v>
      </c>
      <c r="Z18" s="73"/>
      <c r="AA18" s="74">
        <f>SUM(B18:Z18)</f>
        <v>33351.822999999997</v>
      </c>
    </row>
    <row r="19" spans="1:27" ht="24.95" customHeight="1" x14ac:dyDescent="0.2">
      <c r="A19" s="70" t="s">
        <v>14</v>
      </c>
      <c r="B19" s="75">
        <v>2214.1390000000001</v>
      </c>
      <c r="C19" s="76">
        <v>2098.165</v>
      </c>
      <c r="D19" s="76">
        <v>2058.6470000000004</v>
      </c>
      <c r="E19" s="76">
        <v>2044.8519999999999</v>
      </c>
      <c r="F19" s="76">
        <v>2133.4190000000003</v>
      </c>
      <c r="G19" s="76">
        <v>2392.1820000000007</v>
      </c>
      <c r="H19" s="76">
        <v>2727.1259999999997</v>
      </c>
      <c r="I19" s="76">
        <v>3029.0540000000005</v>
      </c>
      <c r="J19" s="76">
        <v>3421.8480000000004</v>
      </c>
      <c r="K19" s="76">
        <v>3644.2670000000007</v>
      </c>
      <c r="L19" s="76">
        <v>3835.9370000000008</v>
      </c>
      <c r="M19" s="76">
        <v>3894.2459999999996</v>
      </c>
      <c r="N19" s="76">
        <v>3803.6710000000003</v>
      </c>
      <c r="O19" s="76">
        <v>3551.4639999999995</v>
      </c>
      <c r="P19" s="76">
        <v>3382.3590000000004</v>
      </c>
      <c r="Q19" s="76">
        <v>3263.2139999999995</v>
      </c>
      <c r="R19" s="76">
        <v>3358.6120000000005</v>
      </c>
      <c r="S19" s="76">
        <v>3655.9249999999997</v>
      </c>
      <c r="T19" s="76">
        <v>4042.9290000000001</v>
      </c>
      <c r="U19" s="76">
        <v>4212.5850000000009</v>
      </c>
      <c r="V19" s="76">
        <v>3883.0370000000003</v>
      </c>
      <c r="W19" s="76">
        <v>3467.2419999999997</v>
      </c>
      <c r="X19" s="76">
        <v>3031.011</v>
      </c>
      <c r="Y19" s="76">
        <v>2650.9970000000008</v>
      </c>
      <c r="Z19" s="73"/>
      <c r="AA19" s="74">
        <f>SUM(B19:Z19)</f>
        <v>75796.928000000014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144.5</v>
      </c>
      <c r="C21" s="72">
        <v>145</v>
      </c>
      <c r="D21" s="72">
        <v>119.5</v>
      </c>
      <c r="E21" s="72">
        <v>108</v>
      </c>
      <c r="F21" s="72">
        <v>111</v>
      </c>
      <c r="G21" s="72">
        <v>127</v>
      </c>
      <c r="H21" s="72">
        <v>139.5</v>
      </c>
      <c r="I21" s="72">
        <v>194</v>
      </c>
      <c r="J21" s="72">
        <v>186.5</v>
      </c>
      <c r="K21" s="72">
        <v>194.5</v>
      </c>
      <c r="L21" s="72">
        <v>209.5</v>
      </c>
      <c r="M21" s="72">
        <v>211</v>
      </c>
      <c r="N21" s="72">
        <v>218.5</v>
      </c>
      <c r="O21" s="72">
        <v>213</v>
      </c>
      <c r="P21" s="72">
        <v>205.5</v>
      </c>
      <c r="Q21" s="72">
        <v>201.5</v>
      </c>
      <c r="R21" s="72">
        <v>186</v>
      </c>
      <c r="S21" s="72">
        <v>176.5</v>
      </c>
      <c r="T21" s="72">
        <v>188.5</v>
      </c>
      <c r="U21" s="72">
        <v>174.5</v>
      </c>
      <c r="V21" s="72">
        <v>165.5</v>
      </c>
      <c r="W21" s="72">
        <v>163.5</v>
      </c>
      <c r="X21" s="72">
        <v>160.5</v>
      </c>
      <c r="Y21" s="72">
        <v>104.5</v>
      </c>
      <c r="Z21" s="72"/>
      <c r="AA21" s="74">
        <f>SUM(B21:Z21)</f>
        <v>4048</v>
      </c>
    </row>
    <row r="22" spans="1:27" ht="30" customHeight="1" thickBot="1" x14ac:dyDescent="0.25">
      <c r="A22" s="81" t="s">
        <v>17</v>
      </c>
      <c r="B22" s="82">
        <f t="shared" ref="B22:AA22" si="1">SUM(B17:B21)</f>
        <v>4432.1949999999997</v>
      </c>
      <c r="C22" s="83">
        <f t="shared" si="1"/>
        <v>4309.7999999999993</v>
      </c>
      <c r="D22" s="83">
        <f t="shared" si="1"/>
        <v>4340.3450000000003</v>
      </c>
      <c r="E22" s="83">
        <f t="shared" si="1"/>
        <v>4316.2809999999999</v>
      </c>
      <c r="F22" s="83">
        <f t="shared" si="1"/>
        <v>4430.8680000000004</v>
      </c>
      <c r="G22" s="83">
        <f t="shared" si="1"/>
        <v>4731.1320000000014</v>
      </c>
      <c r="H22" s="83">
        <f t="shared" si="1"/>
        <v>5290.9780000000001</v>
      </c>
      <c r="I22" s="83">
        <f t="shared" si="1"/>
        <v>5753.4340000000011</v>
      </c>
      <c r="J22" s="83">
        <f t="shared" si="1"/>
        <v>6150.9950000000008</v>
      </c>
      <c r="K22" s="83">
        <f t="shared" si="1"/>
        <v>6381.9430000000002</v>
      </c>
      <c r="L22" s="83">
        <f t="shared" si="1"/>
        <v>6540.6320000000014</v>
      </c>
      <c r="M22" s="83">
        <f t="shared" si="1"/>
        <v>6561.1270000000004</v>
      </c>
      <c r="N22" s="83">
        <f t="shared" si="1"/>
        <v>6465.8070000000007</v>
      </c>
      <c r="O22" s="83">
        <f t="shared" si="1"/>
        <v>6173.1589999999997</v>
      </c>
      <c r="P22" s="83">
        <f t="shared" si="1"/>
        <v>5935.1350000000002</v>
      </c>
      <c r="Q22" s="83">
        <f t="shared" si="1"/>
        <v>5764.7909999999993</v>
      </c>
      <c r="R22" s="83">
        <f t="shared" si="1"/>
        <v>5804.5580000000009</v>
      </c>
      <c r="S22" s="83">
        <f t="shared" si="1"/>
        <v>6103.5550000000003</v>
      </c>
      <c r="T22" s="83">
        <f t="shared" si="1"/>
        <v>6507.4489999999996</v>
      </c>
      <c r="U22" s="83">
        <f t="shared" si="1"/>
        <v>6604.1310000000012</v>
      </c>
      <c r="V22" s="83">
        <f t="shared" si="1"/>
        <v>6188.7969999999996</v>
      </c>
      <c r="W22" s="83">
        <f t="shared" si="1"/>
        <v>5673.0990000000002</v>
      </c>
      <c r="X22" s="83">
        <f t="shared" si="1"/>
        <v>5318.2559999999994</v>
      </c>
      <c r="Y22" s="83">
        <f t="shared" si="1"/>
        <v>4834.6270000000004</v>
      </c>
      <c r="Z22" s="84">
        <f t="shared" si="1"/>
        <v>0</v>
      </c>
      <c r="AA22" s="85">
        <f t="shared" si="1"/>
        <v>134613.09400000001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290.5</v>
      </c>
      <c r="C25" s="67">
        <v>291</v>
      </c>
      <c r="D25" s="67">
        <v>265.5</v>
      </c>
      <c r="E25" s="67">
        <v>254</v>
      </c>
      <c r="F25" s="67">
        <v>257</v>
      </c>
      <c r="G25" s="67">
        <v>273</v>
      </c>
      <c r="H25" s="67">
        <v>325.5</v>
      </c>
      <c r="I25" s="67">
        <v>390</v>
      </c>
      <c r="J25" s="67">
        <v>382.5</v>
      </c>
      <c r="K25" s="67">
        <v>380.5</v>
      </c>
      <c r="L25" s="67">
        <v>393.5</v>
      </c>
      <c r="M25" s="67">
        <v>395</v>
      </c>
      <c r="N25" s="67">
        <v>402.5</v>
      </c>
      <c r="O25" s="67">
        <v>399</v>
      </c>
      <c r="P25" s="67">
        <v>391.5</v>
      </c>
      <c r="Q25" s="67">
        <v>385.5</v>
      </c>
      <c r="R25" s="67">
        <v>380</v>
      </c>
      <c r="S25" s="67">
        <v>370.5</v>
      </c>
      <c r="T25" s="67">
        <v>382.5</v>
      </c>
      <c r="U25" s="67">
        <v>370.5</v>
      </c>
      <c r="V25" s="67">
        <v>359.5</v>
      </c>
      <c r="W25" s="67">
        <v>337.5</v>
      </c>
      <c r="X25" s="67">
        <v>336.5</v>
      </c>
      <c r="Y25" s="67">
        <v>250.5</v>
      </c>
      <c r="Z25" s="68"/>
      <c r="AA25" s="69">
        <f>SUM(B25:Z25)</f>
        <v>8264</v>
      </c>
    </row>
    <row r="26" spans="1:27" ht="24.95" customHeight="1" x14ac:dyDescent="0.2">
      <c r="A26" s="70" t="s">
        <v>20</v>
      </c>
      <c r="B26" s="71">
        <v>4423.6949999999997</v>
      </c>
      <c r="C26" s="72">
        <v>4298.8</v>
      </c>
      <c r="D26" s="72">
        <v>4354.8450000000003</v>
      </c>
      <c r="E26" s="72">
        <v>4345.2809999999999</v>
      </c>
      <c r="F26" s="72">
        <v>4456.8680000000004</v>
      </c>
      <c r="G26" s="72">
        <v>4741.1319999999996</v>
      </c>
      <c r="H26" s="72">
        <v>5373.4780000000001</v>
      </c>
      <c r="I26" s="72">
        <v>5768.4340000000002</v>
      </c>
      <c r="J26" s="72">
        <v>6209.4949999999999</v>
      </c>
      <c r="K26" s="72">
        <v>6469.4430000000002</v>
      </c>
      <c r="L26" s="72">
        <v>6635.1319999999996</v>
      </c>
      <c r="M26" s="72">
        <v>6656.1270000000004</v>
      </c>
      <c r="N26" s="72">
        <v>6529.3069999999998</v>
      </c>
      <c r="O26" s="72">
        <v>6297.1589999999997</v>
      </c>
      <c r="P26" s="72">
        <v>6025.6350000000002</v>
      </c>
      <c r="Q26" s="72">
        <v>5946.5959999999995</v>
      </c>
      <c r="R26" s="72">
        <v>5994.558</v>
      </c>
      <c r="S26" s="72">
        <v>6279.0550000000003</v>
      </c>
      <c r="T26" s="72">
        <v>6697.9489999999996</v>
      </c>
      <c r="U26" s="72">
        <v>6814.6310000000003</v>
      </c>
      <c r="V26" s="72">
        <v>6403.2969999999996</v>
      </c>
      <c r="W26" s="72">
        <v>5870.5990000000002</v>
      </c>
      <c r="X26" s="72">
        <v>5483.7560000000003</v>
      </c>
      <c r="Y26" s="72">
        <v>4981.1270000000004</v>
      </c>
      <c r="Z26" s="73"/>
      <c r="AA26" s="74">
        <f>SUM(B26:Z26)</f>
        <v>137056.399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4714.1949999999997</v>
      </c>
      <c r="C28" s="57">
        <f t="shared" si="2"/>
        <v>4589.8</v>
      </c>
      <c r="D28" s="57">
        <f t="shared" si="2"/>
        <v>4620.3450000000003</v>
      </c>
      <c r="E28" s="57">
        <f t="shared" si="2"/>
        <v>4599.2809999999999</v>
      </c>
      <c r="F28" s="57">
        <f t="shared" si="2"/>
        <v>4713.8680000000004</v>
      </c>
      <c r="G28" s="57">
        <f t="shared" si="2"/>
        <v>5014.1319999999996</v>
      </c>
      <c r="H28" s="57">
        <f t="shared" si="2"/>
        <v>5698.9780000000001</v>
      </c>
      <c r="I28" s="57">
        <f t="shared" si="2"/>
        <v>6158.4340000000002</v>
      </c>
      <c r="J28" s="57">
        <f t="shared" si="2"/>
        <v>6591.9949999999999</v>
      </c>
      <c r="K28" s="57">
        <f t="shared" si="2"/>
        <v>6849.9430000000002</v>
      </c>
      <c r="L28" s="57">
        <f t="shared" si="2"/>
        <v>7028.6319999999996</v>
      </c>
      <c r="M28" s="57">
        <f t="shared" si="2"/>
        <v>7051.1270000000004</v>
      </c>
      <c r="N28" s="57">
        <f t="shared" si="2"/>
        <v>6931.8069999999998</v>
      </c>
      <c r="O28" s="57">
        <f t="shared" si="2"/>
        <v>6696.1589999999997</v>
      </c>
      <c r="P28" s="57">
        <f t="shared" si="2"/>
        <v>6417.1350000000002</v>
      </c>
      <c r="Q28" s="57">
        <f t="shared" si="2"/>
        <v>6332.0959999999995</v>
      </c>
      <c r="R28" s="57">
        <f t="shared" si="2"/>
        <v>6374.558</v>
      </c>
      <c r="S28" s="57">
        <f t="shared" si="2"/>
        <v>6649.5550000000003</v>
      </c>
      <c r="T28" s="57">
        <f t="shared" si="2"/>
        <v>7080.4489999999996</v>
      </c>
      <c r="U28" s="57">
        <f t="shared" si="2"/>
        <v>7185.1310000000003</v>
      </c>
      <c r="V28" s="57">
        <f t="shared" si="2"/>
        <v>6762.7969999999996</v>
      </c>
      <c r="W28" s="57">
        <f t="shared" si="2"/>
        <v>6208.0990000000002</v>
      </c>
      <c r="X28" s="57">
        <f t="shared" si="2"/>
        <v>5820.2560000000003</v>
      </c>
      <c r="Y28" s="57">
        <f t="shared" si="2"/>
        <v>5231.6270000000004</v>
      </c>
      <c r="Z28" s="58">
        <f t="shared" si="2"/>
        <v>0</v>
      </c>
      <c r="AA28" s="59">
        <f t="shared" si="2"/>
        <v>145320.399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212</v>
      </c>
      <c r="C31" s="90">
        <v>210</v>
      </c>
      <c r="D31" s="90">
        <v>210</v>
      </c>
      <c r="E31" s="90">
        <v>210</v>
      </c>
      <c r="F31" s="90">
        <v>210</v>
      </c>
      <c r="G31" s="90">
        <v>210</v>
      </c>
      <c r="H31" s="90">
        <v>213</v>
      </c>
      <c r="I31" s="90">
        <v>213</v>
      </c>
      <c r="J31" s="90">
        <v>291</v>
      </c>
      <c r="K31" s="90">
        <v>307</v>
      </c>
      <c r="L31" s="90">
        <v>317</v>
      </c>
      <c r="M31" s="90">
        <v>307</v>
      </c>
      <c r="N31" s="90">
        <v>289</v>
      </c>
      <c r="O31" s="90">
        <v>282</v>
      </c>
      <c r="P31" s="90">
        <v>280</v>
      </c>
      <c r="Q31" s="90">
        <v>282</v>
      </c>
      <c r="R31" s="90">
        <v>307</v>
      </c>
      <c r="S31" s="90">
        <v>330</v>
      </c>
      <c r="T31" s="90">
        <v>352</v>
      </c>
      <c r="U31" s="90">
        <v>349</v>
      </c>
      <c r="V31" s="90">
        <v>340</v>
      </c>
      <c r="W31" s="90">
        <v>317</v>
      </c>
      <c r="X31" s="90">
        <v>311</v>
      </c>
      <c r="Y31" s="90">
        <v>266</v>
      </c>
      <c r="Z31" s="91"/>
      <c r="AA31" s="69">
        <f t="shared" ref="AA31:AA36" si="3">SUM(B31:Z31)</f>
        <v>6615</v>
      </c>
    </row>
    <row r="32" spans="1:27" ht="24.95" customHeight="1" x14ac:dyDescent="0.2">
      <c r="A32" s="92" t="s">
        <v>37</v>
      </c>
      <c r="B32" s="93">
        <v>70</v>
      </c>
      <c r="C32" s="94">
        <v>70</v>
      </c>
      <c r="D32" s="94">
        <v>70</v>
      </c>
      <c r="E32" s="94">
        <v>73</v>
      </c>
      <c r="F32" s="94">
        <v>73</v>
      </c>
      <c r="G32" s="94">
        <v>73</v>
      </c>
      <c r="H32" s="94">
        <v>195</v>
      </c>
      <c r="I32" s="94">
        <v>192</v>
      </c>
      <c r="J32" s="94">
        <v>150</v>
      </c>
      <c r="K32" s="94">
        <v>161</v>
      </c>
      <c r="L32" s="94">
        <v>171</v>
      </c>
      <c r="M32" s="94">
        <v>183</v>
      </c>
      <c r="N32" s="94">
        <v>177</v>
      </c>
      <c r="O32" s="94">
        <v>241</v>
      </c>
      <c r="P32" s="94">
        <v>202</v>
      </c>
      <c r="Q32" s="94">
        <v>285.30500000000001</v>
      </c>
      <c r="R32" s="94">
        <v>263</v>
      </c>
      <c r="S32" s="94">
        <v>216</v>
      </c>
      <c r="T32" s="94">
        <v>221</v>
      </c>
      <c r="U32" s="94">
        <v>232</v>
      </c>
      <c r="V32" s="94">
        <v>234</v>
      </c>
      <c r="W32" s="94">
        <v>218</v>
      </c>
      <c r="X32" s="94">
        <v>191</v>
      </c>
      <c r="Y32" s="94">
        <v>131</v>
      </c>
      <c r="Z32" s="95"/>
      <c r="AA32" s="74">
        <f t="shared" si="3"/>
        <v>4092.3049999999998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102.1</v>
      </c>
      <c r="H33" s="94">
        <v>388.4</v>
      </c>
      <c r="I33" s="94">
        <v>606.20000000000005</v>
      </c>
      <c r="J33" s="94">
        <v>646.1</v>
      </c>
      <c r="K33" s="94">
        <v>652.1</v>
      </c>
      <c r="L33" s="94">
        <v>599.5</v>
      </c>
      <c r="M33" s="94">
        <v>591.1</v>
      </c>
      <c r="N33" s="94">
        <v>631.5</v>
      </c>
      <c r="O33" s="94">
        <v>621.20000000000005</v>
      </c>
      <c r="P33" s="94">
        <v>625.29999999999995</v>
      </c>
      <c r="Q33" s="94">
        <v>482.2</v>
      </c>
      <c r="R33" s="94">
        <v>254.9</v>
      </c>
      <c r="S33" s="94">
        <v>195.2</v>
      </c>
      <c r="T33" s="94">
        <v>297.3</v>
      </c>
      <c r="U33" s="94">
        <v>122.2</v>
      </c>
      <c r="V33" s="94">
        <v>122</v>
      </c>
      <c r="W33" s="94"/>
      <c r="X33" s="94"/>
      <c r="Y33" s="94"/>
      <c r="Z33" s="95"/>
      <c r="AA33" s="74">
        <f t="shared" si="3"/>
        <v>6937.2999999999993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324</v>
      </c>
      <c r="C35" s="94">
        <v>495.3</v>
      </c>
      <c r="D35" s="94">
        <v>500</v>
      </c>
      <c r="E35" s="94">
        <v>500</v>
      </c>
      <c r="F35" s="94">
        <v>500</v>
      </c>
      <c r="G35" s="94">
        <v>193.4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414.9</v>
      </c>
      <c r="Z35" s="95"/>
      <c r="AA35" s="74">
        <f t="shared" si="3"/>
        <v>2927.6000000000004</v>
      </c>
    </row>
    <row r="36" spans="1:27" ht="30" customHeight="1" thickBot="1" x14ac:dyDescent="0.25">
      <c r="A36" s="81" t="s">
        <v>41</v>
      </c>
      <c r="B36" s="82">
        <f>SUM(B31:B35)</f>
        <v>606</v>
      </c>
      <c r="C36" s="83">
        <f t="shared" ref="C36:Z36" si="4">SUM(C31:C35)</f>
        <v>775.3</v>
      </c>
      <c r="D36" s="83">
        <f t="shared" si="4"/>
        <v>780</v>
      </c>
      <c r="E36" s="83">
        <f t="shared" si="4"/>
        <v>783</v>
      </c>
      <c r="F36" s="83">
        <f t="shared" si="4"/>
        <v>783</v>
      </c>
      <c r="G36" s="83">
        <f t="shared" si="4"/>
        <v>578.5</v>
      </c>
      <c r="H36" s="83">
        <f t="shared" si="4"/>
        <v>796.4</v>
      </c>
      <c r="I36" s="83">
        <f t="shared" si="4"/>
        <v>1011.2</v>
      </c>
      <c r="J36" s="83">
        <f t="shared" si="4"/>
        <v>1087.0999999999999</v>
      </c>
      <c r="K36" s="83">
        <f t="shared" si="4"/>
        <v>1120.0999999999999</v>
      </c>
      <c r="L36" s="83">
        <f t="shared" si="4"/>
        <v>1087.5</v>
      </c>
      <c r="M36" s="83">
        <f t="shared" si="4"/>
        <v>1081.0999999999999</v>
      </c>
      <c r="N36" s="83">
        <f t="shared" si="4"/>
        <v>1097.5</v>
      </c>
      <c r="O36" s="83">
        <f t="shared" si="4"/>
        <v>1144.2</v>
      </c>
      <c r="P36" s="83">
        <f t="shared" si="4"/>
        <v>1107.3</v>
      </c>
      <c r="Q36" s="83">
        <f t="shared" si="4"/>
        <v>1049.5050000000001</v>
      </c>
      <c r="R36" s="83">
        <f t="shared" si="4"/>
        <v>824.9</v>
      </c>
      <c r="S36" s="83">
        <f t="shared" si="4"/>
        <v>741.2</v>
      </c>
      <c r="T36" s="83">
        <f t="shared" si="4"/>
        <v>870.3</v>
      </c>
      <c r="U36" s="83">
        <f t="shared" si="4"/>
        <v>703.2</v>
      </c>
      <c r="V36" s="83">
        <f t="shared" si="4"/>
        <v>696</v>
      </c>
      <c r="W36" s="83">
        <f t="shared" si="4"/>
        <v>535</v>
      </c>
      <c r="X36" s="83">
        <f t="shared" si="4"/>
        <v>502</v>
      </c>
      <c r="Y36" s="83">
        <f t="shared" si="4"/>
        <v>811.9</v>
      </c>
      <c r="Z36" s="84">
        <f t="shared" si="4"/>
        <v>0</v>
      </c>
      <c r="AA36" s="85">
        <f t="shared" si="3"/>
        <v>20572.205000000002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>
        <v>102.1</v>
      </c>
      <c r="H41" s="94">
        <v>388.4</v>
      </c>
      <c r="I41" s="94">
        <v>606.20000000000005</v>
      </c>
      <c r="J41" s="94">
        <v>646.1</v>
      </c>
      <c r="K41" s="94">
        <v>652.1</v>
      </c>
      <c r="L41" s="94">
        <v>599.5</v>
      </c>
      <c r="M41" s="94">
        <v>591.1</v>
      </c>
      <c r="N41" s="94">
        <v>631.5</v>
      </c>
      <c r="O41" s="94">
        <v>621.20000000000005</v>
      </c>
      <c r="P41" s="94">
        <v>625.29999999999995</v>
      </c>
      <c r="Q41" s="94">
        <v>482.2</v>
      </c>
      <c r="R41" s="94">
        <v>254.9</v>
      </c>
      <c r="S41" s="94">
        <v>195.2</v>
      </c>
      <c r="T41" s="94">
        <v>297.3</v>
      </c>
      <c r="U41" s="94">
        <v>122.2</v>
      </c>
      <c r="V41" s="94">
        <v>122</v>
      </c>
      <c r="W41" s="94"/>
      <c r="X41" s="94"/>
      <c r="Y41" s="94"/>
      <c r="Z41" s="95"/>
      <c r="AA41" s="74">
        <f t="shared" si="5"/>
        <v>6937.2999999999993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324</v>
      </c>
      <c r="C43" s="94">
        <v>495.3</v>
      </c>
      <c r="D43" s="94">
        <v>500</v>
      </c>
      <c r="E43" s="94">
        <v>500</v>
      </c>
      <c r="F43" s="94">
        <v>500</v>
      </c>
      <c r="G43" s="94">
        <v>193.4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414.9</v>
      </c>
      <c r="Z43" s="95"/>
      <c r="AA43" s="74">
        <f t="shared" si="5"/>
        <v>2927.6000000000004</v>
      </c>
    </row>
    <row r="44" spans="1:27" ht="30" customHeight="1" thickBot="1" x14ac:dyDescent="0.25">
      <c r="A44" s="81" t="s">
        <v>43</v>
      </c>
      <c r="B44" s="82">
        <f>SUM(B39:B43)</f>
        <v>324</v>
      </c>
      <c r="C44" s="83">
        <f t="shared" ref="C44:Z44" si="6">SUM(C39:C43)</f>
        <v>495.3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295.5</v>
      </c>
      <c r="H44" s="83">
        <f t="shared" si="6"/>
        <v>388.4</v>
      </c>
      <c r="I44" s="83">
        <f t="shared" si="6"/>
        <v>606.20000000000005</v>
      </c>
      <c r="J44" s="83">
        <f t="shared" si="6"/>
        <v>646.1</v>
      </c>
      <c r="K44" s="83">
        <f t="shared" si="6"/>
        <v>652.1</v>
      </c>
      <c r="L44" s="83">
        <f t="shared" si="6"/>
        <v>599.5</v>
      </c>
      <c r="M44" s="83">
        <f t="shared" si="6"/>
        <v>591.1</v>
      </c>
      <c r="N44" s="83">
        <f t="shared" si="6"/>
        <v>631.5</v>
      </c>
      <c r="O44" s="83">
        <f t="shared" si="6"/>
        <v>621.20000000000005</v>
      </c>
      <c r="P44" s="83">
        <f t="shared" si="6"/>
        <v>625.29999999999995</v>
      </c>
      <c r="Q44" s="83">
        <f t="shared" si="6"/>
        <v>482.2</v>
      </c>
      <c r="R44" s="83">
        <f t="shared" si="6"/>
        <v>254.9</v>
      </c>
      <c r="S44" s="83">
        <f t="shared" si="6"/>
        <v>195.2</v>
      </c>
      <c r="T44" s="83">
        <f t="shared" si="6"/>
        <v>297.3</v>
      </c>
      <c r="U44" s="83">
        <f t="shared" si="6"/>
        <v>122.2</v>
      </c>
      <c r="V44" s="83">
        <f t="shared" si="6"/>
        <v>122</v>
      </c>
      <c r="W44" s="83">
        <f t="shared" si="6"/>
        <v>0</v>
      </c>
      <c r="X44" s="83">
        <f t="shared" si="6"/>
        <v>0</v>
      </c>
      <c r="Y44" s="83">
        <f t="shared" si="6"/>
        <v>414.9</v>
      </c>
      <c r="Z44" s="84">
        <f t="shared" si="6"/>
        <v>0</v>
      </c>
      <c r="AA44" s="85">
        <f t="shared" si="5"/>
        <v>9864.9000000000015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5038.1949999999997</v>
      </c>
      <c r="C47" s="83">
        <f t="shared" ref="C47:Z47" si="8">SUM(C10:C13)+C22+C36</f>
        <v>5085.0999999999995</v>
      </c>
      <c r="D47" s="83">
        <f t="shared" si="8"/>
        <v>5120.3450000000003</v>
      </c>
      <c r="E47" s="83">
        <f t="shared" si="8"/>
        <v>5099.2809999999999</v>
      </c>
      <c r="F47" s="83">
        <f t="shared" si="8"/>
        <v>5213.8680000000004</v>
      </c>
      <c r="G47" s="83">
        <f t="shared" si="8"/>
        <v>5309.6320000000014</v>
      </c>
      <c r="H47" s="83">
        <f t="shared" si="8"/>
        <v>6087.3779999999997</v>
      </c>
      <c r="I47" s="83">
        <f t="shared" si="8"/>
        <v>6764.6340000000009</v>
      </c>
      <c r="J47" s="83">
        <f t="shared" si="8"/>
        <v>7238.0950000000012</v>
      </c>
      <c r="K47" s="83">
        <f t="shared" si="8"/>
        <v>7502.0429999999997</v>
      </c>
      <c r="L47" s="83">
        <f t="shared" si="8"/>
        <v>7628.1320000000014</v>
      </c>
      <c r="M47" s="83">
        <f t="shared" si="8"/>
        <v>7642.2270000000008</v>
      </c>
      <c r="N47" s="83">
        <f t="shared" si="8"/>
        <v>7563.3070000000007</v>
      </c>
      <c r="O47" s="83">
        <f t="shared" si="8"/>
        <v>7317.3589999999995</v>
      </c>
      <c r="P47" s="83">
        <f t="shared" si="8"/>
        <v>7042.4350000000004</v>
      </c>
      <c r="Q47" s="83">
        <f t="shared" si="8"/>
        <v>6814.2959999999994</v>
      </c>
      <c r="R47" s="83">
        <f t="shared" si="8"/>
        <v>6629.4580000000005</v>
      </c>
      <c r="S47" s="83">
        <f t="shared" si="8"/>
        <v>6844.7550000000001</v>
      </c>
      <c r="T47" s="83">
        <f t="shared" si="8"/>
        <v>7377.7489999999998</v>
      </c>
      <c r="U47" s="83">
        <f t="shared" si="8"/>
        <v>7307.331000000001</v>
      </c>
      <c r="V47" s="83">
        <f t="shared" si="8"/>
        <v>6884.7969999999996</v>
      </c>
      <c r="W47" s="83">
        <f t="shared" si="8"/>
        <v>6208.0990000000002</v>
      </c>
      <c r="X47" s="83">
        <f t="shared" si="8"/>
        <v>5820.2559999999994</v>
      </c>
      <c r="Y47" s="83">
        <f t="shared" si="8"/>
        <v>5646.527</v>
      </c>
      <c r="Z47" s="84">
        <f t="shared" si="8"/>
        <v>0</v>
      </c>
      <c r="AA47" s="100">
        <f>SUM(B47:Z47)</f>
        <v>155185.29899999997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</v>
      </c>
      <c r="C4" s="18">
        <v>202.2</v>
      </c>
      <c r="D4" s="18">
        <v>114.5</v>
      </c>
      <c r="E4" s="18">
        <v>146.69999999999999</v>
      </c>
      <c r="F4" s="18">
        <v>261.7</v>
      </c>
      <c r="G4" s="18">
        <v>295.5</v>
      </c>
      <c r="H4" s="18">
        <v>-111.60000000000002</v>
      </c>
      <c r="I4" s="18">
        <v>331.1</v>
      </c>
      <c r="J4" s="18">
        <v>146.10000000000002</v>
      </c>
      <c r="K4" s="18">
        <v>152.10000000000002</v>
      </c>
      <c r="L4" s="18">
        <v>99.5</v>
      </c>
      <c r="M4" s="18">
        <v>91.100000000000023</v>
      </c>
      <c r="N4" s="18">
        <v>131.5</v>
      </c>
      <c r="O4" s="18">
        <v>121.20000000000005</v>
      </c>
      <c r="P4" s="18">
        <v>125.29999999999995</v>
      </c>
      <c r="Q4" s="18">
        <v>-17.800000000000011</v>
      </c>
      <c r="R4" s="18">
        <v>-245.1</v>
      </c>
      <c r="S4" s="18">
        <v>-304.8</v>
      </c>
      <c r="T4" s="18">
        <v>-202.7</v>
      </c>
      <c r="U4" s="18">
        <v>-377.8</v>
      </c>
      <c r="V4" s="18">
        <v>-332.4</v>
      </c>
      <c r="W4" s="18">
        <v>-92</v>
      </c>
      <c r="X4" s="18">
        <v>-253.6</v>
      </c>
      <c r="Y4" s="18">
        <v>250.49999999999997</v>
      </c>
      <c r="Z4" s="19"/>
      <c r="AA4" s="107">
        <f>SUM(B4:Z4)</f>
        <v>605.69999999999959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181.65</v>
      </c>
      <c r="C7" s="113">
        <v>169.25</v>
      </c>
      <c r="D7" s="113">
        <v>157.30000000000001</v>
      </c>
      <c r="E7" s="113">
        <v>155.94999999999999</v>
      </c>
      <c r="F7" s="113">
        <v>157.30000000000001</v>
      </c>
      <c r="G7" s="113">
        <v>178.06</v>
      </c>
      <c r="H7" s="113">
        <v>210.19</v>
      </c>
      <c r="I7" s="113">
        <v>252.9</v>
      </c>
      <c r="J7" s="113">
        <v>263.08999999999997</v>
      </c>
      <c r="K7" s="113">
        <v>259.45999999999998</v>
      </c>
      <c r="L7" s="113">
        <v>240.03</v>
      </c>
      <c r="M7" s="113">
        <v>235.18</v>
      </c>
      <c r="N7" s="113">
        <v>222.11</v>
      </c>
      <c r="O7" s="113">
        <v>220.11</v>
      </c>
      <c r="P7" s="113">
        <v>218.42</v>
      </c>
      <c r="Q7" s="113">
        <v>220.18</v>
      </c>
      <c r="R7" s="113">
        <v>225.68</v>
      </c>
      <c r="S7" s="113">
        <v>235.56</v>
      </c>
      <c r="T7" s="113">
        <v>263.63</v>
      </c>
      <c r="U7" s="113">
        <v>280</v>
      </c>
      <c r="V7" s="113">
        <v>191.16</v>
      </c>
      <c r="W7" s="113">
        <v>185.55</v>
      </c>
      <c r="X7" s="113">
        <v>169.25</v>
      </c>
      <c r="Y7" s="113">
        <v>157.30000000000001</v>
      </c>
      <c r="Z7" s="114"/>
      <c r="AA7" s="115">
        <v>210.38791666666668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249.5</v>
      </c>
      <c r="C13" s="125">
        <v>293.10000000000002</v>
      </c>
      <c r="D13" s="125">
        <v>385.5</v>
      </c>
      <c r="E13" s="125">
        <v>353.3</v>
      </c>
      <c r="F13" s="125">
        <v>238.3</v>
      </c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>
        <v>18.399999999999999</v>
      </c>
      <c r="X13" s="125">
        <v>45.6</v>
      </c>
      <c r="Y13" s="126">
        <v>164.4</v>
      </c>
      <c r="Z13" s="127"/>
      <c r="AA13" s="128">
        <f t="shared" si="0"/>
        <v>1748.1000000000001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500</v>
      </c>
      <c r="I15" s="129">
        <v>275.10000000000002</v>
      </c>
      <c r="J15" s="129">
        <v>500</v>
      </c>
      <c r="K15" s="129">
        <v>500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500</v>
      </c>
      <c r="R15" s="129">
        <v>500</v>
      </c>
      <c r="S15" s="129">
        <v>500</v>
      </c>
      <c r="T15" s="129">
        <v>500</v>
      </c>
      <c r="U15" s="129">
        <v>500</v>
      </c>
      <c r="V15" s="125">
        <v>454.4</v>
      </c>
      <c r="W15" s="129">
        <v>73.599999999999994</v>
      </c>
      <c r="X15" s="129">
        <v>208</v>
      </c>
      <c r="Y15" s="129"/>
      <c r="Z15" s="127"/>
      <c r="AA15" s="128">
        <f t="shared" si="0"/>
        <v>7511.1</v>
      </c>
    </row>
    <row r="16" spans="1:27" ht="30" customHeight="1" thickBot="1" x14ac:dyDescent="0.25">
      <c r="A16" s="81" t="s">
        <v>45</v>
      </c>
      <c r="B16" s="130">
        <f>IF(LEN(B$2)&gt;0,SUM(B11:B15),"")</f>
        <v>249.5</v>
      </c>
      <c r="C16" s="131">
        <f t="shared" ref="C16:Z16" si="1">IF(LEN(C$2)&gt;0,SUM(C11:C15),"")</f>
        <v>293.10000000000002</v>
      </c>
      <c r="D16" s="131">
        <f t="shared" si="1"/>
        <v>385.5</v>
      </c>
      <c r="E16" s="131">
        <f t="shared" si="1"/>
        <v>353.3</v>
      </c>
      <c r="F16" s="131">
        <f t="shared" si="1"/>
        <v>238.3</v>
      </c>
      <c r="G16" s="131">
        <f t="shared" si="1"/>
        <v>0</v>
      </c>
      <c r="H16" s="131">
        <f t="shared" si="1"/>
        <v>500</v>
      </c>
      <c r="I16" s="131">
        <f t="shared" si="1"/>
        <v>275.10000000000002</v>
      </c>
      <c r="J16" s="131">
        <f t="shared" si="1"/>
        <v>500</v>
      </c>
      <c r="K16" s="131">
        <f t="shared" si="1"/>
        <v>500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500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500</v>
      </c>
      <c r="U16" s="131">
        <f t="shared" si="1"/>
        <v>500</v>
      </c>
      <c r="V16" s="131">
        <f t="shared" si="1"/>
        <v>454.4</v>
      </c>
      <c r="W16" s="131">
        <f t="shared" si="1"/>
        <v>92</v>
      </c>
      <c r="X16" s="131">
        <f t="shared" si="1"/>
        <v>253.6</v>
      </c>
      <c r="Y16" s="131">
        <f t="shared" si="1"/>
        <v>164.4</v>
      </c>
      <c r="Z16" s="132" t="str">
        <f t="shared" si="1"/>
        <v/>
      </c>
      <c r="AA16" s="85">
        <f t="shared" si="0"/>
        <v>9259.1999999999989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>
        <v>102.1</v>
      </c>
      <c r="H21" s="125">
        <v>388.4</v>
      </c>
      <c r="I21" s="125">
        <v>606.20000000000005</v>
      </c>
      <c r="J21" s="125">
        <v>646.1</v>
      </c>
      <c r="K21" s="125">
        <v>652.1</v>
      </c>
      <c r="L21" s="125">
        <v>599.5</v>
      </c>
      <c r="M21" s="125">
        <v>591.1</v>
      </c>
      <c r="N21" s="125">
        <v>631.5</v>
      </c>
      <c r="O21" s="125">
        <v>621.20000000000005</v>
      </c>
      <c r="P21" s="125">
        <v>625.29999999999995</v>
      </c>
      <c r="Q21" s="125">
        <v>482.2</v>
      </c>
      <c r="R21" s="125">
        <v>254.9</v>
      </c>
      <c r="S21" s="125">
        <v>195.2</v>
      </c>
      <c r="T21" s="125">
        <v>297.3</v>
      </c>
      <c r="U21" s="125">
        <v>122.2</v>
      </c>
      <c r="V21" s="125">
        <v>122</v>
      </c>
      <c r="W21" s="125"/>
      <c r="X21" s="125"/>
      <c r="Y21" s="126"/>
      <c r="Z21" s="127"/>
      <c r="AA21" s="128">
        <f t="shared" si="2"/>
        <v>6937.2999999999993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324</v>
      </c>
      <c r="C23" s="129">
        <v>495.3</v>
      </c>
      <c r="D23" s="129">
        <v>500</v>
      </c>
      <c r="E23" s="129">
        <v>500</v>
      </c>
      <c r="F23" s="129">
        <v>500</v>
      </c>
      <c r="G23" s="129">
        <v>193.4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>
        <v>414.9</v>
      </c>
      <c r="Z23" s="127"/>
      <c r="AA23" s="128">
        <f t="shared" si="2"/>
        <v>2927.6000000000004</v>
      </c>
    </row>
    <row r="24" spans="1:27" ht="30" customHeight="1" thickBot="1" x14ac:dyDescent="0.25">
      <c r="A24" s="81" t="s">
        <v>43</v>
      </c>
      <c r="B24" s="130">
        <f>IF(LEN(B$2)&gt;0,SUM(B19:B23),"")</f>
        <v>324</v>
      </c>
      <c r="C24" s="131">
        <f t="shared" ref="C24:Z24" si="3">IF(LEN(C$2)&gt;0,SUM(C19:C23),"")</f>
        <v>495.3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295.5</v>
      </c>
      <c r="H24" s="131">
        <f t="shared" si="3"/>
        <v>388.4</v>
      </c>
      <c r="I24" s="131">
        <f t="shared" si="3"/>
        <v>606.20000000000005</v>
      </c>
      <c r="J24" s="131">
        <f t="shared" si="3"/>
        <v>646.1</v>
      </c>
      <c r="K24" s="131">
        <f t="shared" si="3"/>
        <v>652.1</v>
      </c>
      <c r="L24" s="131">
        <f t="shared" si="3"/>
        <v>599.5</v>
      </c>
      <c r="M24" s="131">
        <f t="shared" si="3"/>
        <v>591.1</v>
      </c>
      <c r="N24" s="131">
        <f t="shared" si="3"/>
        <v>631.5</v>
      </c>
      <c r="O24" s="131">
        <f t="shared" si="3"/>
        <v>621.20000000000005</v>
      </c>
      <c r="P24" s="131">
        <f t="shared" si="3"/>
        <v>625.29999999999995</v>
      </c>
      <c r="Q24" s="131">
        <f t="shared" si="3"/>
        <v>482.2</v>
      </c>
      <c r="R24" s="131">
        <f t="shared" si="3"/>
        <v>254.9</v>
      </c>
      <c r="S24" s="131">
        <f t="shared" si="3"/>
        <v>195.2</v>
      </c>
      <c r="T24" s="131">
        <f t="shared" si="3"/>
        <v>297.3</v>
      </c>
      <c r="U24" s="131">
        <f t="shared" si="3"/>
        <v>122.2</v>
      </c>
      <c r="V24" s="131">
        <f t="shared" si="3"/>
        <v>122</v>
      </c>
      <c r="W24" s="131">
        <f t="shared" si="3"/>
        <v>0</v>
      </c>
      <c r="X24" s="131">
        <f t="shared" si="3"/>
        <v>0</v>
      </c>
      <c r="Y24" s="131">
        <f t="shared" si="3"/>
        <v>414.9</v>
      </c>
      <c r="Z24" s="132" t="str">
        <f t="shared" si="3"/>
        <v/>
      </c>
      <c r="AA24" s="85">
        <f t="shared" si="2"/>
        <v>9864.9000000000015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2021-10-13T11:16:30Z</dcterms:created>
  <dcterms:modified xsi:type="dcterms:W3CDTF">2021-10-13T11:16:30Z</dcterms:modified>
</cp:coreProperties>
</file>