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[1]SPOT_Orders_OverView_01!$A$45:$A$80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<sst xmlns="http://schemas.openxmlformats.org/spreadsheetml/2006/main" count="109" uniqueCount="48">
  <si>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12/10/2021 14:08:53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</si>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</sst>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789</c:v>
                </c:pt>
                <c:pt idx="1">
                  <c:v>789</c:v>
                </c:pt>
                <c:pt idx="2">
                  <c:v>789</c:v>
                </c:pt>
                <c:pt idx="3">
                  <c:v>802.25700000000006</c:v>
                </c:pt>
                <c:pt idx="4">
                  <c:v>819</c:v>
                </c:pt>
                <c:pt idx="5">
                  <c:v>833</c:v>
                </c:pt>
                <c:pt idx="6">
                  <c:v>861</c:v>
                </c:pt>
                <c:pt idx="7">
                  <c:v>833</c:v>
                </c:pt>
                <c:pt idx="8">
                  <c:v>861</c:v>
                </c:pt>
                <c:pt idx="9">
                  <c:v>833</c:v>
                </c:pt>
                <c:pt idx="10">
                  <c:v>833</c:v>
                </c:pt>
                <c:pt idx="11">
                  <c:v>833</c:v>
                </c:pt>
                <c:pt idx="12">
                  <c:v>833</c:v>
                </c:pt>
                <c:pt idx="13">
                  <c:v>833</c:v>
                </c:pt>
                <c:pt idx="14">
                  <c:v>833</c:v>
                </c:pt>
                <c:pt idx="15">
                  <c:v>861</c:v>
                </c:pt>
                <c:pt idx="16">
                  <c:v>861</c:v>
                </c:pt>
                <c:pt idx="17">
                  <c:v>861</c:v>
                </c:pt>
                <c:pt idx="18">
                  <c:v>861</c:v>
                </c:pt>
                <c:pt idx="19">
                  <c:v>861</c:v>
                </c:pt>
                <c:pt idx="20">
                  <c:v>946</c:v>
                </c:pt>
                <c:pt idx="21">
                  <c:v>991</c:v>
                </c:pt>
                <c:pt idx="22">
                  <c:v>1016</c:v>
                </c:pt>
                <c:pt idx="23">
                  <c:v>1028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2322.837</c:v>
                </c:pt>
                <c:pt idx="1">
                  <c:v>2268.9969999999998</c:v>
                </c:pt>
                <c:pt idx="2">
                  <c:v>2251.3249999999998</c:v>
                </c:pt>
                <c:pt idx="3">
                  <c:v>2299.087</c:v>
                </c:pt>
                <c:pt idx="4">
                  <c:v>2381.38</c:v>
                </c:pt>
                <c:pt idx="5">
                  <c:v>2734.9250000000002</c:v>
                </c:pt>
                <c:pt idx="6">
                  <c:v>2931.4340000000002</c:v>
                </c:pt>
                <c:pt idx="7">
                  <c:v>3274.4100000000003</c:v>
                </c:pt>
                <c:pt idx="8">
                  <c:v>3299.2809999999999</c:v>
                </c:pt>
                <c:pt idx="9">
                  <c:v>3182.2240000000002</c:v>
                </c:pt>
                <c:pt idx="10">
                  <c:v>3145.4690000000001</c:v>
                </c:pt>
                <c:pt idx="11">
                  <c:v>3095.4520000000002</c:v>
                </c:pt>
                <c:pt idx="12">
                  <c:v>3037.0010000000002</c:v>
                </c:pt>
                <c:pt idx="13">
                  <c:v>2989.1559999999999</c:v>
                </c:pt>
                <c:pt idx="14">
                  <c:v>3033.473</c:v>
                </c:pt>
                <c:pt idx="15">
                  <c:v>3177.1509999999998</c:v>
                </c:pt>
                <c:pt idx="16">
                  <c:v>3324.8879999999999</c:v>
                </c:pt>
                <c:pt idx="17">
                  <c:v>3390.2440000000001</c:v>
                </c:pt>
                <c:pt idx="18">
                  <c:v>3390.6019999999999</c:v>
                </c:pt>
                <c:pt idx="19">
                  <c:v>3551.1179999999999</c:v>
                </c:pt>
                <c:pt idx="20">
                  <c:v>3478.0529999999999</c:v>
                </c:pt>
                <c:pt idx="21">
                  <c:v>3324.1950000000002</c:v>
                </c:pt>
                <c:pt idx="22">
                  <c:v>3117.1779999999999</c:v>
                </c:pt>
                <c:pt idx="23">
                  <c:v>2774.4059999999999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1108.4000000000001</c:v>
                </c:pt>
                <c:pt idx="1">
                  <c:v>1171</c:v>
                </c:pt>
                <c:pt idx="2">
                  <c:v>1254</c:v>
                </c:pt>
                <c:pt idx="3">
                  <c:v>1277</c:v>
                </c:pt>
                <c:pt idx="4">
                  <c:v>1276</c:v>
                </c:pt>
                <c:pt idx="5">
                  <c:v>1096.4000000000001</c:v>
                </c:pt>
                <c:pt idx="6">
                  <c:v>1068.4000000000001</c:v>
                </c:pt>
                <c:pt idx="7">
                  <c:v>1006</c:v>
                </c:pt>
                <c:pt idx="8">
                  <c:v>565</c:v>
                </c:pt>
                <c:pt idx="9">
                  <c:v>832.5</c:v>
                </c:pt>
                <c:pt idx="10">
                  <c:v>826</c:v>
                </c:pt>
                <c:pt idx="11">
                  <c:v>680.7</c:v>
                </c:pt>
                <c:pt idx="12">
                  <c:v>701.9</c:v>
                </c:pt>
                <c:pt idx="13">
                  <c:v>723.4</c:v>
                </c:pt>
                <c:pt idx="14">
                  <c:v>801.2</c:v>
                </c:pt>
                <c:pt idx="15">
                  <c:v>839</c:v>
                </c:pt>
                <c:pt idx="16">
                  <c:v>889</c:v>
                </c:pt>
                <c:pt idx="17">
                  <c:v>972</c:v>
                </c:pt>
                <c:pt idx="18">
                  <c:v>1053</c:v>
                </c:pt>
                <c:pt idx="19">
                  <c:v>682.4</c:v>
                </c:pt>
                <c:pt idx="20">
                  <c:v>932</c:v>
                </c:pt>
                <c:pt idx="21">
                  <c:v>752</c:v>
                </c:pt>
                <c:pt idx="22">
                  <c:v>849</c:v>
                </c:pt>
                <c:pt idx="23">
                  <c:v>878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1016.3439999999999</c:v>
                </c:pt>
                <c:pt idx="1">
                  <c:v>953.56500000000017</c:v>
                </c:pt>
                <c:pt idx="2">
                  <c:v>853.33</c:v>
                </c:pt>
                <c:pt idx="3">
                  <c:v>744.596</c:v>
                </c:pt>
                <c:pt idx="4">
                  <c:v>655.28200000000004</c:v>
                </c:pt>
                <c:pt idx="5">
                  <c:v>587.62299999999993</c:v>
                </c:pt>
                <c:pt idx="6">
                  <c:v>559.57599999999991</c:v>
                </c:pt>
                <c:pt idx="7">
                  <c:v>789.38400000000001</c:v>
                </c:pt>
                <c:pt idx="8">
                  <c:v>1272.7170000000003</c:v>
                </c:pt>
                <c:pt idx="9">
                  <c:v>1742.5119999999995</c:v>
                </c:pt>
                <c:pt idx="10">
                  <c:v>2054.7310000000002</c:v>
                </c:pt>
                <c:pt idx="11">
                  <c:v>2185.2049999999999</c:v>
                </c:pt>
                <c:pt idx="12">
                  <c:v>2178.0479999999998</c:v>
                </c:pt>
                <c:pt idx="13">
                  <c:v>2037.5030000000004</c:v>
                </c:pt>
                <c:pt idx="14">
                  <c:v>1782.489</c:v>
                </c:pt>
                <c:pt idx="15">
                  <c:v>1397.3260000000002</c:v>
                </c:pt>
                <c:pt idx="16">
                  <c:v>941.38299999999992</c:v>
                </c:pt>
                <c:pt idx="17">
                  <c:v>575.66899999999987</c:v>
                </c:pt>
                <c:pt idx="18">
                  <c:v>462.72100000000012</c:v>
                </c:pt>
                <c:pt idx="19">
                  <c:v>453.29600000000005</c:v>
                </c:pt>
                <c:pt idx="20">
                  <c:v>470.548</c:v>
                </c:pt>
                <c:pt idx="21">
                  <c:v>504.32900000000001</c:v>
                </c:pt>
                <c:pt idx="22">
                  <c:v>575.17399999999998</c:v>
                </c:pt>
                <c:pt idx="23">
                  <c:v>667.75300000000016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6">
                  <c:v>108.965</c:v>
                </c:pt>
                <c:pt idx="7">
                  <c:v>279</c:v>
                </c:pt>
                <c:pt idx="8">
                  <c:v>615</c:v>
                </c:pt>
                <c:pt idx="9">
                  <c:v>191</c:v>
                </c:pt>
                <c:pt idx="10">
                  <c:v>58</c:v>
                </c:pt>
                <c:pt idx="11">
                  <c:v>56</c:v>
                </c:pt>
                <c:pt idx="12">
                  <c:v>92</c:v>
                </c:pt>
                <c:pt idx="13">
                  <c:v>64</c:v>
                </c:pt>
                <c:pt idx="14">
                  <c:v>64</c:v>
                </c:pt>
                <c:pt idx="15">
                  <c:v>242.447</c:v>
                </c:pt>
                <c:pt idx="16">
                  <c:v>327.62400000000002</c:v>
                </c:pt>
                <c:pt idx="17">
                  <c:v>823.202</c:v>
                </c:pt>
                <c:pt idx="18">
                  <c:v>1639.067</c:v>
                </c:pt>
                <c:pt idx="19">
                  <c:v>1735.7469999999998</c:v>
                </c:pt>
                <c:pt idx="20">
                  <c:v>1118.3589999999999</c:v>
                </c:pt>
                <c:pt idx="21">
                  <c:v>725.60900000000004</c:v>
                </c:pt>
                <c:pt idx="22">
                  <c:v>379.43899999999996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1576512"/>
        <c:axId val="441583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5266.5630000000001</c:v>
                </c:pt>
                <c:pt idx="1">
                  <c:v>5212.5620000000008</c:v>
                </c:pt>
                <c:pt idx="2">
                  <c:v>5147.6550000000016</c:v>
                </c:pt>
                <c:pt idx="3">
                  <c:v>5122.9400000000005</c:v>
                </c:pt>
                <c:pt idx="4">
                  <c:v>5131.6620000000003</c:v>
                </c:pt>
                <c:pt idx="5">
                  <c:v>5251.9620000000014</c:v>
                </c:pt>
                <c:pt idx="6">
                  <c:v>5529.366</c:v>
                </c:pt>
                <c:pt idx="7">
                  <c:v>6181.7849999999989</c:v>
                </c:pt>
                <c:pt idx="8">
                  <c:v>6612.9289999999992</c:v>
                </c:pt>
                <c:pt idx="9">
                  <c:v>6781.2079999999987</c:v>
                </c:pt>
                <c:pt idx="10">
                  <c:v>6917.1900000000005</c:v>
                </c:pt>
                <c:pt idx="11">
                  <c:v>6850.3060000000023</c:v>
                </c:pt>
                <c:pt idx="12">
                  <c:v>6841.9430000000011</c:v>
                </c:pt>
                <c:pt idx="13">
                  <c:v>6647.0839999999998</c:v>
                </c:pt>
                <c:pt idx="14">
                  <c:v>6514.1629999999996</c:v>
                </c:pt>
                <c:pt idx="15">
                  <c:v>6516.9140000000007</c:v>
                </c:pt>
                <c:pt idx="16">
                  <c:v>6343.8869999999979</c:v>
                </c:pt>
                <c:pt idx="17">
                  <c:v>6622.1150000000016</c:v>
                </c:pt>
                <c:pt idx="18">
                  <c:v>7406.3879999999999</c:v>
                </c:pt>
                <c:pt idx="19">
                  <c:v>7283.5430000000015</c:v>
                </c:pt>
                <c:pt idx="20">
                  <c:v>6944.9179999999978</c:v>
                </c:pt>
                <c:pt idx="21">
                  <c:v>6297.1249999999991</c:v>
                </c:pt>
                <c:pt idx="22">
                  <c:v>5936.7540000000017</c:v>
                </c:pt>
                <c:pt idx="23">
                  <c:v>5378.170000000001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576512"/>
        <c:axId val="441583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154.15</c:v>
                </c:pt>
                <c:pt idx="1">
                  <c:v>154.15</c:v>
                </c:pt>
                <c:pt idx="2">
                  <c:v>154.15</c:v>
                </c:pt>
                <c:pt idx="3">
                  <c:v>155.94999999999999</c:v>
                </c:pt>
                <c:pt idx="4">
                  <c:v>157.4</c:v>
                </c:pt>
                <c:pt idx="5">
                  <c:v>192.67</c:v>
                </c:pt>
                <c:pt idx="6">
                  <c:v>225.24</c:v>
                </c:pt>
                <c:pt idx="7">
                  <c:v>254.04</c:v>
                </c:pt>
                <c:pt idx="8">
                  <c:v>273</c:v>
                </c:pt>
                <c:pt idx="9">
                  <c:v>240</c:v>
                </c:pt>
                <c:pt idx="10">
                  <c:v>221.14</c:v>
                </c:pt>
                <c:pt idx="11">
                  <c:v>212</c:v>
                </c:pt>
                <c:pt idx="12">
                  <c:v>199.6</c:v>
                </c:pt>
                <c:pt idx="13">
                  <c:v>192.99</c:v>
                </c:pt>
                <c:pt idx="14">
                  <c:v>200</c:v>
                </c:pt>
                <c:pt idx="15">
                  <c:v>219.8</c:v>
                </c:pt>
                <c:pt idx="16">
                  <c:v>235.22</c:v>
                </c:pt>
                <c:pt idx="17">
                  <c:v>256.93</c:v>
                </c:pt>
                <c:pt idx="18">
                  <c:v>282.23</c:v>
                </c:pt>
                <c:pt idx="19">
                  <c:v>301.64999999999998</c:v>
                </c:pt>
                <c:pt idx="20">
                  <c:v>268.26</c:v>
                </c:pt>
                <c:pt idx="21">
                  <c:v>234.63</c:v>
                </c:pt>
                <c:pt idx="22">
                  <c:v>223.8</c:v>
                </c:pt>
                <c:pt idx="23">
                  <c:v>192.67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584352"/>
        <c:axId val="441585136"/>
      </c:lineChart>
      <c:catAx>
        <c:axId val="441576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583960"/>
        <c:crosses val="autoZero"/>
        <c:auto val="1"/>
        <c:lblAlgn val="ctr"/>
        <c:lblOffset val="100"/>
        <c:noMultiLvlLbl val="0"/>
      </c:catAx>
      <c:valAx>
        <c:axId val="441583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576512"/>
        <c:crosses val="autoZero"/>
        <c:crossBetween val="between"/>
      </c:valAx>
      <c:valAx>
        <c:axId val="441585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584352"/>
        <c:crosses val="max"/>
        <c:crossBetween val="between"/>
      </c:valAx>
      <c:catAx>
        <c:axId val="441584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585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44482</v>
          </cell>
        </row>
        <row r="5">
          <cell r="C5" t="str">
            <v>DAM</v>
          </cell>
        </row>
        <row r="26">
          <cell r="C26">
            <v>20660.256999999998</v>
          </cell>
        </row>
        <row r="27">
          <cell r="C27">
            <v>71774.285999999993</v>
          </cell>
        </row>
        <row r="28">
          <cell r="C28">
            <v>8609.4590000000007</v>
          </cell>
        </row>
        <row r="29">
          <cell r="C29">
            <v>22234.300000000003</v>
          </cell>
        </row>
        <row r="30">
          <cell r="C30">
            <v>25461.104000000003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21302.007000000001</v>
          </cell>
        </row>
        <row r="39">
          <cell r="C39">
            <v>32809.688999999998</v>
          </cell>
        </row>
        <row r="40">
          <cell r="C40">
            <v>73326.436000000002</v>
          </cell>
        </row>
        <row r="41">
          <cell r="C41">
            <v>330</v>
          </cell>
        </row>
        <row r="42">
          <cell r="C42">
            <v>17041</v>
          </cell>
        </row>
        <row r="43">
          <cell r="C43">
            <v>3930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154.15</v>
          </cell>
          <cell r="C7">
            <v>154.15</v>
          </cell>
          <cell r="D7">
            <v>154.15</v>
          </cell>
          <cell r="E7">
            <v>155.94999999999999</v>
          </cell>
          <cell r="F7">
            <v>157.4</v>
          </cell>
          <cell r="G7">
            <v>192.67</v>
          </cell>
          <cell r="H7">
            <v>225.24</v>
          </cell>
          <cell r="I7">
            <v>254.04</v>
          </cell>
          <cell r="J7">
            <v>273</v>
          </cell>
          <cell r="K7">
            <v>240</v>
          </cell>
          <cell r="L7">
            <v>221.14</v>
          </cell>
          <cell r="M7">
            <v>212</v>
          </cell>
          <cell r="N7">
            <v>199.6</v>
          </cell>
          <cell r="O7">
            <v>192.99</v>
          </cell>
          <cell r="P7">
            <v>200</v>
          </cell>
          <cell r="Q7">
            <v>219.8</v>
          </cell>
          <cell r="R7">
            <v>235.22</v>
          </cell>
          <cell r="S7">
            <v>256.93</v>
          </cell>
          <cell r="T7">
            <v>282.23</v>
          </cell>
          <cell r="U7">
            <v>301.64999999999998</v>
          </cell>
          <cell r="V7">
            <v>268.26</v>
          </cell>
          <cell r="W7">
            <v>234.63</v>
          </cell>
          <cell r="X7">
            <v>223.8</v>
          </cell>
          <cell r="Y7">
            <v>192.67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154.15</v>
          </cell>
          <cell r="C7">
            <v>154.15</v>
          </cell>
          <cell r="D7">
            <v>154.15</v>
          </cell>
          <cell r="E7">
            <v>155.94999999999999</v>
          </cell>
          <cell r="F7">
            <v>157.4</v>
          </cell>
          <cell r="G7">
            <v>192.67</v>
          </cell>
          <cell r="H7">
            <v>225.24</v>
          </cell>
          <cell r="I7">
            <v>254.04</v>
          </cell>
          <cell r="J7">
            <v>273</v>
          </cell>
          <cell r="K7">
            <v>240</v>
          </cell>
          <cell r="L7">
            <v>221.14</v>
          </cell>
          <cell r="M7">
            <v>212</v>
          </cell>
          <cell r="N7">
            <v>199.6</v>
          </cell>
          <cell r="O7">
            <v>192.99</v>
          </cell>
          <cell r="P7">
            <v>200</v>
          </cell>
          <cell r="Q7">
            <v>219.8</v>
          </cell>
          <cell r="R7">
            <v>235.22</v>
          </cell>
          <cell r="S7">
            <v>256.93</v>
          </cell>
          <cell r="T7">
            <v>282.23</v>
          </cell>
          <cell r="U7">
            <v>301.64999999999998</v>
          </cell>
          <cell r="V7">
            <v>268.26</v>
          </cell>
          <cell r="W7">
            <v>234.63</v>
          </cell>
          <cell r="X7">
            <v>223.8</v>
          </cell>
          <cell r="Y7">
            <v>192.67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165</v>
          </cell>
          <cell r="H10">
            <v>165</v>
          </cell>
          <cell r="I10">
            <v>165</v>
          </cell>
          <cell r="J10">
            <v>165</v>
          </cell>
          <cell r="K10">
            <v>165</v>
          </cell>
          <cell r="L10">
            <v>165</v>
          </cell>
          <cell r="M10">
            <v>165</v>
          </cell>
          <cell r="N10">
            <v>165</v>
          </cell>
          <cell r="O10">
            <v>165</v>
          </cell>
          <cell r="P10">
            <v>165</v>
          </cell>
          <cell r="Q10">
            <v>165</v>
          </cell>
          <cell r="R10">
            <v>165</v>
          </cell>
          <cell r="S10">
            <v>165</v>
          </cell>
          <cell r="T10">
            <v>165</v>
          </cell>
          <cell r="U10">
            <v>165</v>
          </cell>
          <cell r="V10">
            <v>165</v>
          </cell>
          <cell r="W10">
            <v>165</v>
          </cell>
          <cell r="X10">
            <v>165</v>
          </cell>
          <cell r="Y10">
            <v>165</v>
          </cell>
        </row>
        <row r="11">
          <cell r="B11">
            <v>180</v>
          </cell>
          <cell r="C11">
            <v>180</v>
          </cell>
          <cell r="D11">
            <v>180</v>
          </cell>
          <cell r="E11">
            <v>193.25700000000001</v>
          </cell>
          <cell r="F11">
            <v>210</v>
          </cell>
          <cell r="G11">
            <v>210</v>
          </cell>
          <cell r="H11">
            <v>229</v>
          </cell>
          <cell r="I11">
            <v>210</v>
          </cell>
          <cell r="J11">
            <v>229</v>
          </cell>
          <cell r="K11">
            <v>210</v>
          </cell>
          <cell r="L11">
            <v>210</v>
          </cell>
          <cell r="M11">
            <v>210</v>
          </cell>
          <cell r="N11">
            <v>210</v>
          </cell>
          <cell r="O11">
            <v>210</v>
          </cell>
          <cell r="P11">
            <v>210</v>
          </cell>
          <cell r="Q11">
            <v>229</v>
          </cell>
          <cell r="R11">
            <v>229</v>
          </cell>
          <cell r="S11">
            <v>229</v>
          </cell>
          <cell r="T11">
            <v>229</v>
          </cell>
          <cell r="U11">
            <v>229</v>
          </cell>
          <cell r="V11">
            <v>229</v>
          </cell>
          <cell r="W11">
            <v>229</v>
          </cell>
          <cell r="X11">
            <v>229</v>
          </cell>
          <cell r="Y11">
            <v>210</v>
          </cell>
        </row>
        <row r="12">
          <cell r="V12">
            <v>85</v>
          </cell>
          <cell r="W12">
            <v>130</v>
          </cell>
          <cell r="X12">
            <v>155</v>
          </cell>
          <cell r="Y12">
            <v>195</v>
          </cell>
        </row>
        <row r="13">
          <cell r="B13">
            <v>220</v>
          </cell>
          <cell r="C13">
            <v>220</v>
          </cell>
          <cell r="D13">
            <v>220</v>
          </cell>
          <cell r="E13">
            <v>220</v>
          </cell>
          <cell r="F13">
            <v>220</v>
          </cell>
          <cell r="G13">
            <v>220</v>
          </cell>
          <cell r="H13">
            <v>229</v>
          </cell>
          <cell r="I13">
            <v>220</v>
          </cell>
          <cell r="J13">
            <v>229</v>
          </cell>
          <cell r="K13">
            <v>220</v>
          </cell>
          <cell r="L13">
            <v>220</v>
          </cell>
          <cell r="M13">
            <v>220</v>
          </cell>
          <cell r="N13">
            <v>220</v>
          </cell>
          <cell r="O13">
            <v>220</v>
          </cell>
          <cell r="P13">
            <v>220</v>
          </cell>
          <cell r="Q13">
            <v>229</v>
          </cell>
          <cell r="R13">
            <v>229</v>
          </cell>
          <cell r="S13">
            <v>229</v>
          </cell>
          <cell r="T13">
            <v>229</v>
          </cell>
          <cell r="U13">
            <v>229</v>
          </cell>
          <cell r="V13">
            <v>229</v>
          </cell>
          <cell r="W13">
            <v>229</v>
          </cell>
          <cell r="X13">
            <v>229</v>
          </cell>
          <cell r="Y13">
            <v>220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308</v>
          </cell>
          <cell r="C23">
            <v>308</v>
          </cell>
          <cell r="D23">
            <v>308</v>
          </cell>
          <cell r="E23">
            <v>308</v>
          </cell>
          <cell r="F23">
            <v>331.23</v>
          </cell>
          <cell r="G23">
            <v>405</v>
          </cell>
          <cell r="H23">
            <v>405</v>
          </cell>
          <cell r="I23">
            <v>405</v>
          </cell>
          <cell r="J23">
            <v>400</v>
          </cell>
          <cell r="K23">
            <v>400</v>
          </cell>
          <cell r="L23">
            <v>400</v>
          </cell>
          <cell r="M23">
            <v>395</v>
          </cell>
          <cell r="N23">
            <v>395</v>
          </cell>
          <cell r="O23">
            <v>395</v>
          </cell>
          <cell r="P23">
            <v>395</v>
          </cell>
          <cell r="Q23">
            <v>395</v>
          </cell>
          <cell r="R23">
            <v>395</v>
          </cell>
          <cell r="S23">
            <v>395</v>
          </cell>
          <cell r="T23">
            <v>395</v>
          </cell>
          <cell r="U23">
            <v>395</v>
          </cell>
          <cell r="V23">
            <v>395</v>
          </cell>
          <cell r="W23">
            <v>395</v>
          </cell>
          <cell r="X23">
            <v>395</v>
          </cell>
          <cell r="Y23">
            <v>405</v>
          </cell>
        </row>
        <row r="24">
          <cell r="T24">
            <v>80</v>
          </cell>
          <cell r="U24">
            <v>223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346.351</v>
          </cell>
          <cell r="H25">
            <v>376</v>
          </cell>
          <cell r="I25">
            <v>371.77300000000002</v>
          </cell>
          <cell r="J25">
            <v>374</v>
          </cell>
          <cell r="K25">
            <v>362.80599999999998</v>
          </cell>
          <cell r="L25">
            <v>357.392</v>
          </cell>
          <cell r="M25">
            <v>356.25</v>
          </cell>
          <cell r="N25">
            <v>347.28899999999999</v>
          </cell>
          <cell r="O25">
            <v>339.50200000000001</v>
          </cell>
          <cell r="P25">
            <v>346.99700000000001</v>
          </cell>
          <cell r="Q25">
            <v>364</v>
          </cell>
          <cell r="R25">
            <v>366</v>
          </cell>
          <cell r="S25">
            <v>368</v>
          </cell>
          <cell r="T25">
            <v>368</v>
          </cell>
          <cell r="U25">
            <v>370</v>
          </cell>
          <cell r="V25">
            <v>370</v>
          </cell>
          <cell r="W25">
            <v>370</v>
          </cell>
          <cell r="X25">
            <v>370</v>
          </cell>
          <cell r="Y25">
            <v>342.755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395.78100000000001</v>
          </cell>
          <cell r="H26">
            <v>448</v>
          </cell>
          <cell r="I26">
            <v>444.38400000000001</v>
          </cell>
          <cell r="J26">
            <v>448</v>
          </cell>
          <cell r="K26">
            <v>432.03199999999998</v>
          </cell>
          <cell r="L26">
            <v>427.58600000000001</v>
          </cell>
          <cell r="M26">
            <v>424.654</v>
          </cell>
          <cell r="N26">
            <v>408.20400000000001</v>
          </cell>
          <cell r="O26">
            <v>394.17899999999997</v>
          </cell>
          <cell r="P26">
            <v>407.79899999999998</v>
          </cell>
          <cell r="Q26">
            <v>441</v>
          </cell>
          <cell r="R26">
            <v>441</v>
          </cell>
          <cell r="S26">
            <v>443</v>
          </cell>
          <cell r="T26">
            <v>445</v>
          </cell>
          <cell r="U26">
            <v>445</v>
          </cell>
          <cell r="V26">
            <v>445</v>
          </cell>
          <cell r="W26">
            <v>447</v>
          </cell>
          <cell r="X26">
            <v>447</v>
          </cell>
          <cell r="Y26">
            <v>395.78100000000001</v>
          </cell>
        </row>
        <row r="27">
          <cell r="B27">
            <v>495</v>
          </cell>
          <cell r="C27">
            <v>461.16</v>
          </cell>
          <cell r="D27">
            <v>463.488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28"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1">
          <cell r="B31">
            <v>356.93700000000001</v>
          </cell>
          <cell r="C31">
            <v>356.93700000000001</v>
          </cell>
          <cell r="D31">
            <v>356.93700000000001</v>
          </cell>
          <cell r="E31">
            <v>368.18700000000001</v>
          </cell>
          <cell r="F31">
            <v>377.25</v>
          </cell>
          <cell r="G31">
            <v>369.89299999999997</v>
          </cell>
          <cell r="H31">
            <v>410.82600000000002</v>
          </cell>
          <cell r="I31">
            <v>422</v>
          </cell>
          <cell r="J31">
            <v>422</v>
          </cell>
          <cell r="K31">
            <v>422</v>
          </cell>
          <cell r="L31">
            <v>416</v>
          </cell>
          <cell r="M31">
            <v>413</v>
          </cell>
          <cell r="N31">
            <v>411</v>
          </cell>
          <cell r="O31">
            <v>407</v>
          </cell>
          <cell r="P31">
            <v>407</v>
          </cell>
          <cell r="Q31">
            <v>407</v>
          </cell>
          <cell r="R31">
            <v>411</v>
          </cell>
          <cell r="S31">
            <v>411</v>
          </cell>
          <cell r="T31">
            <v>416</v>
          </cell>
          <cell r="U31">
            <v>416</v>
          </cell>
          <cell r="V31">
            <v>422</v>
          </cell>
          <cell r="W31">
            <v>422</v>
          </cell>
          <cell r="X31">
            <v>422</v>
          </cell>
          <cell r="Y31">
            <v>415.33600000000001</v>
          </cell>
        </row>
        <row r="32">
          <cell r="B32">
            <v>270</v>
          </cell>
          <cell r="C32">
            <v>250</v>
          </cell>
          <cell r="D32">
            <v>230</v>
          </cell>
          <cell r="E32">
            <v>230</v>
          </cell>
          <cell r="F32">
            <v>230</v>
          </cell>
          <cell r="G32">
            <v>290</v>
          </cell>
          <cell r="H32">
            <v>274.7</v>
          </cell>
          <cell r="I32">
            <v>299.92700000000002</v>
          </cell>
          <cell r="J32">
            <v>327.10000000000002</v>
          </cell>
          <cell r="K32">
            <v>287</v>
          </cell>
          <cell r="L32">
            <v>271.286</v>
          </cell>
          <cell r="M32">
            <v>263.66699999999997</v>
          </cell>
          <cell r="N32">
            <v>253.333</v>
          </cell>
          <cell r="O32">
            <v>247.82499999999999</v>
          </cell>
          <cell r="P32">
            <v>253.667</v>
          </cell>
          <cell r="Q32">
            <v>270.166</v>
          </cell>
          <cell r="R32">
            <v>320.81299999999999</v>
          </cell>
          <cell r="S32">
            <v>306.245</v>
          </cell>
          <cell r="T32">
            <v>320.702</v>
          </cell>
          <cell r="U32">
            <v>331.8</v>
          </cell>
          <cell r="V32">
            <v>342.84</v>
          </cell>
          <cell r="W32">
            <v>320.42</v>
          </cell>
          <cell r="X32">
            <v>313.2</v>
          </cell>
          <cell r="Y32">
            <v>292.447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300</v>
          </cell>
          <cell r="G35">
            <v>300</v>
          </cell>
          <cell r="H35">
            <v>329.00799999999998</v>
          </cell>
          <cell r="I35">
            <v>346.274</v>
          </cell>
          <cell r="J35">
            <v>338.66500000000002</v>
          </cell>
          <cell r="K35">
            <v>310.48599999999999</v>
          </cell>
          <cell r="L35">
            <v>318.99900000000002</v>
          </cell>
          <cell r="M35">
            <v>306.28899999999999</v>
          </cell>
          <cell r="N35">
            <v>294.70999999999998</v>
          </cell>
          <cell r="O35">
            <v>288.10000000000002</v>
          </cell>
          <cell r="P35">
            <v>295.11</v>
          </cell>
          <cell r="Q35">
            <v>329.42899999999997</v>
          </cell>
          <cell r="R35">
            <v>375.17500000000001</v>
          </cell>
          <cell r="S35">
            <v>360.17899999999997</v>
          </cell>
          <cell r="T35">
            <v>300</v>
          </cell>
          <cell r="U35">
            <v>302.68400000000003</v>
          </cell>
          <cell r="V35">
            <v>387.31299999999999</v>
          </cell>
          <cell r="W35">
            <v>357.5</v>
          </cell>
          <cell r="X35">
            <v>360.07799999999997</v>
          </cell>
          <cell r="Y35">
            <v>295.18700000000001</v>
          </cell>
        </row>
        <row r="36">
          <cell r="H36">
            <v>60</v>
          </cell>
          <cell r="I36">
            <v>357.15199999999999</v>
          </cell>
          <cell r="J36">
            <v>361.61599999999999</v>
          </cell>
          <cell r="K36">
            <v>340</v>
          </cell>
          <cell r="L36">
            <v>326.30599999999998</v>
          </cell>
          <cell r="M36">
            <v>308.69200000000001</v>
          </cell>
          <cell r="N36">
            <v>299.565</v>
          </cell>
          <cell r="O36">
            <v>289.64999999999998</v>
          </cell>
          <cell r="P36">
            <v>300</v>
          </cell>
          <cell r="Q36">
            <v>342.65600000000001</v>
          </cell>
          <cell r="R36">
            <v>388</v>
          </cell>
          <cell r="S36">
            <v>380.92</v>
          </cell>
          <cell r="T36">
            <v>340</v>
          </cell>
          <cell r="U36">
            <v>341.73399999999998</v>
          </cell>
          <cell r="V36">
            <v>390</v>
          </cell>
          <cell r="W36">
            <v>384.375</v>
          </cell>
          <cell r="X36">
            <v>182</v>
          </cell>
        </row>
        <row r="38">
          <cell r="H38">
            <v>82.965000000000003</v>
          </cell>
          <cell r="I38">
            <v>80</v>
          </cell>
          <cell r="J38">
            <v>186</v>
          </cell>
          <cell r="Q38">
            <v>143.447</v>
          </cell>
          <cell r="R38">
            <v>186</v>
          </cell>
          <cell r="S38">
            <v>322.202</v>
          </cell>
          <cell r="T38">
            <v>372</v>
          </cell>
          <cell r="U38">
            <v>372</v>
          </cell>
          <cell r="V38">
            <v>372</v>
          </cell>
          <cell r="W38">
            <v>186</v>
          </cell>
          <cell r="X38">
            <v>186</v>
          </cell>
        </row>
        <row r="39">
          <cell r="J39">
            <v>160</v>
          </cell>
          <cell r="K39">
            <v>75</v>
          </cell>
          <cell r="R39">
            <v>36.624000000000002</v>
          </cell>
          <cell r="S39">
            <v>160</v>
          </cell>
          <cell r="T39">
            <v>320</v>
          </cell>
          <cell r="U39">
            <v>320</v>
          </cell>
          <cell r="V39">
            <v>173.35900000000001</v>
          </cell>
          <cell r="W39">
            <v>160</v>
          </cell>
          <cell r="X39">
            <v>137.43899999999999</v>
          </cell>
        </row>
        <row r="40">
          <cell r="I40">
            <v>45</v>
          </cell>
          <cell r="J40">
            <v>45</v>
          </cell>
          <cell r="S40">
            <v>75</v>
          </cell>
          <cell r="T40">
            <v>150</v>
          </cell>
          <cell r="U40">
            <v>150</v>
          </cell>
          <cell r="V40">
            <v>75</v>
          </cell>
          <cell r="W40">
            <v>62.609000000000002</v>
          </cell>
        </row>
        <row r="41">
          <cell r="I41">
            <v>58</v>
          </cell>
          <cell r="J41">
            <v>116</v>
          </cell>
          <cell r="K41">
            <v>58</v>
          </cell>
          <cell r="T41">
            <v>116</v>
          </cell>
          <cell r="U41">
            <v>116</v>
          </cell>
          <cell r="V41">
            <v>116</v>
          </cell>
          <cell r="W41">
            <v>116</v>
          </cell>
        </row>
        <row r="42">
          <cell r="T42">
            <v>97</v>
          </cell>
          <cell r="U42">
            <v>97</v>
          </cell>
        </row>
        <row r="43">
          <cell r="S43">
            <v>105</v>
          </cell>
          <cell r="T43">
            <v>105</v>
          </cell>
          <cell r="U43">
            <v>105</v>
          </cell>
          <cell r="V43">
            <v>21</v>
          </cell>
        </row>
        <row r="44">
          <cell r="Q44">
            <v>35</v>
          </cell>
          <cell r="R44">
            <v>35</v>
          </cell>
        </row>
        <row r="45">
          <cell r="T45">
            <v>119.06699999999999</v>
          </cell>
          <cell r="U45">
            <v>120</v>
          </cell>
          <cell r="V45">
            <v>100</v>
          </cell>
          <cell r="W45">
            <v>100</v>
          </cell>
        </row>
        <row r="46">
          <cell r="T46">
            <v>120</v>
          </cell>
          <cell r="U46">
            <v>120</v>
          </cell>
          <cell r="V46">
            <v>100</v>
          </cell>
          <cell r="W46">
            <v>45</v>
          </cell>
        </row>
        <row r="48"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U48">
            <v>95.747</v>
          </cell>
          <cell r="V48">
            <v>26</v>
          </cell>
          <cell r="W48">
            <v>26</v>
          </cell>
          <cell r="X48">
            <v>26</v>
          </cell>
        </row>
        <row r="49">
          <cell r="I49">
            <v>50</v>
          </cell>
          <cell r="J49">
            <v>50</v>
          </cell>
        </row>
        <row r="51">
          <cell r="S51">
            <v>105</v>
          </cell>
          <cell r="T51">
            <v>210</v>
          </cell>
          <cell r="U51">
            <v>210</v>
          </cell>
          <cell r="V51">
            <v>105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N53">
            <v>38</v>
          </cell>
          <cell r="O53">
            <v>38</v>
          </cell>
          <cell r="P53">
            <v>38</v>
          </cell>
          <cell r="Q53">
            <v>38</v>
          </cell>
        </row>
        <row r="54">
          <cell r="J54">
            <v>14</v>
          </cell>
          <cell r="K54">
            <v>14</v>
          </cell>
          <cell r="L54">
            <v>14</v>
          </cell>
          <cell r="M54">
            <v>14</v>
          </cell>
          <cell r="N54">
            <v>14</v>
          </cell>
          <cell r="R54">
            <v>14</v>
          </cell>
        </row>
        <row r="55">
          <cell r="I55">
            <v>20</v>
          </cell>
          <cell r="J55">
            <v>18</v>
          </cell>
          <cell r="K55">
            <v>18</v>
          </cell>
          <cell r="L55">
            <v>18</v>
          </cell>
          <cell r="M55">
            <v>16</v>
          </cell>
          <cell r="N55">
            <v>14</v>
          </cell>
        </row>
        <row r="57">
          <cell r="B57">
            <v>1016.3439999999999</v>
          </cell>
          <cell r="C57">
            <v>953.56500000000017</v>
          </cell>
          <cell r="D57">
            <v>853.33</v>
          </cell>
          <cell r="E57">
            <v>744.596</v>
          </cell>
          <cell r="F57">
            <v>655.28200000000004</v>
          </cell>
          <cell r="G57">
            <v>587.62299999999993</v>
          </cell>
          <cell r="H57">
            <v>559.57599999999991</v>
          </cell>
          <cell r="I57">
            <v>789.38400000000001</v>
          </cell>
          <cell r="J57">
            <v>1272.7170000000003</v>
          </cell>
          <cell r="K57">
            <v>1742.5119999999995</v>
          </cell>
          <cell r="L57">
            <v>2054.7310000000002</v>
          </cell>
          <cell r="M57">
            <v>2185.2049999999999</v>
          </cell>
          <cell r="N57">
            <v>2178.0479999999998</v>
          </cell>
          <cell r="O57">
            <v>2037.5030000000004</v>
          </cell>
          <cell r="P57">
            <v>1782.489</v>
          </cell>
          <cell r="Q57">
            <v>1397.3260000000002</v>
          </cell>
          <cell r="R57">
            <v>941.38299999999992</v>
          </cell>
          <cell r="S57">
            <v>575.66899999999987</v>
          </cell>
          <cell r="T57">
            <v>462.72100000000012</v>
          </cell>
          <cell r="U57">
            <v>453.29600000000005</v>
          </cell>
          <cell r="V57">
            <v>470.548</v>
          </cell>
          <cell r="W57">
            <v>504.32900000000001</v>
          </cell>
          <cell r="X57">
            <v>575.17399999999998</v>
          </cell>
          <cell r="Y57">
            <v>667.75300000000016</v>
          </cell>
        </row>
        <row r="70">
          <cell r="B70">
            <v>15</v>
          </cell>
          <cell r="C70">
            <v>92</v>
          </cell>
          <cell r="D70">
            <v>129</v>
          </cell>
          <cell r="E70">
            <v>138</v>
          </cell>
          <cell r="F70">
            <v>138</v>
          </cell>
          <cell r="G70">
            <v>128</v>
          </cell>
          <cell r="H70">
            <v>30</v>
          </cell>
          <cell r="J70">
            <v>40</v>
          </cell>
          <cell r="S70">
            <v>157</v>
          </cell>
          <cell r="T70">
            <v>198</v>
          </cell>
          <cell r="U70">
            <v>196</v>
          </cell>
          <cell r="V70">
            <v>140</v>
          </cell>
          <cell r="X70">
            <v>15</v>
          </cell>
          <cell r="Y70">
            <v>16</v>
          </cell>
        </row>
        <row r="71">
          <cell r="B71">
            <v>397</v>
          </cell>
          <cell r="C71">
            <v>361</v>
          </cell>
          <cell r="D71">
            <v>407</v>
          </cell>
          <cell r="E71">
            <v>421</v>
          </cell>
          <cell r="F71">
            <v>420</v>
          </cell>
          <cell r="G71">
            <v>410</v>
          </cell>
          <cell r="H71">
            <v>376</v>
          </cell>
          <cell r="I71">
            <v>356</v>
          </cell>
          <cell r="J71">
            <v>303</v>
          </cell>
          <cell r="K71">
            <v>194</v>
          </cell>
          <cell r="L71">
            <v>176</v>
          </cell>
          <cell r="M71">
            <v>162</v>
          </cell>
          <cell r="N71">
            <v>122</v>
          </cell>
          <cell r="O71">
            <v>136</v>
          </cell>
          <cell r="P71">
            <v>203</v>
          </cell>
          <cell r="Q71">
            <v>189</v>
          </cell>
          <cell r="R71">
            <v>239</v>
          </cell>
          <cell r="S71">
            <v>165</v>
          </cell>
          <cell r="T71">
            <v>205</v>
          </cell>
          <cell r="U71">
            <v>205</v>
          </cell>
          <cell r="V71">
            <v>142</v>
          </cell>
          <cell r="W71">
            <v>102</v>
          </cell>
          <cell r="X71">
            <v>184</v>
          </cell>
          <cell r="Y71">
            <v>180</v>
          </cell>
        </row>
        <row r="72">
          <cell r="B72">
            <v>596.4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458.4</v>
          </cell>
          <cell r="H72">
            <v>62.4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50</v>
          </cell>
          <cell r="X72">
            <v>50</v>
          </cell>
          <cell r="Y72">
            <v>87.9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H74">
            <v>500</v>
          </cell>
          <cell r="I74">
            <v>500</v>
          </cell>
          <cell r="J74">
            <v>72</v>
          </cell>
          <cell r="K74">
            <v>488.5</v>
          </cell>
          <cell r="L74">
            <v>500</v>
          </cell>
          <cell r="M74">
            <v>368.7</v>
          </cell>
          <cell r="N74">
            <v>429.9</v>
          </cell>
          <cell r="O74">
            <v>437.4</v>
          </cell>
          <cell r="P74">
            <v>448.2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131.4</v>
          </cell>
          <cell r="V74">
            <v>500</v>
          </cell>
          <cell r="W74">
            <v>500</v>
          </cell>
          <cell r="X74">
            <v>500</v>
          </cell>
          <cell r="Y74">
            <v>494.1</v>
          </cell>
        </row>
      </sheetData>
      <sheetData sheetId="17">
        <row r="62">
          <cell r="B62">
            <v>995.17899999999997</v>
          </cell>
          <cell r="C62">
            <v>989.34999999999991</v>
          </cell>
          <cell r="D62">
            <v>981.51900000000001</v>
          </cell>
          <cell r="E62">
            <v>977.43899999999996</v>
          </cell>
          <cell r="F62">
            <v>963.39</v>
          </cell>
          <cell r="G62">
            <v>964.55799999999999</v>
          </cell>
          <cell r="H62">
            <v>966.43599999999992</v>
          </cell>
          <cell r="I62">
            <v>962.99599999999998</v>
          </cell>
          <cell r="J62">
            <v>930.04099999999994</v>
          </cell>
          <cell r="K62">
            <v>889.01099999999997</v>
          </cell>
          <cell r="L62">
            <v>842.00699999999995</v>
          </cell>
          <cell r="M62">
            <v>810.94499999999994</v>
          </cell>
          <cell r="N62">
            <v>790.85699999999997</v>
          </cell>
          <cell r="O62">
            <v>797.76700000000005</v>
          </cell>
          <cell r="P62">
            <v>795.76900000000001</v>
          </cell>
          <cell r="Q62">
            <v>809.93499999999995</v>
          </cell>
          <cell r="R62">
            <v>819.202</v>
          </cell>
          <cell r="S62">
            <v>808.19299999999998</v>
          </cell>
          <cell r="T62">
            <v>812.60200000000009</v>
          </cell>
          <cell r="U62">
            <v>813.68400000000008</v>
          </cell>
          <cell r="V62">
            <v>822.79300000000001</v>
          </cell>
          <cell r="W62">
            <v>818.61400000000003</v>
          </cell>
          <cell r="X62">
            <v>959.03300000000002</v>
          </cell>
          <cell r="Y62">
            <v>980.68700000000001</v>
          </cell>
        </row>
        <row r="63">
          <cell r="B63">
            <v>1075.8700000000001</v>
          </cell>
          <cell r="C63">
            <v>1060.8689999999997</v>
          </cell>
          <cell r="D63">
            <v>1052.162</v>
          </cell>
          <cell r="E63">
            <v>1056.2390000000003</v>
          </cell>
          <cell r="F63">
            <v>1105.3330000000001</v>
          </cell>
          <cell r="G63">
            <v>1247.0630000000001</v>
          </cell>
          <cell r="H63">
            <v>1432.8040000000003</v>
          </cell>
          <cell r="I63">
            <v>1559.9749999999999</v>
          </cell>
          <cell r="J63">
            <v>1612.2090000000003</v>
          </cell>
          <cell r="K63">
            <v>1627.5329999999999</v>
          </cell>
          <cell r="L63">
            <v>1632.0140000000001</v>
          </cell>
          <cell r="M63">
            <v>1629.396</v>
          </cell>
          <cell r="N63">
            <v>1629.1729999999998</v>
          </cell>
          <cell r="O63">
            <v>1592.7279999999998</v>
          </cell>
          <cell r="P63">
            <v>1550.567</v>
          </cell>
          <cell r="Q63">
            <v>1502.5250000000001</v>
          </cell>
          <cell r="R63">
            <v>1448.2659999999998</v>
          </cell>
          <cell r="S63">
            <v>1417.9059999999999</v>
          </cell>
          <cell r="T63">
            <v>1444.3769999999997</v>
          </cell>
          <cell r="U63">
            <v>1367.4330000000002</v>
          </cell>
          <cell r="V63">
            <v>1301.011</v>
          </cell>
          <cell r="W63">
            <v>1215.366</v>
          </cell>
          <cell r="X63">
            <v>1143.8709999999999</v>
          </cell>
          <cell r="Y63">
            <v>1104.9990000000003</v>
          </cell>
        </row>
        <row r="64">
          <cell r="B64">
            <v>2226.5140000000001</v>
          </cell>
          <cell r="C64">
            <v>2114.3429999999998</v>
          </cell>
          <cell r="D64">
            <v>2072.4739999999997</v>
          </cell>
          <cell r="E64">
            <v>2049.7619999999997</v>
          </cell>
          <cell r="F64">
            <v>2128.4389999999999</v>
          </cell>
          <cell r="G64">
            <v>2384.5409999999993</v>
          </cell>
          <cell r="H64">
            <v>2713.6260000000002</v>
          </cell>
          <cell r="I64">
            <v>3031.9139999999998</v>
          </cell>
          <cell r="J64">
            <v>3342.6789999999996</v>
          </cell>
          <cell r="K64">
            <v>3474.864</v>
          </cell>
          <cell r="L64">
            <v>3548.9689999999996</v>
          </cell>
          <cell r="M64">
            <v>3615.165</v>
          </cell>
          <cell r="N64">
            <v>3584.7130000000002</v>
          </cell>
          <cell r="O64">
            <v>3377.6889999999994</v>
          </cell>
          <cell r="P64">
            <v>3230.8269999999993</v>
          </cell>
          <cell r="Q64">
            <v>3186.3539999999994</v>
          </cell>
          <cell r="R64">
            <v>3186.7190000000005</v>
          </cell>
          <cell r="S64">
            <v>3405.5160000000001</v>
          </cell>
          <cell r="T64">
            <v>3920.3089999999997</v>
          </cell>
          <cell r="U64">
            <v>4051.7259999999992</v>
          </cell>
          <cell r="V64">
            <v>3800.2139999999999</v>
          </cell>
          <cell r="W64">
            <v>3390.3449999999993</v>
          </cell>
          <cell r="X64">
            <v>2954.25</v>
          </cell>
          <cell r="Y64">
            <v>2534.4839999999999</v>
          </cell>
        </row>
        <row r="65">
          <cell r="C65">
            <v>110</v>
          </cell>
          <cell r="D65">
            <v>110</v>
          </cell>
          <cell r="E65">
            <v>110</v>
          </cell>
        </row>
        <row r="66">
          <cell r="B66">
            <v>125</v>
          </cell>
          <cell r="C66">
            <v>141</v>
          </cell>
          <cell r="D66">
            <v>141.5</v>
          </cell>
          <cell r="E66">
            <v>139.5</v>
          </cell>
          <cell r="F66">
            <v>141.5</v>
          </cell>
          <cell r="G66">
            <v>141.5</v>
          </cell>
          <cell r="H66">
            <v>154.5</v>
          </cell>
          <cell r="I66">
            <v>165</v>
          </cell>
          <cell r="J66">
            <v>179</v>
          </cell>
          <cell r="K66">
            <v>176.5</v>
          </cell>
          <cell r="L66">
            <v>174.5</v>
          </cell>
          <cell r="M66">
            <v>169.5</v>
          </cell>
          <cell r="N66">
            <v>174.5</v>
          </cell>
          <cell r="O66">
            <v>185.5</v>
          </cell>
          <cell r="P66">
            <v>191.5</v>
          </cell>
          <cell r="Q66">
            <v>173.5</v>
          </cell>
          <cell r="R66">
            <v>167.5</v>
          </cell>
          <cell r="S66">
            <v>163.5</v>
          </cell>
          <cell r="T66">
            <v>185.5</v>
          </cell>
          <cell r="U66">
            <v>191</v>
          </cell>
          <cell r="V66">
            <v>169</v>
          </cell>
          <cell r="W66">
            <v>159.5</v>
          </cell>
          <cell r="X66">
            <v>159</v>
          </cell>
          <cell r="Y66">
            <v>161</v>
          </cell>
        </row>
        <row r="70">
          <cell r="B70">
            <v>318</v>
          </cell>
          <cell r="C70">
            <v>272</v>
          </cell>
          <cell r="D70">
            <v>266</v>
          </cell>
          <cell r="E70">
            <v>261</v>
          </cell>
          <cell r="F70">
            <v>264</v>
          </cell>
          <cell r="G70">
            <v>161</v>
          </cell>
          <cell r="H70">
            <v>230</v>
          </cell>
          <cell r="I70">
            <v>231</v>
          </cell>
          <cell r="J70">
            <v>281</v>
          </cell>
          <cell r="K70">
            <v>288</v>
          </cell>
          <cell r="L70">
            <v>340</v>
          </cell>
          <cell r="M70">
            <v>344</v>
          </cell>
          <cell r="N70">
            <v>332</v>
          </cell>
          <cell r="O70">
            <v>338</v>
          </cell>
          <cell r="P70">
            <v>328</v>
          </cell>
          <cell r="Q70">
            <v>327</v>
          </cell>
          <cell r="R70">
            <v>313</v>
          </cell>
          <cell r="S70">
            <v>271</v>
          </cell>
          <cell r="T70">
            <v>324</v>
          </cell>
          <cell r="U70">
            <v>315</v>
          </cell>
          <cell r="V70">
            <v>307</v>
          </cell>
          <cell r="W70">
            <v>286</v>
          </cell>
          <cell r="X70">
            <v>297</v>
          </cell>
          <cell r="Y70">
            <v>295</v>
          </cell>
        </row>
        <row r="71">
          <cell r="B71">
            <v>26</v>
          </cell>
          <cell r="C71">
            <v>25</v>
          </cell>
          <cell r="D71">
            <v>24</v>
          </cell>
          <cell r="E71">
            <v>29</v>
          </cell>
          <cell r="F71">
            <v>29</v>
          </cell>
          <cell r="G71">
            <v>24</v>
          </cell>
          <cell r="H71">
            <v>32</v>
          </cell>
          <cell r="I71">
            <v>66</v>
          </cell>
          <cell r="J71">
            <v>66</v>
          </cell>
          <cell r="K71">
            <v>78</v>
          </cell>
          <cell r="L71">
            <v>88</v>
          </cell>
          <cell r="M71">
            <v>99</v>
          </cell>
          <cell r="N71">
            <v>102</v>
          </cell>
          <cell r="O71">
            <v>103</v>
          </cell>
          <cell r="P71">
            <v>140</v>
          </cell>
          <cell r="Q71">
            <v>155</v>
          </cell>
          <cell r="R71">
            <v>135</v>
          </cell>
          <cell r="S71">
            <v>198</v>
          </cell>
          <cell r="T71">
            <v>334</v>
          </cell>
          <cell r="U71">
            <v>365</v>
          </cell>
          <cell r="V71">
            <v>338</v>
          </cell>
          <cell r="W71">
            <v>359</v>
          </cell>
          <cell r="X71">
            <v>365</v>
          </cell>
          <cell r="Y71">
            <v>302</v>
          </cell>
        </row>
        <row r="72">
          <cell r="I72">
            <v>164.9</v>
          </cell>
          <cell r="J72">
            <v>202</v>
          </cell>
          <cell r="K72">
            <v>247.3</v>
          </cell>
          <cell r="L72">
            <v>291.7</v>
          </cell>
          <cell r="M72">
            <v>182.3</v>
          </cell>
          <cell r="N72">
            <v>228.7</v>
          </cell>
          <cell r="O72">
            <v>252.4</v>
          </cell>
          <cell r="P72">
            <v>277.5</v>
          </cell>
          <cell r="Q72">
            <v>362.6</v>
          </cell>
          <cell r="R72">
            <v>274.2</v>
          </cell>
          <cell r="S72">
            <v>358</v>
          </cell>
          <cell r="T72">
            <v>385.6</v>
          </cell>
          <cell r="U72">
            <v>179.7</v>
          </cell>
          <cell r="V72">
            <v>206.9</v>
          </cell>
          <cell r="W72">
            <v>68.3</v>
          </cell>
          <cell r="X72">
            <v>58.6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329.3</v>
          </cell>
        </row>
      </sheetData>
      <sheetData sheetId="18">
        <row r="7">
          <cell r="B7">
            <v>154.15</v>
          </cell>
          <cell r="C7">
            <v>154.15</v>
          </cell>
          <cell r="D7">
            <v>154.15</v>
          </cell>
          <cell r="E7">
            <v>155.94999999999999</v>
          </cell>
          <cell r="F7">
            <v>157.4</v>
          </cell>
          <cell r="G7">
            <v>192.67</v>
          </cell>
          <cell r="H7">
            <v>225.24</v>
          </cell>
          <cell r="I7">
            <v>254.04</v>
          </cell>
          <cell r="J7">
            <v>273</v>
          </cell>
          <cell r="K7">
            <v>240</v>
          </cell>
          <cell r="L7">
            <v>221.14</v>
          </cell>
          <cell r="M7">
            <v>212</v>
          </cell>
          <cell r="N7">
            <v>199.6</v>
          </cell>
          <cell r="O7">
            <v>192.99</v>
          </cell>
          <cell r="P7">
            <v>200</v>
          </cell>
          <cell r="Q7">
            <v>219.8</v>
          </cell>
          <cell r="R7">
            <v>235.22</v>
          </cell>
          <cell r="S7">
            <v>256.93</v>
          </cell>
          <cell r="T7">
            <v>282.23</v>
          </cell>
          <cell r="U7">
            <v>301.64999999999998</v>
          </cell>
          <cell r="V7">
            <v>268.26</v>
          </cell>
          <cell r="W7">
            <v>234.63</v>
          </cell>
          <cell r="X7">
            <v>223.8</v>
          </cell>
          <cell r="Y7">
            <v>192.67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ENSCO-AG-ST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ENERGI_DANMARK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44480</v>
          </cell>
        </row>
        <row r="4">
          <cell r="B4">
            <v>44480</v>
          </cell>
        </row>
        <row r="5">
          <cell r="B5">
            <v>44480</v>
          </cell>
        </row>
        <row r="6">
          <cell r="B6">
            <v>44480</v>
          </cell>
        </row>
        <row r="7">
          <cell r="B7">
            <v>44480</v>
          </cell>
        </row>
        <row r="8">
          <cell r="B8">
            <v>44480</v>
          </cell>
        </row>
        <row r="9">
          <cell r="B9">
            <v>44480</v>
          </cell>
        </row>
        <row r="10">
          <cell r="B10">
            <v>44480</v>
          </cell>
        </row>
        <row r="11">
          <cell r="B11">
            <v>44480</v>
          </cell>
        </row>
        <row r="12">
          <cell r="B12">
            <v>44480</v>
          </cell>
        </row>
        <row r="13">
          <cell r="B13">
            <v>44480</v>
          </cell>
        </row>
        <row r="14">
          <cell r="B14">
            <v>44480</v>
          </cell>
        </row>
        <row r="15">
          <cell r="B15">
            <v>44480</v>
          </cell>
        </row>
        <row r="16">
          <cell r="B16">
            <v>44480</v>
          </cell>
        </row>
      </sheetData>
      <sheetData sheetId="41">
        <row r="2">
          <cell r="C2">
            <v>44483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991.99590000000001</v>
          </cell>
          <cell r="J13">
            <v>991.99599999999998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291.06299999999999</v>
          </cell>
          <cell r="J28">
            <v>291.06299999999999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5266.581000000001</v>
      </c>
      <c r="C4" s="18">
        <v>5212.5620000000008</v>
      </c>
      <c r="D4" s="18">
        <v>5147.6549999999997</v>
      </c>
      <c r="E4" s="18">
        <v>5122.9400000000005</v>
      </c>
      <c r="F4" s="18">
        <v>5131.6620000000003</v>
      </c>
      <c r="G4" s="18">
        <v>5251.9480000000012</v>
      </c>
      <c r="H4" s="18">
        <v>5529.3749999999991</v>
      </c>
      <c r="I4" s="18">
        <v>6181.7940000000008</v>
      </c>
      <c r="J4" s="18">
        <v>6612.9979999999978</v>
      </c>
      <c r="K4" s="18">
        <v>6781.235999999999</v>
      </c>
      <c r="L4" s="18">
        <v>6917.199999999998</v>
      </c>
      <c r="M4" s="18">
        <v>6850.3569999999991</v>
      </c>
      <c r="N4" s="18">
        <v>6841.9489999999996</v>
      </c>
      <c r="O4" s="18">
        <v>6647.0590000000002</v>
      </c>
      <c r="P4" s="18">
        <v>6514.1620000000003</v>
      </c>
      <c r="Q4" s="18">
        <v>6516.9239999999991</v>
      </c>
      <c r="R4" s="18">
        <v>6343.8950000000004</v>
      </c>
      <c r="S4" s="18">
        <v>6622.1150000000016</v>
      </c>
      <c r="T4" s="18">
        <v>7406.39</v>
      </c>
      <c r="U4" s="18">
        <v>7283.5610000000006</v>
      </c>
      <c r="V4" s="18">
        <v>6944.9599999999991</v>
      </c>
      <c r="W4" s="18">
        <v>6297.1330000000007</v>
      </c>
      <c r="X4" s="18">
        <v>5936.791000000002</v>
      </c>
      <c r="Y4" s="18">
        <v>5378.1590000000006</v>
      </c>
      <c r="Z4" s="19"/>
      <c r="AA4" s="20">
        <f>SUM(B4:Z4)</f>
        <v>148739.40600000002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154.15</v>
      </c>
      <c r="C7" s="28">
        <v>154.15</v>
      </c>
      <c r="D7" s="28">
        <v>154.15</v>
      </c>
      <c r="E7" s="28">
        <v>155.94999999999999</v>
      </c>
      <c r="F7" s="28">
        <v>157.4</v>
      </c>
      <c r="G7" s="28">
        <v>192.67</v>
      </c>
      <c r="H7" s="28">
        <v>225.24</v>
      </c>
      <c r="I7" s="28">
        <v>254.04</v>
      </c>
      <c r="J7" s="28">
        <v>273</v>
      </c>
      <c r="K7" s="28">
        <v>240</v>
      </c>
      <c r="L7" s="28">
        <v>221.14</v>
      </c>
      <c r="M7" s="28">
        <v>212</v>
      </c>
      <c r="N7" s="28">
        <v>199.6</v>
      </c>
      <c r="O7" s="28">
        <v>192.99</v>
      </c>
      <c r="P7" s="28">
        <v>200</v>
      </c>
      <c r="Q7" s="28">
        <v>219.8</v>
      </c>
      <c r="R7" s="28">
        <v>235.22</v>
      </c>
      <c r="S7" s="28">
        <v>256.93</v>
      </c>
      <c r="T7" s="28">
        <v>282.23</v>
      </c>
      <c r="U7" s="28">
        <v>301.64999999999998</v>
      </c>
      <c r="V7" s="28">
        <v>268.26</v>
      </c>
      <c r="W7" s="28">
        <v>234.63</v>
      </c>
      <c r="X7" s="28">
        <v>223.8</v>
      </c>
      <c r="Y7" s="28">
        <v>192.67</v>
      </c>
      <c r="Z7" s="29"/>
      <c r="AA7" s="30">
        <f>IF(SUM(GR_MAINLAND_MCP_SUM_SELL)&lt;&gt;0,AVERAGEIF(GR_MAINLAND_MCP_SUM_SELL,"&lt;&gt;"""),"")</f>
        <v>216.73625000000001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789</v>
      </c>
      <c r="C10" s="42">
        <v>789</v>
      </c>
      <c r="D10" s="42">
        <v>789</v>
      </c>
      <c r="E10" s="42">
        <v>802.25700000000006</v>
      </c>
      <c r="F10" s="42">
        <v>819</v>
      </c>
      <c r="G10" s="42">
        <v>833</v>
      </c>
      <c r="H10" s="42">
        <v>861</v>
      </c>
      <c r="I10" s="42">
        <v>833</v>
      </c>
      <c r="J10" s="42">
        <v>861</v>
      </c>
      <c r="K10" s="42">
        <v>833</v>
      </c>
      <c r="L10" s="42">
        <v>833</v>
      </c>
      <c r="M10" s="42">
        <v>833</v>
      </c>
      <c r="N10" s="42">
        <v>833</v>
      </c>
      <c r="O10" s="42">
        <v>833</v>
      </c>
      <c r="P10" s="42">
        <v>833</v>
      </c>
      <c r="Q10" s="42">
        <v>861</v>
      </c>
      <c r="R10" s="42">
        <v>861</v>
      </c>
      <c r="S10" s="42">
        <v>861</v>
      </c>
      <c r="T10" s="42">
        <v>861</v>
      </c>
      <c r="U10" s="42">
        <v>861</v>
      </c>
      <c r="V10" s="42">
        <v>946</v>
      </c>
      <c r="W10" s="42">
        <v>991</v>
      </c>
      <c r="X10" s="42">
        <v>1016</v>
      </c>
      <c r="Y10" s="42">
        <v>1028</v>
      </c>
      <c r="Z10" s="43"/>
      <c r="AA10" s="44">
        <f>SUM(B10:Z10)</f>
        <v>20660.256999999998</v>
      </c>
    </row>
    <row r="11" spans="1:27" ht="24.95" customHeight="1" x14ac:dyDescent="0.2">
      <c r="A11" s="45" t="s">
        <v>7</v>
      </c>
      <c r="B11" s="46">
        <v>2322.837</v>
      </c>
      <c r="C11" s="47">
        <v>2268.9969999999998</v>
      </c>
      <c r="D11" s="47">
        <v>2251.3249999999998</v>
      </c>
      <c r="E11" s="47">
        <v>2299.087</v>
      </c>
      <c r="F11" s="47">
        <v>2381.38</v>
      </c>
      <c r="G11" s="47">
        <v>2734.9250000000002</v>
      </c>
      <c r="H11" s="47">
        <v>2931.4340000000002</v>
      </c>
      <c r="I11" s="47">
        <v>3274.4100000000003</v>
      </c>
      <c r="J11" s="47">
        <v>3299.2809999999999</v>
      </c>
      <c r="K11" s="47">
        <v>3182.2240000000002</v>
      </c>
      <c r="L11" s="47">
        <v>3145.4690000000001</v>
      </c>
      <c r="M11" s="47">
        <v>3095.4520000000002</v>
      </c>
      <c r="N11" s="47">
        <v>3037.0010000000002</v>
      </c>
      <c r="O11" s="47">
        <v>2989.1559999999999</v>
      </c>
      <c r="P11" s="47">
        <v>3033.473</v>
      </c>
      <c r="Q11" s="47">
        <v>3177.1509999999998</v>
      </c>
      <c r="R11" s="47">
        <v>3324.8879999999999</v>
      </c>
      <c r="S11" s="47">
        <v>3390.2440000000001</v>
      </c>
      <c r="T11" s="47">
        <v>3390.6019999999999</v>
      </c>
      <c r="U11" s="47">
        <v>3551.1179999999999</v>
      </c>
      <c r="V11" s="47">
        <v>3478.0529999999999</v>
      </c>
      <c r="W11" s="47">
        <v>3324.1950000000002</v>
      </c>
      <c r="X11" s="47">
        <v>3117.1779999999999</v>
      </c>
      <c r="Y11" s="47">
        <v>2774.4059999999999</v>
      </c>
      <c r="Z11" s="48"/>
      <c r="AA11" s="49">
        <f>SUM(B11:Z11)</f>
        <v>71774.286000000007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/>
      <c r="H12" s="47">
        <v>108.965</v>
      </c>
      <c r="I12" s="47">
        <v>279</v>
      </c>
      <c r="J12" s="47">
        <v>615</v>
      </c>
      <c r="K12" s="47">
        <v>191</v>
      </c>
      <c r="L12" s="47">
        <v>58</v>
      </c>
      <c r="M12" s="47">
        <v>56</v>
      </c>
      <c r="N12" s="47">
        <v>92</v>
      </c>
      <c r="O12" s="47">
        <v>64</v>
      </c>
      <c r="P12" s="47">
        <v>64</v>
      </c>
      <c r="Q12" s="47">
        <v>242.447</v>
      </c>
      <c r="R12" s="47">
        <v>327.62400000000002</v>
      </c>
      <c r="S12" s="47">
        <v>823.202</v>
      </c>
      <c r="T12" s="47">
        <v>1639.067</v>
      </c>
      <c r="U12" s="47">
        <v>1735.7469999999998</v>
      </c>
      <c r="V12" s="47">
        <v>1118.3589999999999</v>
      </c>
      <c r="W12" s="47">
        <v>725.60900000000004</v>
      </c>
      <c r="X12" s="47">
        <v>379.43899999999996</v>
      </c>
      <c r="Y12" s="47">
        <v>30</v>
      </c>
      <c r="Z12" s="48"/>
      <c r="AA12" s="49">
        <f>SUM(B12:Z12)</f>
        <v>8609.4590000000007</v>
      </c>
    </row>
    <row r="13" spans="1:27" ht="24.95" customHeight="1" x14ac:dyDescent="0.2">
      <c r="A13" s="50" t="s">
        <v>9</v>
      </c>
      <c r="B13" s="51">
        <v>1016.3439999999999</v>
      </c>
      <c r="C13" s="52">
        <v>953.56500000000017</v>
      </c>
      <c r="D13" s="52">
        <v>853.33</v>
      </c>
      <c r="E13" s="52">
        <v>744.596</v>
      </c>
      <c r="F13" s="52">
        <v>655.28200000000004</v>
      </c>
      <c r="G13" s="52">
        <v>587.62299999999993</v>
      </c>
      <c r="H13" s="52">
        <v>559.57599999999991</v>
      </c>
      <c r="I13" s="52">
        <v>789.38400000000001</v>
      </c>
      <c r="J13" s="52">
        <v>1272.7170000000003</v>
      </c>
      <c r="K13" s="52">
        <v>1742.5119999999995</v>
      </c>
      <c r="L13" s="52">
        <v>2054.7310000000002</v>
      </c>
      <c r="M13" s="52">
        <v>2185.2049999999999</v>
      </c>
      <c r="N13" s="52">
        <v>2178.0479999999998</v>
      </c>
      <c r="O13" s="52">
        <v>2037.5030000000004</v>
      </c>
      <c r="P13" s="52">
        <v>1782.489</v>
      </c>
      <c r="Q13" s="52">
        <v>1397.3260000000002</v>
      </c>
      <c r="R13" s="52">
        <v>941.38299999999992</v>
      </c>
      <c r="S13" s="52">
        <v>575.66899999999987</v>
      </c>
      <c r="T13" s="52">
        <v>462.72100000000012</v>
      </c>
      <c r="U13" s="52">
        <v>453.29600000000005</v>
      </c>
      <c r="V13" s="52">
        <v>470.548</v>
      </c>
      <c r="W13" s="52">
        <v>504.32900000000001</v>
      </c>
      <c r="X13" s="52">
        <v>575.17399999999998</v>
      </c>
      <c r="Y13" s="52">
        <v>667.75300000000016</v>
      </c>
      <c r="Z13" s="53"/>
      <c r="AA13" s="54">
        <f>SUM(B13:Z13)</f>
        <v>25461.104000000003</v>
      </c>
    </row>
    <row r="14" spans="1:27" ht="30" customHeight="1" thickBot="1" x14ac:dyDescent="0.25">
      <c r="A14" s="55" t="s">
        <v>10</v>
      </c>
      <c r="B14" s="56">
        <f>IF(LEN(B$2)&gt;0,SUM(B10:B13),"")</f>
        <v>4158.1809999999996</v>
      </c>
      <c r="C14" s="57">
        <f t="shared" ref="C14:Z14" si="0">IF(LEN(C$2)&gt;0,SUM(C10:C13),"")</f>
        <v>4041.5619999999999</v>
      </c>
      <c r="D14" s="57">
        <f t="shared" si="0"/>
        <v>3893.6549999999997</v>
      </c>
      <c r="E14" s="57">
        <f t="shared" si="0"/>
        <v>3845.94</v>
      </c>
      <c r="F14" s="57">
        <f t="shared" si="0"/>
        <v>3855.6620000000003</v>
      </c>
      <c r="G14" s="57">
        <f t="shared" si="0"/>
        <v>4155.5479999999998</v>
      </c>
      <c r="H14" s="57">
        <f t="shared" si="0"/>
        <v>4460.9750000000004</v>
      </c>
      <c r="I14" s="57">
        <f t="shared" si="0"/>
        <v>5175.7939999999999</v>
      </c>
      <c r="J14" s="57">
        <f t="shared" si="0"/>
        <v>6047.9980000000005</v>
      </c>
      <c r="K14" s="57">
        <f t="shared" si="0"/>
        <v>5948.7359999999999</v>
      </c>
      <c r="L14" s="57">
        <f t="shared" si="0"/>
        <v>6091.2000000000007</v>
      </c>
      <c r="M14" s="57">
        <f t="shared" si="0"/>
        <v>6169.6570000000002</v>
      </c>
      <c r="N14" s="57">
        <f t="shared" si="0"/>
        <v>6140.049</v>
      </c>
      <c r="O14" s="57">
        <f t="shared" si="0"/>
        <v>5923.6590000000006</v>
      </c>
      <c r="P14" s="57">
        <f t="shared" si="0"/>
        <v>5712.9619999999995</v>
      </c>
      <c r="Q14" s="57">
        <f t="shared" si="0"/>
        <v>5677.924</v>
      </c>
      <c r="R14" s="57">
        <f t="shared" si="0"/>
        <v>5454.8949999999995</v>
      </c>
      <c r="S14" s="57">
        <f t="shared" si="0"/>
        <v>5650.1150000000007</v>
      </c>
      <c r="T14" s="57">
        <f t="shared" si="0"/>
        <v>6353.39</v>
      </c>
      <c r="U14" s="57">
        <f t="shared" si="0"/>
        <v>6601.1610000000001</v>
      </c>
      <c r="V14" s="57">
        <f t="shared" si="0"/>
        <v>6012.96</v>
      </c>
      <c r="W14" s="57">
        <f t="shared" si="0"/>
        <v>5545.1329999999998</v>
      </c>
      <c r="X14" s="57">
        <f t="shared" si="0"/>
        <v>5087.7910000000002</v>
      </c>
      <c r="Y14" s="57">
        <f t="shared" si="0"/>
        <v>4500.1589999999997</v>
      </c>
      <c r="Z14" s="58" t="str">
        <f t="shared" si="0"/>
        <v/>
      </c>
      <c r="AA14" s="59">
        <f>SUM(AA9:AA13)</f>
        <v>126505.10600000001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1023.9</v>
      </c>
      <c r="C25" s="67">
        <v>989.9</v>
      </c>
      <c r="D25" s="67">
        <v>929.9</v>
      </c>
      <c r="E25" s="67">
        <v>858.9</v>
      </c>
      <c r="F25" s="67">
        <v>799.9</v>
      </c>
      <c r="G25" s="67">
        <v>756.9</v>
      </c>
      <c r="H25" s="67">
        <v>748.9</v>
      </c>
      <c r="I25" s="67">
        <v>1112.9000000000001</v>
      </c>
      <c r="J25" s="67">
        <v>1553.9</v>
      </c>
      <c r="K25" s="67">
        <v>1731.9</v>
      </c>
      <c r="L25" s="67">
        <v>1888.9</v>
      </c>
      <c r="M25" s="67">
        <v>2007.9</v>
      </c>
      <c r="N25" s="67">
        <v>2066.9</v>
      </c>
      <c r="O25" s="67">
        <v>1938.9</v>
      </c>
      <c r="P25" s="67">
        <v>1745.9</v>
      </c>
      <c r="Q25" s="67">
        <v>1488.9</v>
      </c>
      <c r="R25" s="67">
        <v>1107.9000000000001</v>
      </c>
      <c r="S25" s="67">
        <v>963.9</v>
      </c>
      <c r="T25" s="67">
        <v>1142.9000000000001</v>
      </c>
      <c r="U25" s="67">
        <v>1222.9000000000001</v>
      </c>
      <c r="V25" s="67">
        <v>1158.9000000000001</v>
      </c>
      <c r="W25" s="67">
        <v>854.9</v>
      </c>
      <c r="X25" s="67">
        <v>751.9</v>
      </c>
      <c r="Y25" s="67">
        <v>762.9</v>
      </c>
      <c r="Z25" s="68"/>
      <c r="AA25" s="69">
        <f>SUM(B25:Z25)</f>
        <v>29610.600000000013</v>
      </c>
    </row>
    <row r="26" spans="1:27" ht="24.95" customHeight="1" x14ac:dyDescent="0.2">
      <c r="A26" s="70" t="s">
        <v>20</v>
      </c>
      <c r="B26" s="71">
        <v>1015.2809999999999</v>
      </c>
      <c r="C26" s="72">
        <v>993.66200000000003</v>
      </c>
      <c r="D26" s="72">
        <v>1008.755</v>
      </c>
      <c r="E26" s="72">
        <v>1055.04</v>
      </c>
      <c r="F26" s="72">
        <v>1072.7619999999999</v>
      </c>
      <c r="G26" s="72">
        <v>1335.6479999999999</v>
      </c>
      <c r="H26" s="72">
        <v>1525.075</v>
      </c>
      <c r="I26" s="72">
        <v>1585.894</v>
      </c>
      <c r="J26" s="72">
        <v>2004.098</v>
      </c>
      <c r="K26" s="72">
        <v>1577.836</v>
      </c>
      <c r="L26" s="72">
        <v>1595.3</v>
      </c>
      <c r="M26" s="72">
        <v>1540.7570000000001</v>
      </c>
      <c r="N26" s="72">
        <v>1412.1489999999999</v>
      </c>
      <c r="O26" s="72">
        <v>1337.759</v>
      </c>
      <c r="P26" s="72">
        <v>1387.0619999999999</v>
      </c>
      <c r="Q26" s="72">
        <v>1595.0239999999999</v>
      </c>
      <c r="R26" s="72">
        <v>1752.9949999999999</v>
      </c>
      <c r="S26" s="72">
        <v>2027.2149999999999</v>
      </c>
      <c r="T26" s="72">
        <v>2552.4899999999998</v>
      </c>
      <c r="U26" s="72">
        <v>2718.261</v>
      </c>
      <c r="V26" s="72">
        <v>2070.06</v>
      </c>
      <c r="W26" s="72">
        <v>1829.2329999999999</v>
      </c>
      <c r="X26" s="72">
        <v>1614.8910000000001</v>
      </c>
      <c r="Y26" s="72">
        <v>1195.259</v>
      </c>
      <c r="Z26" s="73"/>
      <c r="AA26" s="74">
        <f>SUM(B26:Z26)</f>
        <v>37802.505999999994</v>
      </c>
    </row>
    <row r="27" spans="1:27" ht="24.95" customHeight="1" x14ac:dyDescent="0.2">
      <c r="A27" s="77" t="s">
        <v>21</v>
      </c>
      <c r="B27" s="75">
        <v>2681</v>
      </c>
      <c r="C27" s="76">
        <v>2661</v>
      </c>
      <c r="D27" s="76">
        <v>2641</v>
      </c>
      <c r="E27" s="76">
        <v>2641</v>
      </c>
      <c r="F27" s="76">
        <v>2691</v>
      </c>
      <c r="G27" s="76">
        <v>2751</v>
      </c>
      <c r="H27" s="76">
        <v>2743</v>
      </c>
      <c r="I27" s="76">
        <v>2983</v>
      </c>
      <c r="J27" s="76">
        <v>2983</v>
      </c>
      <c r="K27" s="76">
        <v>2983</v>
      </c>
      <c r="L27" s="76">
        <v>2933</v>
      </c>
      <c r="M27" s="76">
        <v>2933</v>
      </c>
      <c r="N27" s="76">
        <v>2933</v>
      </c>
      <c r="O27" s="76">
        <v>2933</v>
      </c>
      <c r="P27" s="76">
        <v>2933</v>
      </c>
      <c r="Q27" s="76">
        <v>2933</v>
      </c>
      <c r="R27" s="76">
        <v>2983</v>
      </c>
      <c r="S27" s="76">
        <v>3131</v>
      </c>
      <c r="T27" s="76">
        <v>3211</v>
      </c>
      <c r="U27" s="76">
        <v>3211</v>
      </c>
      <c r="V27" s="76">
        <v>3216</v>
      </c>
      <c r="W27" s="76">
        <v>3113</v>
      </c>
      <c r="X27" s="76">
        <v>3070</v>
      </c>
      <c r="Y27" s="76">
        <v>2888</v>
      </c>
      <c r="Z27" s="78"/>
      <c r="AA27" s="79">
        <f>SUM(B27:Z27)</f>
        <v>70179</v>
      </c>
    </row>
    <row r="28" spans="1:27" ht="30" customHeight="1" thickBot="1" x14ac:dyDescent="0.25">
      <c r="A28" s="55" t="s">
        <v>22</v>
      </c>
      <c r="B28" s="56">
        <f>IF(LEN(B$2)&gt;0,SUM(B25:B27),"")</f>
        <v>4720.1810000000005</v>
      </c>
      <c r="C28" s="57">
        <f t="shared" ref="C28:Z28" si="2">IF(LEN(C$2)&gt;0,SUM(C25:C27),"")</f>
        <v>4644.5619999999999</v>
      </c>
      <c r="D28" s="57">
        <f t="shared" si="2"/>
        <v>4579.6549999999997</v>
      </c>
      <c r="E28" s="57">
        <f t="shared" si="2"/>
        <v>4554.9400000000005</v>
      </c>
      <c r="F28" s="57">
        <f t="shared" si="2"/>
        <v>4563.6620000000003</v>
      </c>
      <c r="G28" s="57">
        <f t="shared" si="2"/>
        <v>4843.5479999999998</v>
      </c>
      <c r="H28" s="57">
        <f t="shared" si="2"/>
        <v>5016.9750000000004</v>
      </c>
      <c r="I28" s="57">
        <f t="shared" si="2"/>
        <v>5681.7939999999999</v>
      </c>
      <c r="J28" s="57">
        <f t="shared" si="2"/>
        <v>6540.9979999999996</v>
      </c>
      <c r="K28" s="57">
        <f t="shared" si="2"/>
        <v>6292.7359999999999</v>
      </c>
      <c r="L28" s="57">
        <f t="shared" si="2"/>
        <v>6417.2</v>
      </c>
      <c r="M28" s="57">
        <f t="shared" si="2"/>
        <v>6481.6570000000002</v>
      </c>
      <c r="N28" s="57">
        <f t="shared" si="2"/>
        <v>6412.049</v>
      </c>
      <c r="O28" s="57">
        <f t="shared" si="2"/>
        <v>6209.6589999999997</v>
      </c>
      <c r="P28" s="57">
        <f t="shared" si="2"/>
        <v>6065.9619999999995</v>
      </c>
      <c r="Q28" s="57">
        <f t="shared" si="2"/>
        <v>6016.924</v>
      </c>
      <c r="R28" s="57">
        <f t="shared" si="2"/>
        <v>5843.8950000000004</v>
      </c>
      <c r="S28" s="57">
        <f t="shared" si="2"/>
        <v>6122.1149999999998</v>
      </c>
      <c r="T28" s="57">
        <f t="shared" si="2"/>
        <v>6906.3899999999994</v>
      </c>
      <c r="U28" s="57">
        <f t="shared" si="2"/>
        <v>7152.1610000000001</v>
      </c>
      <c r="V28" s="57">
        <f t="shared" si="2"/>
        <v>6444.96</v>
      </c>
      <c r="W28" s="57">
        <f t="shared" si="2"/>
        <v>5797.1329999999998</v>
      </c>
      <c r="X28" s="57">
        <f t="shared" si="2"/>
        <v>5436.7910000000002</v>
      </c>
      <c r="Y28" s="57">
        <f t="shared" si="2"/>
        <v>4846.1589999999997</v>
      </c>
      <c r="Z28" s="58" t="str">
        <f t="shared" si="2"/>
        <v/>
      </c>
      <c r="AA28" s="59">
        <f>SUM(AA25:AA27)</f>
        <v>137592.106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</v>
      </c>
      <c r="C31" s="90">
        <v>92</v>
      </c>
      <c r="D31" s="90">
        <v>129</v>
      </c>
      <c r="E31" s="90">
        <v>138</v>
      </c>
      <c r="F31" s="90">
        <v>138</v>
      </c>
      <c r="G31" s="90">
        <v>128</v>
      </c>
      <c r="H31" s="90">
        <v>30</v>
      </c>
      <c r="I31" s="90"/>
      <c r="J31" s="90">
        <v>40</v>
      </c>
      <c r="K31" s="90"/>
      <c r="L31" s="90"/>
      <c r="M31" s="90"/>
      <c r="N31" s="90"/>
      <c r="O31" s="90"/>
      <c r="P31" s="90"/>
      <c r="Q31" s="90"/>
      <c r="R31" s="90"/>
      <c r="S31" s="90">
        <v>157</v>
      </c>
      <c r="T31" s="90">
        <v>198</v>
      </c>
      <c r="U31" s="90">
        <v>196</v>
      </c>
      <c r="V31" s="90">
        <v>140</v>
      </c>
      <c r="W31" s="90"/>
      <c r="X31" s="90">
        <v>15</v>
      </c>
      <c r="Y31" s="90">
        <v>16</v>
      </c>
      <c r="Z31" s="91"/>
      <c r="AA31" s="69">
        <f t="shared" ref="AA31:AA36" si="3">SUM(B31:Z31)</f>
        <v>1432</v>
      </c>
    </row>
    <row r="32" spans="1:27" ht="24.95" customHeight="1" x14ac:dyDescent="0.2">
      <c r="A32" s="92" t="s">
        <v>25</v>
      </c>
      <c r="B32" s="93">
        <v>397</v>
      </c>
      <c r="C32" s="94">
        <v>361</v>
      </c>
      <c r="D32" s="94">
        <v>407</v>
      </c>
      <c r="E32" s="94">
        <v>421</v>
      </c>
      <c r="F32" s="94">
        <v>420</v>
      </c>
      <c r="G32" s="94">
        <v>410</v>
      </c>
      <c r="H32" s="94">
        <v>376</v>
      </c>
      <c r="I32" s="94">
        <v>356</v>
      </c>
      <c r="J32" s="94">
        <v>303</v>
      </c>
      <c r="K32" s="94">
        <v>194</v>
      </c>
      <c r="L32" s="94">
        <v>176</v>
      </c>
      <c r="M32" s="94">
        <v>162</v>
      </c>
      <c r="N32" s="94">
        <v>122</v>
      </c>
      <c r="O32" s="94">
        <v>136</v>
      </c>
      <c r="P32" s="94">
        <v>203</v>
      </c>
      <c r="Q32" s="94">
        <v>189</v>
      </c>
      <c r="R32" s="94">
        <v>239</v>
      </c>
      <c r="S32" s="94">
        <v>165</v>
      </c>
      <c r="T32" s="94">
        <v>205</v>
      </c>
      <c r="U32" s="94">
        <v>205</v>
      </c>
      <c r="V32" s="94">
        <v>142</v>
      </c>
      <c r="W32" s="94">
        <v>102</v>
      </c>
      <c r="X32" s="94">
        <v>184</v>
      </c>
      <c r="Y32" s="94">
        <v>180</v>
      </c>
      <c r="Z32" s="95"/>
      <c r="AA32" s="74">
        <f t="shared" si="3"/>
        <v>6055</v>
      </c>
    </row>
    <row r="33" spans="1:27" ht="24.95" customHeight="1" x14ac:dyDescent="0.2">
      <c r="A33" s="92" t="s">
        <v>26</v>
      </c>
      <c r="B33" s="93">
        <v>596.4</v>
      </c>
      <c r="C33" s="94">
        <v>618</v>
      </c>
      <c r="D33" s="94">
        <v>618</v>
      </c>
      <c r="E33" s="94">
        <v>618</v>
      </c>
      <c r="F33" s="94">
        <v>618</v>
      </c>
      <c r="G33" s="94">
        <v>458.4</v>
      </c>
      <c r="H33" s="94">
        <v>62.4</v>
      </c>
      <c r="I33" s="94">
        <v>50</v>
      </c>
      <c r="J33" s="94">
        <v>50</v>
      </c>
      <c r="K33" s="94">
        <v>50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50</v>
      </c>
      <c r="T33" s="94">
        <v>50</v>
      </c>
      <c r="U33" s="94">
        <v>50</v>
      </c>
      <c r="V33" s="94">
        <v>50</v>
      </c>
      <c r="W33" s="94">
        <v>50</v>
      </c>
      <c r="X33" s="94">
        <v>50</v>
      </c>
      <c r="Y33" s="94">
        <v>87.9</v>
      </c>
      <c r="Z33" s="95"/>
      <c r="AA33" s="74">
        <f t="shared" si="3"/>
        <v>4477.1000000000004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500</v>
      </c>
      <c r="I35" s="94">
        <v>500</v>
      </c>
      <c r="J35" s="94">
        <v>72</v>
      </c>
      <c r="K35" s="94">
        <v>488.5</v>
      </c>
      <c r="L35" s="94">
        <v>500</v>
      </c>
      <c r="M35" s="94">
        <v>368.7</v>
      </c>
      <c r="N35" s="94">
        <v>429.9</v>
      </c>
      <c r="O35" s="94">
        <v>437.4</v>
      </c>
      <c r="P35" s="94">
        <v>448.2</v>
      </c>
      <c r="Q35" s="94">
        <v>500</v>
      </c>
      <c r="R35" s="94">
        <v>500</v>
      </c>
      <c r="S35" s="94">
        <v>500</v>
      </c>
      <c r="T35" s="94">
        <v>500</v>
      </c>
      <c r="U35" s="94">
        <v>131.4</v>
      </c>
      <c r="V35" s="94">
        <v>500</v>
      </c>
      <c r="W35" s="94">
        <v>500</v>
      </c>
      <c r="X35" s="94">
        <v>500</v>
      </c>
      <c r="Y35" s="94">
        <v>494.1</v>
      </c>
      <c r="Z35" s="95"/>
      <c r="AA35" s="74">
        <f t="shared" si="3"/>
        <v>7870.2</v>
      </c>
    </row>
    <row r="36" spans="1:27" ht="30" customHeight="1" thickBot="1" x14ac:dyDescent="0.25">
      <c r="A36" s="81" t="s">
        <v>29</v>
      </c>
      <c r="B36" s="82">
        <f>IF(LEN(B$2)&gt;0,SUM(B31:B35),"")</f>
        <v>1108.4000000000001</v>
      </c>
      <c r="C36" s="83">
        <f t="shared" ref="C36:Z36" si="4">IF(LEN(C$2)&gt;0,SUM(C31:C35),"")</f>
        <v>1171</v>
      </c>
      <c r="D36" s="83">
        <f t="shared" si="4"/>
        <v>1254</v>
      </c>
      <c r="E36" s="83">
        <f t="shared" si="4"/>
        <v>1277</v>
      </c>
      <c r="F36" s="83">
        <f t="shared" si="4"/>
        <v>1276</v>
      </c>
      <c r="G36" s="83">
        <f t="shared" si="4"/>
        <v>1096.4000000000001</v>
      </c>
      <c r="H36" s="83">
        <f t="shared" si="4"/>
        <v>1068.4000000000001</v>
      </c>
      <c r="I36" s="83">
        <f t="shared" si="4"/>
        <v>1006</v>
      </c>
      <c r="J36" s="83">
        <f t="shared" si="4"/>
        <v>565</v>
      </c>
      <c r="K36" s="83">
        <f t="shared" si="4"/>
        <v>832.5</v>
      </c>
      <c r="L36" s="83">
        <f t="shared" si="4"/>
        <v>826</v>
      </c>
      <c r="M36" s="83">
        <f t="shared" si="4"/>
        <v>680.7</v>
      </c>
      <c r="N36" s="83">
        <f t="shared" si="4"/>
        <v>701.9</v>
      </c>
      <c r="O36" s="83">
        <f t="shared" si="4"/>
        <v>723.4</v>
      </c>
      <c r="P36" s="83">
        <f t="shared" si="4"/>
        <v>801.2</v>
      </c>
      <c r="Q36" s="83">
        <f t="shared" si="4"/>
        <v>839</v>
      </c>
      <c r="R36" s="83">
        <f t="shared" si="4"/>
        <v>889</v>
      </c>
      <c r="S36" s="83">
        <f t="shared" si="4"/>
        <v>972</v>
      </c>
      <c r="T36" s="83">
        <f t="shared" si="4"/>
        <v>1053</v>
      </c>
      <c r="U36" s="83">
        <f t="shared" si="4"/>
        <v>682.4</v>
      </c>
      <c r="V36" s="83">
        <f t="shared" si="4"/>
        <v>932</v>
      </c>
      <c r="W36" s="83">
        <f t="shared" si="4"/>
        <v>752</v>
      </c>
      <c r="X36" s="83">
        <f t="shared" si="4"/>
        <v>849</v>
      </c>
      <c r="Y36" s="83">
        <f t="shared" si="4"/>
        <v>878</v>
      </c>
      <c r="Z36" s="84" t="str">
        <f t="shared" si="4"/>
        <v/>
      </c>
      <c r="AA36" s="85">
        <f t="shared" si="3"/>
        <v>22234.300000000003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546.4</v>
      </c>
      <c r="C41" s="94">
        <v>568</v>
      </c>
      <c r="D41" s="94">
        <v>568</v>
      </c>
      <c r="E41" s="94">
        <v>568</v>
      </c>
      <c r="F41" s="94">
        <v>568</v>
      </c>
      <c r="G41" s="94">
        <v>408.4</v>
      </c>
      <c r="H41" s="94">
        <v>12.4</v>
      </c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>
        <v>37.9</v>
      </c>
      <c r="Z41" s="95"/>
      <c r="AA41" s="74">
        <f t="shared" si="5"/>
        <v>3277.1000000000004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500</v>
      </c>
      <c r="I43" s="94">
        <v>500</v>
      </c>
      <c r="J43" s="94">
        <v>72</v>
      </c>
      <c r="K43" s="94">
        <v>488.5</v>
      </c>
      <c r="L43" s="94">
        <v>500</v>
      </c>
      <c r="M43" s="94">
        <v>368.7</v>
      </c>
      <c r="N43" s="94">
        <v>429.9</v>
      </c>
      <c r="O43" s="94">
        <v>437.4</v>
      </c>
      <c r="P43" s="94">
        <v>448.2</v>
      </c>
      <c r="Q43" s="94">
        <v>500</v>
      </c>
      <c r="R43" s="94">
        <v>500</v>
      </c>
      <c r="S43" s="94">
        <v>500</v>
      </c>
      <c r="T43" s="94">
        <v>500</v>
      </c>
      <c r="U43" s="94">
        <v>131.4</v>
      </c>
      <c r="V43" s="94">
        <v>500</v>
      </c>
      <c r="W43" s="94">
        <v>500</v>
      </c>
      <c r="X43" s="94">
        <v>500</v>
      </c>
      <c r="Y43" s="94">
        <v>494.1</v>
      </c>
      <c r="Z43" s="95"/>
      <c r="AA43" s="74">
        <f t="shared" si="5"/>
        <v>7870.2</v>
      </c>
    </row>
    <row r="44" spans="1:27" ht="30" customHeight="1" thickBot="1" x14ac:dyDescent="0.25">
      <c r="A44" s="81" t="s">
        <v>31</v>
      </c>
      <c r="B44" s="82">
        <f>IF(LEN(B$2)&gt;0,SUM(B39:B43),"")</f>
        <v>546.4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568</v>
      </c>
      <c r="F44" s="83">
        <f t="shared" si="6"/>
        <v>568</v>
      </c>
      <c r="G44" s="83">
        <f t="shared" si="6"/>
        <v>408.4</v>
      </c>
      <c r="H44" s="83">
        <f t="shared" si="6"/>
        <v>512.4</v>
      </c>
      <c r="I44" s="83">
        <f t="shared" si="6"/>
        <v>500</v>
      </c>
      <c r="J44" s="83">
        <f t="shared" si="6"/>
        <v>72</v>
      </c>
      <c r="K44" s="83">
        <f t="shared" si="6"/>
        <v>488.5</v>
      </c>
      <c r="L44" s="83">
        <f t="shared" si="6"/>
        <v>500</v>
      </c>
      <c r="M44" s="83">
        <f t="shared" si="6"/>
        <v>368.7</v>
      </c>
      <c r="N44" s="83">
        <f t="shared" si="6"/>
        <v>429.9</v>
      </c>
      <c r="O44" s="83">
        <f t="shared" si="6"/>
        <v>437.4</v>
      </c>
      <c r="P44" s="83">
        <f t="shared" si="6"/>
        <v>448.2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131.4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532</v>
      </c>
      <c r="Z44" s="84" t="str">
        <f t="shared" si="6"/>
        <v/>
      </c>
      <c r="AA44" s="85">
        <f t="shared" si="5"/>
        <v>11147.3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5266.5810000000001</v>
      </c>
      <c r="C47" s="83">
        <f t="shared" ref="C47:Z47" si="8">IF(LEN(C$2)&gt;0,C14+C22+C36,"")</f>
        <v>5212.5619999999999</v>
      </c>
      <c r="D47" s="83">
        <f t="shared" si="8"/>
        <v>5147.6549999999997</v>
      </c>
      <c r="E47" s="83">
        <f t="shared" si="8"/>
        <v>5122.9400000000005</v>
      </c>
      <c r="F47" s="83">
        <f t="shared" si="8"/>
        <v>5131.6620000000003</v>
      </c>
      <c r="G47" s="83">
        <f t="shared" si="8"/>
        <v>5251.9480000000003</v>
      </c>
      <c r="H47" s="83">
        <f t="shared" si="8"/>
        <v>5529.375</v>
      </c>
      <c r="I47" s="83">
        <f t="shared" si="8"/>
        <v>6181.7939999999999</v>
      </c>
      <c r="J47" s="83">
        <f t="shared" si="8"/>
        <v>6612.9980000000005</v>
      </c>
      <c r="K47" s="83">
        <f t="shared" si="8"/>
        <v>6781.2359999999999</v>
      </c>
      <c r="L47" s="83">
        <f t="shared" si="8"/>
        <v>6917.2000000000007</v>
      </c>
      <c r="M47" s="83">
        <f t="shared" si="8"/>
        <v>6850.357</v>
      </c>
      <c r="N47" s="83">
        <f t="shared" si="8"/>
        <v>6841.9489999999996</v>
      </c>
      <c r="O47" s="83">
        <f t="shared" si="8"/>
        <v>6647.0590000000002</v>
      </c>
      <c r="P47" s="83">
        <f t="shared" si="8"/>
        <v>6514.1619999999994</v>
      </c>
      <c r="Q47" s="83">
        <f t="shared" si="8"/>
        <v>6516.924</v>
      </c>
      <c r="R47" s="83">
        <f t="shared" si="8"/>
        <v>6343.8949999999995</v>
      </c>
      <c r="S47" s="83">
        <f t="shared" si="8"/>
        <v>6622.1150000000007</v>
      </c>
      <c r="T47" s="83">
        <f t="shared" si="8"/>
        <v>7406.39</v>
      </c>
      <c r="U47" s="83">
        <f t="shared" si="8"/>
        <v>7283.5609999999997</v>
      </c>
      <c r="V47" s="83">
        <f t="shared" si="8"/>
        <v>6944.96</v>
      </c>
      <c r="W47" s="83">
        <f t="shared" si="8"/>
        <v>6297.1329999999998</v>
      </c>
      <c r="X47" s="83">
        <f t="shared" si="8"/>
        <v>5936.7910000000002</v>
      </c>
      <c r="Y47" s="83">
        <f t="shared" si="8"/>
        <v>5378.1589999999997</v>
      </c>
      <c r="Z47" s="84" t="str">
        <f t="shared" si="8"/>
        <v/>
      </c>
      <c r="AA47" s="100">
        <f>SUM(B47:Z47)</f>
        <v>148739.40600000002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5266.5630000000001</v>
      </c>
      <c r="C4" s="18">
        <v>5212.5620000000008</v>
      </c>
      <c r="D4" s="18">
        <v>5147.6550000000016</v>
      </c>
      <c r="E4" s="18">
        <v>5122.9400000000005</v>
      </c>
      <c r="F4" s="18">
        <v>5131.6620000000003</v>
      </c>
      <c r="G4" s="18">
        <v>5251.9620000000014</v>
      </c>
      <c r="H4" s="18">
        <v>5529.366</v>
      </c>
      <c r="I4" s="18">
        <v>6181.7849999999989</v>
      </c>
      <c r="J4" s="18">
        <v>6612.9289999999992</v>
      </c>
      <c r="K4" s="18">
        <v>6781.2079999999987</v>
      </c>
      <c r="L4" s="18">
        <v>6917.1900000000005</v>
      </c>
      <c r="M4" s="18">
        <v>6850.3060000000023</v>
      </c>
      <c r="N4" s="18">
        <v>6841.9430000000011</v>
      </c>
      <c r="O4" s="18">
        <v>6647.0839999999998</v>
      </c>
      <c r="P4" s="18">
        <v>6514.1629999999996</v>
      </c>
      <c r="Q4" s="18">
        <v>6516.9140000000007</v>
      </c>
      <c r="R4" s="18">
        <v>6343.8869999999979</v>
      </c>
      <c r="S4" s="18">
        <v>6622.1150000000016</v>
      </c>
      <c r="T4" s="18">
        <v>7406.3879999999999</v>
      </c>
      <c r="U4" s="18">
        <v>7283.5430000000015</v>
      </c>
      <c r="V4" s="18">
        <v>6944.9179999999978</v>
      </c>
      <c r="W4" s="18">
        <v>6297.1249999999991</v>
      </c>
      <c r="X4" s="18">
        <v>5936.7540000000017</v>
      </c>
      <c r="Y4" s="18">
        <v>5378.170000000001</v>
      </c>
      <c r="Z4" s="19"/>
      <c r="AA4" s="20">
        <f>SUM(B4:Z4)</f>
        <v>148739.13200000004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154.15</v>
      </c>
      <c r="C7" s="28">
        <v>154.15</v>
      </c>
      <c r="D7" s="28">
        <v>154.15</v>
      </c>
      <c r="E7" s="28">
        <v>155.94999999999999</v>
      </c>
      <c r="F7" s="28">
        <v>157.4</v>
      </c>
      <c r="G7" s="28">
        <v>192.67</v>
      </c>
      <c r="H7" s="28">
        <v>225.24</v>
      </c>
      <c r="I7" s="28">
        <v>254.04</v>
      </c>
      <c r="J7" s="28">
        <v>273</v>
      </c>
      <c r="K7" s="28">
        <v>240</v>
      </c>
      <c r="L7" s="28">
        <v>221.14</v>
      </c>
      <c r="M7" s="28">
        <v>212</v>
      </c>
      <c r="N7" s="28">
        <v>199.6</v>
      </c>
      <c r="O7" s="28">
        <v>192.99</v>
      </c>
      <c r="P7" s="28">
        <v>200</v>
      </c>
      <c r="Q7" s="28">
        <v>219.8</v>
      </c>
      <c r="R7" s="28">
        <v>235.22</v>
      </c>
      <c r="S7" s="28">
        <v>256.93</v>
      </c>
      <c r="T7" s="28">
        <v>282.23</v>
      </c>
      <c r="U7" s="28">
        <v>301.64999999999998</v>
      </c>
      <c r="V7" s="28">
        <v>268.26</v>
      </c>
      <c r="W7" s="28">
        <v>234.63</v>
      </c>
      <c r="X7" s="28">
        <v>223.8</v>
      </c>
      <c r="Y7" s="28">
        <v>192.67</v>
      </c>
      <c r="Z7" s="29"/>
      <c r="AA7" s="30">
        <v>216.73625000000001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995.17899999999997</v>
      </c>
      <c r="C17" s="67">
        <v>989.34999999999991</v>
      </c>
      <c r="D17" s="67">
        <v>981.51900000000001</v>
      </c>
      <c r="E17" s="67">
        <v>977.43899999999996</v>
      </c>
      <c r="F17" s="67">
        <v>963.39</v>
      </c>
      <c r="G17" s="67">
        <v>964.55799999999999</v>
      </c>
      <c r="H17" s="67">
        <v>966.43599999999992</v>
      </c>
      <c r="I17" s="67">
        <v>962.99599999999998</v>
      </c>
      <c r="J17" s="67">
        <v>930.04099999999994</v>
      </c>
      <c r="K17" s="67">
        <v>889.01099999999997</v>
      </c>
      <c r="L17" s="67">
        <v>842.00699999999995</v>
      </c>
      <c r="M17" s="67">
        <v>810.94499999999994</v>
      </c>
      <c r="N17" s="67">
        <v>790.85699999999997</v>
      </c>
      <c r="O17" s="67">
        <v>797.76700000000005</v>
      </c>
      <c r="P17" s="67">
        <v>795.76900000000001</v>
      </c>
      <c r="Q17" s="67">
        <v>809.93499999999995</v>
      </c>
      <c r="R17" s="67">
        <v>819.202</v>
      </c>
      <c r="S17" s="67">
        <v>808.19299999999998</v>
      </c>
      <c r="T17" s="67">
        <v>812.60200000000009</v>
      </c>
      <c r="U17" s="67">
        <v>813.68400000000008</v>
      </c>
      <c r="V17" s="67">
        <v>822.79300000000001</v>
      </c>
      <c r="W17" s="67">
        <v>818.61400000000003</v>
      </c>
      <c r="X17" s="67">
        <v>959.03300000000002</v>
      </c>
      <c r="Y17" s="67">
        <v>980.68700000000001</v>
      </c>
      <c r="Z17" s="68"/>
      <c r="AA17" s="69">
        <f>SUM(B17:Z17)</f>
        <v>21302.007000000001</v>
      </c>
    </row>
    <row r="18" spans="1:27" ht="24.95" customHeight="1" x14ac:dyDescent="0.2">
      <c r="A18" s="70" t="s">
        <v>13</v>
      </c>
      <c r="B18" s="71">
        <v>1075.8700000000001</v>
      </c>
      <c r="C18" s="72">
        <v>1060.8689999999997</v>
      </c>
      <c r="D18" s="72">
        <v>1052.162</v>
      </c>
      <c r="E18" s="72">
        <v>1056.2390000000003</v>
      </c>
      <c r="F18" s="72">
        <v>1105.3330000000001</v>
      </c>
      <c r="G18" s="72">
        <v>1247.0630000000001</v>
      </c>
      <c r="H18" s="72">
        <v>1432.8040000000003</v>
      </c>
      <c r="I18" s="72">
        <v>1559.9749999999999</v>
      </c>
      <c r="J18" s="72">
        <v>1612.2090000000003</v>
      </c>
      <c r="K18" s="72">
        <v>1627.5329999999999</v>
      </c>
      <c r="L18" s="72">
        <v>1632.0140000000001</v>
      </c>
      <c r="M18" s="72">
        <v>1629.396</v>
      </c>
      <c r="N18" s="72">
        <v>1629.1729999999998</v>
      </c>
      <c r="O18" s="72">
        <v>1592.7279999999998</v>
      </c>
      <c r="P18" s="72">
        <v>1550.567</v>
      </c>
      <c r="Q18" s="72">
        <v>1502.5250000000001</v>
      </c>
      <c r="R18" s="72">
        <v>1448.2659999999998</v>
      </c>
      <c r="S18" s="72">
        <v>1417.9059999999999</v>
      </c>
      <c r="T18" s="72">
        <v>1444.3769999999997</v>
      </c>
      <c r="U18" s="72">
        <v>1367.4330000000002</v>
      </c>
      <c r="V18" s="72">
        <v>1301.011</v>
      </c>
      <c r="W18" s="72">
        <v>1215.366</v>
      </c>
      <c r="X18" s="72">
        <v>1143.8709999999999</v>
      </c>
      <c r="Y18" s="72">
        <v>1104.9990000000003</v>
      </c>
      <c r="Z18" s="73"/>
      <c r="AA18" s="74">
        <f>SUM(B18:Z18)</f>
        <v>32809.688999999998</v>
      </c>
    </row>
    <row r="19" spans="1:27" ht="24.95" customHeight="1" x14ac:dyDescent="0.2">
      <c r="A19" s="70" t="s">
        <v>14</v>
      </c>
      <c r="B19" s="75">
        <v>2226.5140000000001</v>
      </c>
      <c r="C19" s="76">
        <v>2114.3429999999998</v>
      </c>
      <c r="D19" s="76">
        <v>2072.4739999999997</v>
      </c>
      <c r="E19" s="76">
        <v>2049.7619999999997</v>
      </c>
      <c r="F19" s="76">
        <v>2128.4389999999999</v>
      </c>
      <c r="G19" s="76">
        <v>2384.5409999999993</v>
      </c>
      <c r="H19" s="76">
        <v>2713.6260000000002</v>
      </c>
      <c r="I19" s="76">
        <v>3031.9139999999998</v>
      </c>
      <c r="J19" s="76">
        <v>3342.6789999999996</v>
      </c>
      <c r="K19" s="76">
        <v>3474.864</v>
      </c>
      <c r="L19" s="76">
        <v>3548.9689999999996</v>
      </c>
      <c r="M19" s="76">
        <v>3615.165</v>
      </c>
      <c r="N19" s="76">
        <v>3584.7130000000002</v>
      </c>
      <c r="O19" s="76">
        <v>3377.6889999999994</v>
      </c>
      <c r="P19" s="76">
        <v>3230.8269999999993</v>
      </c>
      <c r="Q19" s="76">
        <v>3186.3539999999994</v>
      </c>
      <c r="R19" s="76">
        <v>3186.7190000000005</v>
      </c>
      <c r="S19" s="76">
        <v>3405.5160000000001</v>
      </c>
      <c r="T19" s="76">
        <v>3920.3089999999997</v>
      </c>
      <c r="U19" s="76">
        <v>4051.7259999999992</v>
      </c>
      <c r="V19" s="76">
        <v>3800.2139999999999</v>
      </c>
      <c r="W19" s="76">
        <v>3390.3449999999993</v>
      </c>
      <c r="X19" s="76">
        <v>2954.25</v>
      </c>
      <c r="Y19" s="76">
        <v>2534.4839999999999</v>
      </c>
      <c r="Z19" s="73"/>
      <c r="AA19" s="74">
        <f>SUM(B19:Z19)</f>
        <v>73326.436000000002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110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125</v>
      </c>
      <c r="C21" s="72">
        <v>141</v>
      </c>
      <c r="D21" s="72">
        <v>141.5</v>
      </c>
      <c r="E21" s="72">
        <v>139.5</v>
      </c>
      <c r="F21" s="72">
        <v>141.5</v>
      </c>
      <c r="G21" s="72">
        <v>141.5</v>
      </c>
      <c r="H21" s="72">
        <v>154.5</v>
      </c>
      <c r="I21" s="72">
        <v>165</v>
      </c>
      <c r="J21" s="72">
        <v>179</v>
      </c>
      <c r="K21" s="72">
        <v>176.5</v>
      </c>
      <c r="L21" s="72">
        <v>174.5</v>
      </c>
      <c r="M21" s="72">
        <v>169.5</v>
      </c>
      <c r="N21" s="72">
        <v>174.5</v>
      </c>
      <c r="O21" s="72">
        <v>185.5</v>
      </c>
      <c r="P21" s="72">
        <v>191.5</v>
      </c>
      <c r="Q21" s="72">
        <v>173.5</v>
      </c>
      <c r="R21" s="72">
        <v>167.5</v>
      </c>
      <c r="S21" s="72">
        <v>163.5</v>
      </c>
      <c r="T21" s="72">
        <v>185.5</v>
      </c>
      <c r="U21" s="72">
        <v>191</v>
      </c>
      <c r="V21" s="72">
        <v>169</v>
      </c>
      <c r="W21" s="72">
        <v>159.5</v>
      </c>
      <c r="X21" s="72">
        <v>159</v>
      </c>
      <c r="Y21" s="72">
        <v>161</v>
      </c>
      <c r="Z21" s="72"/>
      <c r="AA21" s="74">
        <f>SUM(B21:Z21)</f>
        <v>3930</v>
      </c>
    </row>
    <row r="22" spans="1:27" ht="30" customHeight="1" thickBot="1" x14ac:dyDescent="0.25">
      <c r="A22" s="81" t="s">
        <v>17</v>
      </c>
      <c r="B22" s="82">
        <f t="shared" ref="B22:AA22" si="1">SUM(B17:B21)</f>
        <v>4422.5630000000001</v>
      </c>
      <c r="C22" s="83">
        <f t="shared" si="1"/>
        <v>4415.5619999999999</v>
      </c>
      <c r="D22" s="83">
        <f t="shared" si="1"/>
        <v>4357.6549999999997</v>
      </c>
      <c r="E22" s="83">
        <f t="shared" si="1"/>
        <v>4332.9400000000005</v>
      </c>
      <c r="F22" s="83">
        <f t="shared" si="1"/>
        <v>4338.6620000000003</v>
      </c>
      <c r="G22" s="83">
        <f t="shared" si="1"/>
        <v>4737.6619999999994</v>
      </c>
      <c r="H22" s="83">
        <f t="shared" si="1"/>
        <v>5267.366</v>
      </c>
      <c r="I22" s="83">
        <f t="shared" si="1"/>
        <v>5719.8850000000002</v>
      </c>
      <c r="J22" s="83">
        <f t="shared" si="1"/>
        <v>6063.9290000000001</v>
      </c>
      <c r="K22" s="83">
        <f t="shared" si="1"/>
        <v>6167.9079999999994</v>
      </c>
      <c r="L22" s="83">
        <f t="shared" si="1"/>
        <v>6197.49</v>
      </c>
      <c r="M22" s="83">
        <f t="shared" si="1"/>
        <v>6225.0059999999994</v>
      </c>
      <c r="N22" s="83">
        <f t="shared" si="1"/>
        <v>6179.2430000000004</v>
      </c>
      <c r="O22" s="83">
        <f t="shared" si="1"/>
        <v>5953.6839999999993</v>
      </c>
      <c r="P22" s="83">
        <f t="shared" si="1"/>
        <v>5768.6629999999996</v>
      </c>
      <c r="Q22" s="83">
        <f t="shared" si="1"/>
        <v>5672.3139999999994</v>
      </c>
      <c r="R22" s="83">
        <f t="shared" si="1"/>
        <v>5621.6869999999999</v>
      </c>
      <c r="S22" s="83">
        <f t="shared" si="1"/>
        <v>5795.1149999999998</v>
      </c>
      <c r="T22" s="83">
        <f t="shared" si="1"/>
        <v>6362.7879999999996</v>
      </c>
      <c r="U22" s="83">
        <f t="shared" si="1"/>
        <v>6423.8429999999989</v>
      </c>
      <c r="V22" s="83">
        <f t="shared" si="1"/>
        <v>6093.018</v>
      </c>
      <c r="W22" s="83">
        <f t="shared" si="1"/>
        <v>5583.8249999999989</v>
      </c>
      <c r="X22" s="83">
        <f t="shared" si="1"/>
        <v>5216.1540000000005</v>
      </c>
      <c r="Y22" s="83">
        <f t="shared" si="1"/>
        <v>4781.17</v>
      </c>
      <c r="Z22" s="84">
        <f t="shared" si="1"/>
        <v>0</v>
      </c>
      <c r="AA22" s="85">
        <f t="shared" si="1"/>
        <v>131698.13199999998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274</v>
      </c>
      <c r="C25" s="67">
        <v>290</v>
      </c>
      <c r="D25" s="67">
        <v>290.5</v>
      </c>
      <c r="E25" s="67">
        <v>288.5</v>
      </c>
      <c r="F25" s="67">
        <v>290.5</v>
      </c>
      <c r="G25" s="67">
        <v>290.5</v>
      </c>
      <c r="H25" s="67">
        <v>303.5</v>
      </c>
      <c r="I25" s="67">
        <v>360</v>
      </c>
      <c r="J25" s="67">
        <v>374</v>
      </c>
      <c r="K25" s="67">
        <v>371.5</v>
      </c>
      <c r="L25" s="67">
        <v>369.5</v>
      </c>
      <c r="M25" s="67">
        <v>364.5</v>
      </c>
      <c r="N25" s="67">
        <v>369.5</v>
      </c>
      <c r="O25" s="67">
        <v>392.5</v>
      </c>
      <c r="P25" s="67">
        <v>398.5</v>
      </c>
      <c r="Q25" s="67">
        <v>380.5</v>
      </c>
      <c r="R25" s="67">
        <v>374.5</v>
      </c>
      <c r="S25" s="67">
        <v>370.5</v>
      </c>
      <c r="T25" s="67">
        <v>392.5</v>
      </c>
      <c r="U25" s="67">
        <v>398</v>
      </c>
      <c r="V25" s="67">
        <v>364</v>
      </c>
      <c r="W25" s="67">
        <v>354.5</v>
      </c>
      <c r="X25" s="67">
        <v>354</v>
      </c>
      <c r="Y25" s="67">
        <v>326</v>
      </c>
      <c r="Z25" s="68"/>
      <c r="AA25" s="69">
        <f>SUM(B25:Z25)</f>
        <v>8342</v>
      </c>
    </row>
    <row r="26" spans="1:27" ht="24.95" customHeight="1" x14ac:dyDescent="0.2">
      <c r="A26" s="70" t="s">
        <v>20</v>
      </c>
      <c r="B26" s="71">
        <v>4492.5630000000001</v>
      </c>
      <c r="C26" s="72">
        <v>4422.5619999999999</v>
      </c>
      <c r="D26" s="72">
        <v>4357.1549999999997</v>
      </c>
      <c r="E26" s="72">
        <v>4334.4399999999996</v>
      </c>
      <c r="F26" s="72">
        <v>4341.1620000000003</v>
      </c>
      <c r="G26" s="72">
        <v>4632.1620000000003</v>
      </c>
      <c r="H26" s="72">
        <v>5225.866</v>
      </c>
      <c r="I26" s="72">
        <v>5656.8850000000002</v>
      </c>
      <c r="J26" s="72">
        <v>6036.9290000000001</v>
      </c>
      <c r="K26" s="72">
        <v>6162.4080000000004</v>
      </c>
      <c r="L26" s="72">
        <v>6255.99</v>
      </c>
      <c r="M26" s="72">
        <v>6303.5060000000003</v>
      </c>
      <c r="N26" s="72">
        <v>6243.7430000000004</v>
      </c>
      <c r="O26" s="72">
        <v>6002.1840000000002</v>
      </c>
      <c r="P26" s="72">
        <v>5838.1629999999996</v>
      </c>
      <c r="Q26" s="72">
        <v>5773.8140000000003</v>
      </c>
      <c r="R26" s="72">
        <v>5695.1869999999999</v>
      </c>
      <c r="S26" s="72">
        <v>5893.6149999999998</v>
      </c>
      <c r="T26" s="72">
        <v>6628.2879999999996</v>
      </c>
      <c r="U26" s="72">
        <v>6705.8429999999998</v>
      </c>
      <c r="V26" s="72">
        <v>6374.018</v>
      </c>
      <c r="W26" s="72">
        <v>5874.3249999999998</v>
      </c>
      <c r="X26" s="72">
        <v>5524.1540000000005</v>
      </c>
      <c r="Y26" s="72">
        <v>5052.17</v>
      </c>
      <c r="Z26" s="73"/>
      <c r="AA26" s="74">
        <f>SUM(B26:Z26)</f>
        <v>133827.13199999998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4766.5630000000001</v>
      </c>
      <c r="C28" s="57">
        <f t="shared" si="2"/>
        <v>4712.5619999999999</v>
      </c>
      <c r="D28" s="57">
        <f t="shared" si="2"/>
        <v>4647.6549999999997</v>
      </c>
      <c r="E28" s="57">
        <f t="shared" si="2"/>
        <v>4622.9399999999996</v>
      </c>
      <c r="F28" s="57">
        <f t="shared" si="2"/>
        <v>4631.6620000000003</v>
      </c>
      <c r="G28" s="57">
        <f t="shared" si="2"/>
        <v>4922.6620000000003</v>
      </c>
      <c r="H28" s="57">
        <f t="shared" si="2"/>
        <v>5529.366</v>
      </c>
      <c r="I28" s="57">
        <f t="shared" si="2"/>
        <v>6016.8850000000002</v>
      </c>
      <c r="J28" s="57">
        <f t="shared" si="2"/>
        <v>6410.9290000000001</v>
      </c>
      <c r="K28" s="57">
        <f t="shared" si="2"/>
        <v>6533.9080000000004</v>
      </c>
      <c r="L28" s="57">
        <f t="shared" si="2"/>
        <v>6625.49</v>
      </c>
      <c r="M28" s="57">
        <f t="shared" si="2"/>
        <v>6668.0060000000003</v>
      </c>
      <c r="N28" s="57">
        <f t="shared" si="2"/>
        <v>6613.2430000000004</v>
      </c>
      <c r="O28" s="57">
        <f t="shared" si="2"/>
        <v>6394.6840000000002</v>
      </c>
      <c r="P28" s="57">
        <f t="shared" si="2"/>
        <v>6236.6629999999996</v>
      </c>
      <c r="Q28" s="57">
        <f t="shared" si="2"/>
        <v>6154.3140000000003</v>
      </c>
      <c r="R28" s="57">
        <f t="shared" si="2"/>
        <v>6069.6869999999999</v>
      </c>
      <c r="S28" s="57">
        <f t="shared" si="2"/>
        <v>6264.1149999999998</v>
      </c>
      <c r="T28" s="57">
        <f t="shared" si="2"/>
        <v>7020.7879999999996</v>
      </c>
      <c r="U28" s="57">
        <f t="shared" si="2"/>
        <v>7103.8429999999998</v>
      </c>
      <c r="V28" s="57">
        <f t="shared" si="2"/>
        <v>6738.018</v>
      </c>
      <c r="W28" s="57">
        <f t="shared" si="2"/>
        <v>6228.8249999999998</v>
      </c>
      <c r="X28" s="57">
        <f t="shared" si="2"/>
        <v>5878.1540000000005</v>
      </c>
      <c r="Y28" s="57">
        <f t="shared" si="2"/>
        <v>5378.17</v>
      </c>
      <c r="Z28" s="58">
        <f t="shared" si="2"/>
        <v>0</v>
      </c>
      <c r="AA28" s="59">
        <f t="shared" si="2"/>
        <v>142169.13199999998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318</v>
      </c>
      <c r="C31" s="90">
        <v>272</v>
      </c>
      <c r="D31" s="90">
        <v>266</v>
      </c>
      <c r="E31" s="90">
        <v>261</v>
      </c>
      <c r="F31" s="90">
        <v>264</v>
      </c>
      <c r="G31" s="90">
        <v>161</v>
      </c>
      <c r="H31" s="90">
        <v>230</v>
      </c>
      <c r="I31" s="90">
        <v>231</v>
      </c>
      <c r="J31" s="90">
        <v>281</v>
      </c>
      <c r="K31" s="90">
        <v>288</v>
      </c>
      <c r="L31" s="90">
        <v>340</v>
      </c>
      <c r="M31" s="90">
        <v>344</v>
      </c>
      <c r="N31" s="90">
        <v>332</v>
      </c>
      <c r="O31" s="90">
        <v>338</v>
      </c>
      <c r="P31" s="90">
        <v>328</v>
      </c>
      <c r="Q31" s="90">
        <v>327</v>
      </c>
      <c r="R31" s="90">
        <v>313</v>
      </c>
      <c r="S31" s="90">
        <v>271</v>
      </c>
      <c r="T31" s="90">
        <v>324</v>
      </c>
      <c r="U31" s="90">
        <v>315</v>
      </c>
      <c r="V31" s="90">
        <v>307</v>
      </c>
      <c r="W31" s="90">
        <v>286</v>
      </c>
      <c r="X31" s="90">
        <v>297</v>
      </c>
      <c r="Y31" s="90">
        <v>295</v>
      </c>
      <c r="Z31" s="91"/>
      <c r="AA31" s="69">
        <f t="shared" ref="AA31:AA36" si="3">SUM(B31:Z31)</f>
        <v>6989</v>
      </c>
    </row>
    <row r="32" spans="1:27" ht="24.95" customHeight="1" x14ac:dyDescent="0.2">
      <c r="A32" s="92" t="s">
        <v>37</v>
      </c>
      <c r="B32" s="93">
        <v>26</v>
      </c>
      <c r="C32" s="94">
        <v>25</v>
      </c>
      <c r="D32" s="94">
        <v>24</v>
      </c>
      <c r="E32" s="94">
        <v>29</v>
      </c>
      <c r="F32" s="94">
        <v>29</v>
      </c>
      <c r="G32" s="94">
        <v>24</v>
      </c>
      <c r="H32" s="94">
        <v>32</v>
      </c>
      <c r="I32" s="94">
        <v>66</v>
      </c>
      <c r="J32" s="94">
        <v>66</v>
      </c>
      <c r="K32" s="94">
        <v>78</v>
      </c>
      <c r="L32" s="94">
        <v>88</v>
      </c>
      <c r="M32" s="94">
        <v>99</v>
      </c>
      <c r="N32" s="94">
        <v>102</v>
      </c>
      <c r="O32" s="94">
        <v>103</v>
      </c>
      <c r="P32" s="94">
        <v>140</v>
      </c>
      <c r="Q32" s="94">
        <v>155</v>
      </c>
      <c r="R32" s="94">
        <v>135</v>
      </c>
      <c r="S32" s="94">
        <v>198</v>
      </c>
      <c r="T32" s="94">
        <v>334</v>
      </c>
      <c r="U32" s="94">
        <v>365</v>
      </c>
      <c r="V32" s="94">
        <v>338</v>
      </c>
      <c r="W32" s="94">
        <v>359</v>
      </c>
      <c r="X32" s="94">
        <v>365</v>
      </c>
      <c r="Y32" s="94">
        <v>302</v>
      </c>
      <c r="Z32" s="95"/>
      <c r="AA32" s="74">
        <f t="shared" si="3"/>
        <v>3482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164.9</v>
      </c>
      <c r="J33" s="94">
        <v>202</v>
      </c>
      <c r="K33" s="94">
        <v>247.3</v>
      </c>
      <c r="L33" s="94">
        <v>291.7</v>
      </c>
      <c r="M33" s="94">
        <v>182.3</v>
      </c>
      <c r="N33" s="94">
        <v>228.7</v>
      </c>
      <c r="O33" s="94">
        <v>252.4</v>
      </c>
      <c r="P33" s="94">
        <v>277.5</v>
      </c>
      <c r="Q33" s="94">
        <v>362.6</v>
      </c>
      <c r="R33" s="94">
        <v>274.2</v>
      </c>
      <c r="S33" s="94">
        <v>358</v>
      </c>
      <c r="T33" s="94">
        <v>385.6</v>
      </c>
      <c r="U33" s="94">
        <v>179.7</v>
      </c>
      <c r="V33" s="94">
        <v>206.9</v>
      </c>
      <c r="W33" s="94">
        <v>68.3</v>
      </c>
      <c r="X33" s="94">
        <v>58.6</v>
      </c>
      <c r="Y33" s="94"/>
      <c r="Z33" s="95"/>
      <c r="AA33" s="74">
        <f t="shared" si="3"/>
        <v>3740.7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329.3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2829.3</v>
      </c>
    </row>
    <row r="36" spans="1:27" ht="30" customHeight="1" thickBot="1" x14ac:dyDescent="0.25">
      <c r="A36" s="81" t="s">
        <v>41</v>
      </c>
      <c r="B36" s="82">
        <f>SUM(B31:B35)</f>
        <v>844</v>
      </c>
      <c r="C36" s="83">
        <f t="shared" ref="C36:Z36" si="4">SUM(C31:C35)</f>
        <v>797</v>
      </c>
      <c r="D36" s="83">
        <f t="shared" si="4"/>
        <v>790</v>
      </c>
      <c r="E36" s="83">
        <f t="shared" si="4"/>
        <v>790</v>
      </c>
      <c r="F36" s="83">
        <f t="shared" si="4"/>
        <v>793</v>
      </c>
      <c r="G36" s="83">
        <f t="shared" si="4"/>
        <v>514.29999999999995</v>
      </c>
      <c r="H36" s="83">
        <f t="shared" si="4"/>
        <v>262</v>
      </c>
      <c r="I36" s="83">
        <f t="shared" si="4"/>
        <v>461.9</v>
      </c>
      <c r="J36" s="83">
        <f t="shared" si="4"/>
        <v>549</v>
      </c>
      <c r="K36" s="83">
        <f t="shared" si="4"/>
        <v>613.29999999999995</v>
      </c>
      <c r="L36" s="83">
        <f t="shared" si="4"/>
        <v>719.7</v>
      </c>
      <c r="M36" s="83">
        <f t="shared" si="4"/>
        <v>625.29999999999995</v>
      </c>
      <c r="N36" s="83">
        <f t="shared" si="4"/>
        <v>662.7</v>
      </c>
      <c r="O36" s="83">
        <f t="shared" si="4"/>
        <v>693.4</v>
      </c>
      <c r="P36" s="83">
        <f t="shared" si="4"/>
        <v>745.5</v>
      </c>
      <c r="Q36" s="83">
        <f t="shared" si="4"/>
        <v>844.6</v>
      </c>
      <c r="R36" s="83">
        <f t="shared" si="4"/>
        <v>722.2</v>
      </c>
      <c r="S36" s="83">
        <f t="shared" si="4"/>
        <v>827</v>
      </c>
      <c r="T36" s="83">
        <f t="shared" si="4"/>
        <v>1043.5999999999999</v>
      </c>
      <c r="U36" s="83">
        <f t="shared" si="4"/>
        <v>859.7</v>
      </c>
      <c r="V36" s="83">
        <f t="shared" si="4"/>
        <v>851.9</v>
      </c>
      <c r="W36" s="83">
        <f t="shared" si="4"/>
        <v>713.3</v>
      </c>
      <c r="X36" s="83">
        <f t="shared" si="4"/>
        <v>720.6</v>
      </c>
      <c r="Y36" s="83">
        <f t="shared" si="4"/>
        <v>597</v>
      </c>
      <c r="Z36" s="84">
        <f t="shared" si="4"/>
        <v>0</v>
      </c>
      <c r="AA36" s="85">
        <f t="shared" si="3"/>
        <v>17041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164.9</v>
      </c>
      <c r="J41" s="94">
        <v>202</v>
      </c>
      <c r="K41" s="94">
        <v>247.3</v>
      </c>
      <c r="L41" s="94">
        <v>291.7</v>
      </c>
      <c r="M41" s="94">
        <v>182.3</v>
      </c>
      <c r="N41" s="94">
        <v>228.7</v>
      </c>
      <c r="O41" s="94">
        <v>252.4</v>
      </c>
      <c r="P41" s="94">
        <v>277.5</v>
      </c>
      <c r="Q41" s="94">
        <v>362.6</v>
      </c>
      <c r="R41" s="94">
        <v>274.2</v>
      </c>
      <c r="S41" s="94">
        <v>358</v>
      </c>
      <c r="T41" s="94">
        <v>385.6</v>
      </c>
      <c r="U41" s="94">
        <v>179.7</v>
      </c>
      <c r="V41" s="94">
        <v>206.9</v>
      </c>
      <c r="W41" s="94">
        <v>68.3</v>
      </c>
      <c r="X41" s="94">
        <v>58.6</v>
      </c>
      <c r="Y41" s="94"/>
      <c r="Z41" s="95"/>
      <c r="AA41" s="74">
        <f t="shared" si="5"/>
        <v>3740.7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329.3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2829.3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329.3</v>
      </c>
      <c r="H44" s="83">
        <f t="shared" si="6"/>
        <v>0</v>
      </c>
      <c r="I44" s="83">
        <f t="shared" si="6"/>
        <v>164.9</v>
      </c>
      <c r="J44" s="83">
        <f t="shared" si="6"/>
        <v>202</v>
      </c>
      <c r="K44" s="83">
        <f t="shared" si="6"/>
        <v>247.3</v>
      </c>
      <c r="L44" s="83">
        <f t="shared" si="6"/>
        <v>291.7</v>
      </c>
      <c r="M44" s="83">
        <f t="shared" si="6"/>
        <v>182.3</v>
      </c>
      <c r="N44" s="83">
        <f t="shared" si="6"/>
        <v>228.7</v>
      </c>
      <c r="O44" s="83">
        <f t="shared" si="6"/>
        <v>252.4</v>
      </c>
      <c r="P44" s="83">
        <f t="shared" si="6"/>
        <v>277.5</v>
      </c>
      <c r="Q44" s="83">
        <f t="shared" si="6"/>
        <v>362.6</v>
      </c>
      <c r="R44" s="83">
        <f t="shared" si="6"/>
        <v>274.2</v>
      </c>
      <c r="S44" s="83">
        <f t="shared" si="6"/>
        <v>358</v>
      </c>
      <c r="T44" s="83">
        <f t="shared" si="6"/>
        <v>385.6</v>
      </c>
      <c r="U44" s="83">
        <f t="shared" si="6"/>
        <v>179.7</v>
      </c>
      <c r="V44" s="83">
        <f t="shared" si="6"/>
        <v>206.9</v>
      </c>
      <c r="W44" s="83">
        <f t="shared" si="6"/>
        <v>68.3</v>
      </c>
      <c r="X44" s="83">
        <f t="shared" si="6"/>
        <v>58.6</v>
      </c>
      <c r="Y44" s="83">
        <f t="shared" si="6"/>
        <v>0</v>
      </c>
      <c r="Z44" s="84">
        <f t="shared" si="6"/>
        <v>0</v>
      </c>
      <c r="AA44" s="85">
        <f t="shared" si="5"/>
        <v>6570.0000000000009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5266.5630000000001</v>
      </c>
      <c r="C47" s="83">
        <f t="shared" ref="C47:Z47" si="8">SUM(C10:C13)+C22+C36</f>
        <v>5212.5619999999999</v>
      </c>
      <c r="D47" s="83">
        <f t="shared" si="8"/>
        <v>5147.6549999999997</v>
      </c>
      <c r="E47" s="83">
        <f t="shared" si="8"/>
        <v>5122.9400000000005</v>
      </c>
      <c r="F47" s="83">
        <f t="shared" si="8"/>
        <v>5131.6620000000003</v>
      </c>
      <c r="G47" s="83">
        <f t="shared" si="8"/>
        <v>5251.9619999999995</v>
      </c>
      <c r="H47" s="83">
        <f t="shared" si="8"/>
        <v>5529.366</v>
      </c>
      <c r="I47" s="83">
        <f t="shared" si="8"/>
        <v>6181.7849999999999</v>
      </c>
      <c r="J47" s="83">
        <f t="shared" si="8"/>
        <v>6612.9290000000001</v>
      </c>
      <c r="K47" s="83">
        <f t="shared" si="8"/>
        <v>6781.2079999999996</v>
      </c>
      <c r="L47" s="83">
        <f t="shared" si="8"/>
        <v>6917.19</v>
      </c>
      <c r="M47" s="83">
        <f t="shared" si="8"/>
        <v>6850.3059999999996</v>
      </c>
      <c r="N47" s="83">
        <f t="shared" si="8"/>
        <v>6841.9430000000002</v>
      </c>
      <c r="O47" s="83">
        <f t="shared" si="8"/>
        <v>6647.0839999999989</v>
      </c>
      <c r="P47" s="83">
        <f t="shared" si="8"/>
        <v>6514.1629999999996</v>
      </c>
      <c r="Q47" s="83">
        <f t="shared" si="8"/>
        <v>6516.9139999999998</v>
      </c>
      <c r="R47" s="83">
        <f t="shared" si="8"/>
        <v>6343.8869999999997</v>
      </c>
      <c r="S47" s="83">
        <f t="shared" si="8"/>
        <v>6622.1149999999998</v>
      </c>
      <c r="T47" s="83">
        <f t="shared" si="8"/>
        <v>7406.387999999999</v>
      </c>
      <c r="U47" s="83">
        <f t="shared" si="8"/>
        <v>7283.5429999999988</v>
      </c>
      <c r="V47" s="83">
        <f t="shared" si="8"/>
        <v>6944.9179999999997</v>
      </c>
      <c r="W47" s="83">
        <f t="shared" si="8"/>
        <v>6297.1249999999991</v>
      </c>
      <c r="X47" s="83">
        <f t="shared" si="8"/>
        <v>5936.7540000000008</v>
      </c>
      <c r="Y47" s="83">
        <f t="shared" si="8"/>
        <v>5378.17</v>
      </c>
      <c r="Z47" s="84">
        <f t="shared" si="8"/>
        <v>0</v>
      </c>
      <c r="AA47" s="100">
        <f>SUM(B47:Z47)</f>
        <v>148739.13200000001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-46.399999999999977</v>
      </c>
      <c r="C4" s="18">
        <v>-68</v>
      </c>
      <c r="D4" s="18">
        <v>-68</v>
      </c>
      <c r="E4" s="18">
        <v>-68</v>
      </c>
      <c r="F4" s="18">
        <v>-68</v>
      </c>
      <c r="G4" s="18">
        <v>-79.099999999999966</v>
      </c>
      <c r="H4" s="18">
        <v>-512.4</v>
      </c>
      <c r="I4" s="18">
        <v>-335.1</v>
      </c>
      <c r="J4" s="18">
        <v>130</v>
      </c>
      <c r="K4" s="18">
        <v>-241.2</v>
      </c>
      <c r="L4" s="18">
        <v>-208.3</v>
      </c>
      <c r="M4" s="18">
        <v>-186.39999999999998</v>
      </c>
      <c r="N4" s="18">
        <v>-201.2</v>
      </c>
      <c r="O4" s="18">
        <v>-184.99999999999997</v>
      </c>
      <c r="P4" s="18">
        <v>-170.7</v>
      </c>
      <c r="Q4" s="18">
        <v>-137.39999999999998</v>
      </c>
      <c r="R4" s="18">
        <v>-225.8</v>
      </c>
      <c r="S4" s="18">
        <v>-142</v>
      </c>
      <c r="T4" s="18">
        <v>-114.39999999999998</v>
      </c>
      <c r="U4" s="18">
        <v>48.299999999999983</v>
      </c>
      <c r="V4" s="18">
        <v>-293.10000000000002</v>
      </c>
      <c r="W4" s="18">
        <v>-431.7</v>
      </c>
      <c r="X4" s="18">
        <v>-441.4</v>
      </c>
      <c r="Y4" s="18">
        <v>-532</v>
      </c>
      <c r="Z4" s="19"/>
      <c r="AA4" s="107">
        <f>SUM(B4:Z4)</f>
        <v>-4577.2999999999993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154.15</v>
      </c>
      <c r="C7" s="113">
        <v>154.15</v>
      </c>
      <c r="D7" s="113">
        <v>154.15</v>
      </c>
      <c r="E7" s="113">
        <v>155.94999999999999</v>
      </c>
      <c r="F7" s="113">
        <v>157.4</v>
      </c>
      <c r="G7" s="113">
        <v>192.67</v>
      </c>
      <c r="H7" s="113">
        <v>225.24</v>
      </c>
      <c r="I7" s="113">
        <v>254.04</v>
      </c>
      <c r="J7" s="113">
        <v>273</v>
      </c>
      <c r="K7" s="113">
        <v>240</v>
      </c>
      <c r="L7" s="113">
        <v>221.14</v>
      </c>
      <c r="M7" s="113">
        <v>212</v>
      </c>
      <c r="N7" s="113">
        <v>199.6</v>
      </c>
      <c r="O7" s="113">
        <v>192.99</v>
      </c>
      <c r="P7" s="113">
        <v>200</v>
      </c>
      <c r="Q7" s="113">
        <v>219.8</v>
      </c>
      <c r="R7" s="113">
        <v>235.22</v>
      </c>
      <c r="S7" s="113">
        <v>256.93</v>
      </c>
      <c r="T7" s="113">
        <v>282.23</v>
      </c>
      <c r="U7" s="113">
        <v>301.64999999999998</v>
      </c>
      <c r="V7" s="113">
        <v>268.26</v>
      </c>
      <c r="W7" s="113">
        <v>234.63</v>
      </c>
      <c r="X7" s="113">
        <v>223.8</v>
      </c>
      <c r="Y7" s="113">
        <v>192.67</v>
      </c>
      <c r="Z7" s="114"/>
      <c r="AA7" s="115">
        <v>216.73625000000001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546.4</v>
      </c>
      <c r="C13" s="125">
        <v>568</v>
      </c>
      <c r="D13" s="125">
        <v>568</v>
      </c>
      <c r="E13" s="125">
        <v>568</v>
      </c>
      <c r="F13" s="125">
        <v>568</v>
      </c>
      <c r="G13" s="125">
        <v>408.4</v>
      </c>
      <c r="H13" s="125">
        <v>12.4</v>
      </c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>
        <v>37.9</v>
      </c>
      <c r="Z13" s="127"/>
      <c r="AA13" s="128">
        <f t="shared" si="0"/>
        <v>3277.1000000000004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500</v>
      </c>
      <c r="I15" s="129">
        <v>500</v>
      </c>
      <c r="J15" s="129">
        <v>72</v>
      </c>
      <c r="K15" s="129">
        <v>488.5</v>
      </c>
      <c r="L15" s="129">
        <v>500</v>
      </c>
      <c r="M15" s="129">
        <v>368.7</v>
      </c>
      <c r="N15" s="129">
        <v>429.9</v>
      </c>
      <c r="O15" s="129">
        <v>437.4</v>
      </c>
      <c r="P15" s="129">
        <v>448.2</v>
      </c>
      <c r="Q15" s="129">
        <v>500</v>
      </c>
      <c r="R15" s="129">
        <v>500</v>
      </c>
      <c r="S15" s="129">
        <v>500</v>
      </c>
      <c r="T15" s="129">
        <v>500</v>
      </c>
      <c r="U15" s="129">
        <v>131.4</v>
      </c>
      <c r="V15" s="125">
        <v>500</v>
      </c>
      <c r="W15" s="129">
        <v>500</v>
      </c>
      <c r="X15" s="129">
        <v>500</v>
      </c>
      <c r="Y15" s="129">
        <v>494.1</v>
      </c>
      <c r="Z15" s="127"/>
      <c r="AA15" s="128">
        <f t="shared" si="0"/>
        <v>7870.2</v>
      </c>
    </row>
    <row r="16" spans="1:27" ht="30" customHeight="1" thickBot="1" x14ac:dyDescent="0.25">
      <c r="A16" s="81" t="s">
        <v>45</v>
      </c>
      <c r="B16" s="130">
        <f>IF(LEN(B$2)&gt;0,SUM(B11:B15),"")</f>
        <v>546.4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568</v>
      </c>
      <c r="F16" s="131">
        <f t="shared" si="1"/>
        <v>568</v>
      </c>
      <c r="G16" s="131">
        <f t="shared" si="1"/>
        <v>408.4</v>
      </c>
      <c r="H16" s="131">
        <f t="shared" si="1"/>
        <v>512.4</v>
      </c>
      <c r="I16" s="131">
        <f t="shared" si="1"/>
        <v>500</v>
      </c>
      <c r="J16" s="131">
        <f t="shared" si="1"/>
        <v>72</v>
      </c>
      <c r="K16" s="131">
        <f t="shared" si="1"/>
        <v>488.5</v>
      </c>
      <c r="L16" s="131">
        <f t="shared" si="1"/>
        <v>500</v>
      </c>
      <c r="M16" s="131">
        <f t="shared" si="1"/>
        <v>368.7</v>
      </c>
      <c r="N16" s="131">
        <f t="shared" si="1"/>
        <v>429.9</v>
      </c>
      <c r="O16" s="131">
        <f t="shared" si="1"/>
        <v>437.4</v>
      </c>
      <c r="P16" s="131">
        <f t="shared" si="1"/>
        <v>448.2</v>
      </c>
      <c r="Q16" s="131">
        <f t="shared" si="1"/>
        <v>500</v>
      </c>
      <c r="R16" s="131">
        <f t="shared" si="1"/>
        <v>500</v>
      </c>
      <c r="S16" s="131">
        <f t="shared" si="1"/>
        <v>500</v>
      </c>
      <c r="T16" s="131">
        <f t="shared" si="1"/>
        <v>500</v>
      </c>
      <c r="U16" s="131">
        <f t="shared" si="1"/>
        <v>131.4</v>
      </c>
      <c r="V16" s="131">
        <f t="shared" si="1"/>
        <v>500</v>
      </c>
      <c r="W16" s="131">
        <f t="shared" si="1"/>
        <v>500</v>
      </c>
      <c r="X16" s="131">
        <f t="shared" si="1"/>
        <v>500</v>
      </c>
      <c r="Y16" s="131">
        <f t="shared" si="1"/>
        <v>532</v>
      </c>
      <c r="Z16" s="132" t="str">
        <f t="shared" si="1"/>
        <v/>
      </c>
      <c r="AA16" s="85">
        <f t="shared" si="0"/>
        <v>11147.3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164.9</v>
      </c>
      <c r="J21" s="125">
        <v>202</v>
      </c>
      <c r="K21" s="125">
        <v>247.3</v>
      </c>
      <c r="L21" s="125">
        <v>291.7</v>
      </c>
      <c r="M21" s="125">
        <v>182.3</v>
      </c>
      <c r="N21" s="125">
        <v>228.7</v>
      </c>
      <c r="O21" s="125">
        <v>252.4</v>
      </c>
      <c r="P21" s="125">
        <v>277.5</v>
      </c>
      <c r="Q21" s="125">
        <v>362.6</v>
      </c>
      <c r="R21" s="125">
        <v>274.2</v>
      </c>
      <c r="S21" s="125">
        <v>358</v>
      </c>
      <c r="T21" s="125">
        <v>385.6</v>
      </c>
      <c r="U21" s="125">
        <v>179.7</v>
      </c>
      <c r="V21" s="125">
        <v>206.9</v>
      </c>
      <c r="W21" s="125">
        <v>68.3</v>
      </c>
      <c r="X21" s="125">
        <v>58.6</v>
      </c>
      <c r="Y21" s="126"/>
      <c r="Z21" s="127"/>
      <c r="AA21" s="128">
        <f t="shared" si="2"/>
        <v>3740.7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329.3</v>
      </c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2829.3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329.3</v>
      </c>
      <c r="H24" s="131">
        <f t="shared" si="3"/>
        <v>0</v>
      </c>
      <c r="I24" s="131">
        <f t="shared" si="3"/>
        <v>164.9</v>
      </c>
      <c r="J24" s="131">
        <f t="shared" si="3"/>
        <v>202</v>
      </c>
      <c r="K24" s="131">
        <f t="shared" si="3"/>
        <v>247.3</v>
      </c>
      <c r="L24" s="131">
        <f t="shared" si="3"/>
        <v>291.7</v>
      </c>
      <c r="M24" s="131">
        <f t="shared" si="3"/>
        <v>182.3</v>
      </c>
      <c r="N24" s="131">
        <f t="shared" si="3"/>
        <v>228.7</v>
      </c>
      <c r="O24" s="131">
        <f t="shared" si="3"/>
        <v>252.4</v>
      </c>
      <c r="P24" s="131">
        <f t="shared" si="3"/>
        <v>277.5</v>
      </c>
      <c r="Q24" s="131">
        <f t="shared" si="3"/>
        <v>362.6</v>
      </c>
      <c r="R24" s="131">
        <f t="shared" si="3"/>
        <v>274.2</v>
      </c>
      <c r="S24" s="131">
        <f t="shared" si="3"/>
        <v>358</v>
      </c>
      <c r="T24" s="131">
        <f t="shared" si="3"/>
        <v>385.6</v>
      </c>
      <c r="U24" s="131">
        <f t="shared" si="3"/>
        <v>179.7</v>
      </c>
      <c r="V24" s="131">
        <f t="shared" si="3"/>
        <v>206.9</v>
      </c>
      <c r="W24" s="131">
        <f t="shared" si="3"/>
        <v>68.3</v>
      </c>
      <c r="X24" s="131">
        <f t="shared" si="3"/>
        <v>58.6</v>
      </c>
      <c r="Y24" s="131">
        <f t="shared" si="3"/>
        <v>0</v>
      </c>
      <c r="Z24" s="132" t="str">
        <f t="shared" si="3"/>
        <v/>
      </c>
      <c r="AA24" s="85">
        <f t="shared" si="2"/>
        <v>6570.0000000000009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2021-10-12T11:08:53Z</dcterms:created>
  <dcterms:modified xsi:type="dcterms:W3CDTF">2021-10-12T11:08:53Z</dcterms:modified>
</cp:coreProperties>
</file>