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<sst xmlns="http://schemas.openxmlformats.org/spreadsheetml/2006/main" count="109" uniqueCount="48">
  <si>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11/10/2021 14:10:04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</si>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</sst>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818</c:v>
                </c:pt>
                <c:pt idx="1">
                  <c:v>818</c:v>
                </c:pt>
                <c:pt idx="2">
                  <c:v>818</c:v>
                </c:pt>
                <c:pt idx="3">
                  <c:v>793.50700000000006</c:v>
                </c:pt>
                <c:pt idx="4">
                  <c:v>818</c:v>
                </c:pt>
                <c:pt idx="5">
                  <c:v>878</c:v>
                </c:pt>
                <c:pt idx="6">
                  <c:v>925</c:v>
                </c:pt>
                <c:pt idx="7">
                  <c:v>878</c:v>
                </c:pt>
                <c:pt idx="8">
                  <c:v>878</c:v>
                </c:pt>
                <c:pt idx="9">
                  <c:v>878</c:v>
                </c:pt>
                <c:pt idx="10">
                  <c:v>925</c:v>
                </c:pt>
                <c:pt idx="11">
                  <c:v>878</c:v>
                </c:pt>
                <c:pt idx="12">
                  <c:v>878</c:v>
                </c:pt>
                <c:pt idx="13">
                  <c:v>878</c:v>
                </c:pt>
                <c:pt idx="14">
                  <c:v>878</c:v>
                </c:pt>
                <c:pt idx="15">
                  <c:v>878</c:v>
                </c:pt>
                <c:pt idx="16">
                  <c:v>878</c:v>
                </c:pt>
                <c:pt idx="17">
                  <c:v>878</c:v>
                </c:pt>
                <c:pt idx="18">
                  <c:v>878</c:v>
                </c:pt>
                <c:pt idx="19">
                  <c:v>925</c:v>
                </c:pt>
                <c:pt idx="20">
                  <c:v>925</c:v>
                </c:pt>
                <c:pt idx="21">
                  <c:v>925</c:v>
                </c:pt>
                <c:pt idx="22">
                  <c:v>878</c:v>
                </c:pt>
                <c:pt idx="23">
                  <c:v>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2024.6799999999998</c:v>
                </c:pt>
                <c:pt idx="1">
                  <c:v>1752.9</c:v>
                </c:pt>
                <c:pt idx="2">
                  <c:v>1742.9</c:v>
                </c:pt>
                <c:pt idx="3">
                  <c:v>1742.9</c:v>
                </c:pt>
                <c:pt idx="4">
                  <c:v>1831.1489999999999</c:v>
                </c:pt>
                <c:pt idx="5">
                  <c:v>2541.7219999999998</c:v>
                </c:pt>
                <c:pt idx="6">
                  <c:v>3120.92</c:v>
                </c:pt>
                <c:pt idx="7">
                  <c:v>3513.3579999999997</c:v>
                </c:pt>
                <c:pt idx="8">
                  <c:v>3543.3940000000002</c:v>
                </c:pt>
                <c:pt idx="9">
                  <c:v>3522.3290000000002</c:v>
                </c:pt>
                <c:pt idx="10">
                  <c:v>3439.1959999999999</c:v>
                </c:pt>
                <c:pt idx="11">
                  <c:v>3346.21</c:v>
                </c:pt>
                <c:pt idx="12">
                  <c:v>3222.8430000000003</c:v>
                </c:pt>
                <c:pt idx="13">
                  <c:v>3044.1019999999999</c:v>
                </c:pt>
                <c:pt idx="14">
                  <c:v>3026.3710000000001</c:v>
                </c:pt>
                <c:pt idx="15">
                  <c:v>3142.3649999999998</c:v>
                </c:pt>
                <c:pt idx="16">
                  <c:v>3255.0630000000001</c:v>
                </c:pt>
                <c:pt idx="17">
                  <c:v>3399.9189999999999</c:v>
                </c:pt>
                <c:pt idx="18">
                  <c:v>3629.1750000000002</c:v>
                </c:pt>
                <c:pt idx="19">
                  <c:v>3671.422</c:v>
                </c:pt>
                <c:pt idx="20">
                  <c:v>3561.799</c:v>
                </c:pt>
                <c:pt idx="21">
                  <c:v>3354.3680000000004</c:v>
                </c:pt>
                <c:pt idx="22">
                  <c:v>3181.1300000000006</c:v>
                </c:pt>
                <c:pt idx="23">
                  <c:v>2751.0330000000004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1042.7</c:v>
                </c:pt>
                <c:pt idx="1">
                  <c:v>1208</c:v>
                </c:pt>
                <c:pt idx="2">
                  <c:v>1247</c:v>
                </c:pt>
                <c:pt idx="3">
                  <c:v>1267</c:v>
                </c:pt>
                <c:pt idx="4">
                  <c:v>1139.5</c:v>
                </c:pt>
                <c:pt idx="5">
                  <c:v>625.9</c:v>
                </c:pt>
                <c:pt idx="6">
                  <c:v>527.5</c:v>
                </c:pt>
                <c:pt idx="7">
                  <c:v>742.7</c:v>
                </c:pt>
                <c:pt idx="8">
                  <c:v>886</c:v>
                </c:pt>
                <c:pt idx="9">
                  <c:v>886</c:v>
                </c:pt>
                <c:pt idx="10">
                  <c:v>889</c:v>
                </c:pt>
                <c:pt idx="11">
                  <c:v>856</c:v>
                </c:pt>
                <c:pt idx="12">
                  <c:v>764</c:v>
                </c:pt>
                <c:pt idx="13">
                  <c:v>764</c:v>
                </c:pt>
                <c:pt idx="14">
                  <c:v>739</c:v>
                </c:pt>
                <c:pt idx="15">
                  <c:v>483.7</c:v>
                </c:pt>
                <c:pt idx="16">
                  <c:v>565.9</c:v>
                </c:pt>
                <c:pt idx="17">
                  <c:v>704.8</c:v>
                </c:pt>
                <c:pt idx="18">
                  <c:v>656.8</c:v>
                </c:pt>
                <c:pt idx="19">
                  <c:v>371.5</c:v>
                </c:pt>
                <c:pt idx="20">
                  <c:v>328.2</c:v>
                </c:pt>
                <c:pt idx="21">
                  <c:v>455.9</c:v>
                </c:pt>
                <c:pt idx="22">
                  <c:v>756.3</c:v>
                </c:pt>
                <c:pt idx="23">
                  <c:v>808.7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968.60099999999977</c:v>
                </c:pt>
                <c:pt idx="1">
                  <c:v>979.4430000000001</c:v>
                </c:pt>
                <c:pt idx="2">
                  <c:v>974.38099999999997</c:v>
                </c:pt>
                <c:pt idx="3">
                  <c:v>977.2360000000001</c:v>
                </c:pt>
                <c:pt idx="4">
                  <c:v>993.72500000000002</c:v>
                </c:pt>
                <c:pt idx="5">
                  <c:v>993.69300000000021</c:v>
                </c:pt>
                <c:pt idx="6">
                  <c:v>1036.0070000000003</c:v>
                </c:pt>
                <c:pt idx="7">
                  <c:v>1182.9730000000002</c:v>
                </c:pt>
                <c:pt idx="8">
                  <c:v>1483.2199999999998</c:v>
                </c:pt>
                <c:pt idx="9">
                  <c:v>1844.4080000000001</c:v>
                </c:pt>
                <c:pt idx="10">
                  <c:v>2171.3829999999998</c:v>
                </c:pt>
                <c:pt idx="11">
                  <c:v>2475.4389999999999</c:v>
                </c:pt>
                <c:pt idx="12">
                  <c:v>2596.1520000000005</c:v>
                </c:pt>
                <c:pt idx="13">
                  <c:v>2577.7570000000005</c:v>
                </c:pt>
                <c:pt idx="14">
                  <c:v>2438.1680000000006</c:v>
                </c:pt>
                <c:pt idx="15">
                  <c:v>2155.2689999999998</c:v>
                </c:pt>
                <c:pt idx="16">
                  <c:v>1759.4950000000001</c:v>
                </c:pt>
                <c:pt idx="17">
                  <c:v>1380.951</c:v>
                </c:pt>
                <c:pt idx="18">
                  <c:v>1235.3549999999996</c:v>
                </c:pt>
                <c:pt idx="19">
                  <c:v>1190.3709999999999</c:v>
                </c:pt>
                <c:pt idx="20">
                  <c:v>1151.6499999999999</c:v>
                </c:pt>
                <c:pt idx="21">
                  <c:v>1114.3419999999999</c:v>
                </c:pt>
                <c:pt idx="22">
                  <c:v>1060.5070000000001</c:v>
                </c:pt>
                <c:pt idx="23">
                  <c:v>1002.5849999999999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119</c:v>
                </c:pt>
                <c:pt idx="7">
                  <c:v>203</c:v>
                </c:pt>
                <c:pt idx="8">
                  <c:v>347</c:v>
                </c:pt>
                <c:pt idx="9">
                  <c:v>228.982</c:v>
                </c:pt>
                <c:pt idx="10">
                  <c:v>111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35</c:v>
                </c:pt>
                <c:pt idx="16">
                  <c:v>65</c:v>
                </c:pt>
                <c:pt idx="17">
                  <c:v>110</c:v>
                </c:pt>
                <c:pt idx="18">
                  <c:v>608</c:v>
                </c:pt>
                <c:pt idx="19">
                  <c:v>1165</c:v>
                </c:pt>
                <c:pt idx="20">
                  <c:v>583</c:v>
                </c:pt>
                <c:pt idx="21">
                  <c:v>483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9566432"/>
        <c:axId val="394593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4883.9619999999995</c:v>
                </c:pt>
                <c:pt idx="1">
                  <c:v>4788.3370000000004</c:v>
                </c:pt>
                <c:pt idx="2">
                  <c:v>4782.2809999999999</c:v>
                </c:pt>
                <c:pt idx="3">
                  <c:v>4780.643</c:v>
                </c:pt>
                <c:pt idx="4">
                  <c:v>4782.3550000000005</c:v>
                </c:pt>
                <c:pt idx="5">
                  <c:v>5065.2590000000027</c:v>
                </c:pt>
                <c:pt idx="6">
                  <c:v>5728.3780000000006</c:v>
                </c:pt>
                <c:pt idx="7">
                  <c:v>6519.9600000000009</c:v>
                </c:pt>
                <c:pt idx="8">
                  <c:v>7137.6139999999968</c:v>
                </c:pt>
                <c:pt idx="9">
                  <c:v>7359.7170000000024</c:v>
                </c:pt>
                <c:pt idx="10">
                  <c:v>7535.6110000000008</c:v>
                </c:pt>
                <c:pt idx="11">
                  <c:v>7571.6570000000011</c:v>
                </c:pt>
                <c:pt idx="12">
                  <c:v>7487.0380000000005</c:v>
                </c:pt>
                <c:pt idx="13">
                  <c:v>7289.9019999999982</c:v>
                </c:pt>
                <c:pt idx="14">
                  <c:v>7107.5389999999989</c:v>
                </c:pt>
                <c:pt idx="15">
                  <c:v>6694.291000000002</c:v>
                </c:pt>
                <c:pt idx="16">
                  <c:v>6523.4409999999998</c:v>
                </c:pt>
                <c:pt idx="17">
                  <c:v>6473.7450000000008</c:v>
                </c:pt>
                <c:pt idx="18">
                  <c:v>7007.3519999999999</c:v>
                </c:pt>
                <c:pt idx="19">
                  <c:v>7323.3039999999983</c:v>
                </c:pt>
                <c:pt idx="20">
                  <c:v>6549.6919999999982</c:v>
                </c:pt>
                <c:pt idx="21">
                  <c:v>6332.6079999999984</c:v>
                </c:pt>
                <c:pt idx="22">
                  <c:v>5931.966000000004</c:v>
                </c:pt>
                <c:pt idx="23">
                  <c:v>5470.3019999999988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566432"/>
        <c:axId val="394593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148.43</c:v>
                </c:pt>
                <c:pt idx="1">
                  <c:v>127.4</c:v>
                </c:pt>
                <c:pt idx="2">
                  <c:v>147</c:v>
                </c:pt>
                <c:pt idx="3">
                  <c:v>115.49</c:v>
                </c:pt>
                <c:pt idx="4">
                  <c:v>148</c:v>
                </c:pt>
                <c:pt idx="5">
                  <c:v>180.9</c:v>
                </c:pt>
                <c:pt idx="6">
                  <c:v>224.92</c:v>
                </c:pt>
                <c:pt idx="7">
                  <c:v>251.02</c:v>
                </c:pt>
                <c:pt idx="8">
                  <c:v>271.16000000000003</c:v>
                </c:pt>
                <c:pt idx="9">
                  <c:v>258.26</c:v>
                </c:pt>
                <c:pt idx="10">
                  <c:v>233.53</c:v>
                </c:pt>
                <c:pt idx="11">
                  <c:v>223.28</c:v>
                </c:pt>
                <c:pt idx="12">
                  <c:v>201.09</c:v>
                </c:pt>
                <c:pt idx="13">
                  <c:v>178.1</c:v>
                </c:pt>
                <c:pt idx="14">
                  <c:v>175.21</c:v>
                </c:pt>
                <c:pt idx="15">
                  <c:v>189.59</c:v>
                </c:pt>
                <c:pt idx="16">
                  <c:v>214.86</c:v>
                </c:pt>
                <c:pt idx="17">
                  <c:v>225.17</c:v>
                </c:pt>
                <c:pt idx="18">
                  <c:v>253.62</c:v>
                </c:pt>
                <c:pt idx="19">
                  <c:v>290</c:v>
                </c:pt>
                <c:pt idx="20">
                  <c:v>253.62</c:v>
                </c:pt>
                <c:pt idx="21">
                  <c:v>224.92</c:v>
                </c:pt>
                <c:pt idx="22">
                  <c:v>213.11</c:v>
                </c:pt>
                <c:pt idx="23">
                  <c:v>173.24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594064"/>
        <c:axId val="394593672"/>
      </c:lineChart>
      <c:catAx>
        <c:axId val="27956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593280"/>
        <c:crosses val="autoZero"/>
        <c:auto val="1"/>
        <c:lblAlgn val="ctr"/>
        <c:lblOffset val="100"/>
        <c:noMultiLvlLbl val="0"/>
      </c:catAx>
      <c:valAx>
        <c:axId val="39459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566432"/>
        <c:crosses val="autoZero"/>
        <c:crossBetween val="between"/>
      </c:valAx>
      <c:valAx>
        <c:axId val="394593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594064"/>
        <c:crosses val="max"/>
        <c:crossBetween val="between"/>
      </c:valAx>
      <c:catAx>
        <c:axId val="394594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593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44481</v>
          </cell>
        </row>
        <row r="5">
          <cell r="C5" t="str">
            <v>DAM</v>
          </cell>
        </row>
        <row r="26">
          <cell r="C26">
            <v>20982.506999999998</v>
          </cell>
        </row>
        <row r="27">
          <cell r="C27">
            <v>71361.248000000021</v>
          </cell>
        </row>
        <row r="28">
          <cell r="C28">
            <v>4323.982</v>
          </cell>
        </row>
        <row r="29">
          <cell r="C29">
            <v>18716.100000000002</v>
          </cell>
        </row>
        <row r="30">
          <cell r="C30">
            <v>35743.110999999997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20547.034000000003</v>
          </cell>
        </row>
        <row r="39">
          <cell r="C39">
            <v>32908.327999999994</v>
          </cell>
        </row>
        <row r="40">
          <cell r="C40">
            <v>72659.816999999995</v>
          </cell>
        </row>
        <row r="41">
          <cell r="C41">
            <v>184.57499999999999</v>
          </cell>
        </row>
        <row r="42">
          <cell r="C42">
            <v>20856.199999999997</v>
          </cell>
        </row>
        <row r="43">
          <cell r="C43">
            <v>3971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148.43</v>
          </cell>
          <cell r="C7">
            <v>127.4</v>
          </cell>
          <cell r="D7">
            <v>147</v>
          </cell>
          <cell r="E7">
            <v>115.49</v>
          </cell>
          <cell r="F7">
            <v>148</v>
          </cell>
          <cell r="G7">
            <v>180.9</v>
          </cell>
          <cell r="H7">
            <v>224.92</v>
          </cell>
          <cell r="I7">
            <v>251.02</v>
          </cell>
          <cell r="J7">
            <v>271.16000000000003</v>
          </cell>
          <cell r="K7">
            <v>258.26</v>
          </cell>
          <cell r="L7">
            <v>233.53</v>
          </cell>
          <cell r="M7">
            <v>223.28</v>
          </cell>
          <cell r="N7">
            <v>201.09</v>
          </cell>
          <cell r="O7">
            <v>178.1</v>
          </cell>
          <cell r="P7">
            <v>175.21</v>
          </cell>
          <cell r="Q7">
            <v>189.59</v>
          </cell>
          <cell r="R7">
            <v>214.86</v>
          </cell>
          <cell r="S7">
            <v>225.17</v>
          </cell>
          <cell r="T7">
            <v>253.62</v>
          </cell>
          <cell r="U7">
            <v>290</v>
          </cell>
          <cell r="V7">
            <v>253.62</v>
          </cell>
          <cell r="W7">
            <v>224.92</v>
          </cell>
          <cell r="X7">
            <v>213.11</v>
          </cell>
          <cell r="Y7">
            <v>173.24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148.43</v>
          </cell>
          <cell r="C7">
            <v>127.4</v>
          </cell>
          <cell r="D7">
            <v>147</v>
          </cell>
          <cell r="E7">
            <v>115.49</v>
          </cell>
          <cell r="F7">
            <v>148</v>
          </cell>
          <cell r="G7">
            <v>180.9</v>
          </cell>
          <cell r="H7">
            <v>224.92</v>
          </cell>
          <cell r="I7">
            <v>251.02</v>
          </cell>
          <cell r="J7">
            <v>271.16000000000003</v>
          </cell>
          <cell r="K7">
            <v>258.26</v>
          </cell>
          <cell r="L7">
            <v>233.53</v>
          </cell>
          <cell r="M7">
            <v>223.28</v>
          </cell>
          <cell r="N7">
            <v>201.09</v>
          </cell>
          <cell r="O7">
            <v>178.1</v>
          </cell>
          <cell r="P7">
            <v>175.21</v>
          </cell>
          <cell r="Q7">
            <v>189.59</v>
          </cell>
          <cell r="R7">
            <v>214.86</v>
          </cell>
          <cell r="S7">
            <v>225.17</v>
          </cell>
          <cell r="T7">
            <v>253.62</v>
          </cell>
          <cell r="U7">
            <v>290</v>
          </cell>
          <cell r="V7">
            <v>253.62</v>
          </cell>
          <cell r="W7">
            <v>224.92</v>
          </cell>
          <cell r="X7">
            <v>213.11</v>
          </cell>
          <cell r="Y7">
            <v>173.24</v>
          </cell>
        </row>
        <row r="10">
          <cell r="B10">
            <v>180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210</v>
          </cell>
          <cell r="H10">
            <v>229</v>
          </cell>
          <cell r="I10">
            <v>210</v>
          </cell>
          <cell r="J10">
            <v>210</v>
          </cell>
          <cell r="K10">
            <v>210</v>
          </cell>
          <cell r="L10">
            <v>229</v>
          </cell>
          <cell r="M10">
            <v>210</v>
          </cell>
          <cell r="N10">
            <v>210</v>
          </cell>
          <cell r="O10">
            <v>210</v>
          </cell>
          <cell r="P10">
            <v>210</v>
          </cell>
          <cell r="Q10">
            <v>210</v>
          </cell>
          <cell r="R10">
            <v>210</v>
          </cell>
          <cell r="S10">
            <v>210</v>
          </cell>
          <cell r="T10">
            <v>210</v>
          </cell>
          <cell r="U10">
            <v>229</v>
          </cell>
          <cell r="V10">
            <v>229</v>
          </cell>
          <cell r="W10">
            <v>229</v>
          </cell>
          <cell r="X10">
            <v>210</v>
          </cell>
          <cell r="Y10">
            <v>210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210</v>
          </cell>
          <cell r="H11">
            <v>229</v>
          </cell>
          <cell r="I11">
            <v>210</v>
          </cell>
          <cell r="J11">
            <v>210</v>
          </cell>
          <cell r="K11">
            <v>210</v>
          </cell>
          <cell r="L11">
            <v>229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229</v>
          </cell>
          <cell r="V11">
            <v>229</v>
          </cell>
          <cell r="W11">
            <v>229</v>
          </cell>
          <cell r="X11">
            <v>210</v>
          </cell>
          <cell r="Y11">
            <v>210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229</v>
          </cell>
          <cell r="I13">
            <v>220</v>
          </cell>
          <cell r="J13">
            <v>220</v>
          </cell>
          <cell r="K13">
            <v>220</v>
          </cell>
          <cell r="L13">
            <v>229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229</v>
          </cell>
          <cell r="V13">
            <v>229</v>
          </cell>
          <cell r="W13">
            <v>229</v>
          </cell>
          <cell r="X13">
            <v>220</v>
          </cell>
          <cell r="Y13">
            <v>220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213.50700000000001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406</v>
          </cell>
          <cell r="H23">
            <v>406</v>
          </cell>
          <cell r="I23">
            <v>400</v>
          </cell>
          <cell r="J23">
            <v>400</v>
          </cell>
          <cell r="K23">
            <v>400</v>
          </cell>
          <cell r="L23">
            <v>395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405</v>
          </cell>
          <cell r="Y23">
            <v>405</v>
          </cell>
        </row>
        <row r="24">
          <cell r="T24">
            <v>80</v>
          </cell>
          <cell r="U24">
            <v>80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328.15300000000002</v>
          </cell>
          <cell r="H25">
            <v>368</v>
          </cell>
          <cell r="I25">
            <v>361.34399999999999</v>
          </cell>
          <cell r="J25">
            <v>363.62700000000001</v>
          </cell>
          <cell r="K25">
            <v>361.976</v>
          </cell>
          <cell r="L25">
            <v>363</v>
          </cell>
          <cell r="M25">
            <v>359.91399999999999</v>
          </cell>
          <cell r="N25">
            <v>346.06700000000001</v>
          </cell>
          <cell r="O25">
            <v>321.81200000000001</v>
          </cell>
          <cell r="P25">
            <v>318.65499999999997</v>
          </cell>
          <cell r="Q25">
            <v>331.26299999999998</v>
          </cell>
          <cell r="R25">
            <v>347.92</v>
          </cell>
          <cell r="S25">
            <v>352.10599999999999</v>
          </cell>
          <cell r="T25">
            <v>360.07299999999998</v>
          </cell>
          <cell r="U25">
            <v>364</v>
          </cell>
          <cell r="V25">
            <v>366</v>
          </cell>
          <cell r="W25">
            <v>368</v>
          </cell>
          <cell r="X25">
            <v>366.97399999999999</v>
          </cell>
          <cell r="Y25">
            <v>320.16300000000001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367.66899999999998</v>
          </cell>
          <cell r="H26">
            <v>440</v>
          </cell>
          <cell r="I26">
            <v>430.91199999999998</v>
          </cell>
          <cell r="J26">
            <v>436.17200000000003</v>
          </cell>
          <cell r="K26">
            <v>434.03100000000001</v>
          </cell>
          <cell r="L26">
            <v>439</v>
          </cell>
          <cell r="M26">
            <v>434.94200000000001</v>
          </cell>
          <cell r="N26">
            <v>408.322</v>
          </cell>
          <cell r="O26">
            <v>361.82</v>
          </cell>
          <cell r="P26">
            <v>356.02600000000001</v>
          </cell>
          <cell r="Q26">
            <v>383.44200000000001</v>
          </cell>
          <cell r="R26">
            <v>415.911</v>
          </cell>
          <cell r="S26">
            <v>424.17099999999999</v>
          </cell>
          <cell r="T26">
            <v>435.59899999999999</v>
          </cell>
          <cell r="U26">
            <v>440</v>
          </cell>
          <cell r="V26">
            <v>441</v>
          </cell>
          <cell r="W26">
            <v>441</v>
          </cell>
          <cell r="X26">
            <v>435.42700000000002</v>
          </cell>
          <cell r="Y26">
            <v>340.29700000000003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301.77999999999997</v>
          </cell>
          <cell r="C31">
            <v>200</v>
          </cell>
          <cell r="D31">
            <v>200</v>
          </cell>
          <cell r="E31">
            <v>200</v>
          </cell>
          <cell r="F31">
            <v>288.24900000000002</v>
          </cell>
          <cell r="G31">
            <v>422</v>
          </cell>
          <cell r="H31">
            <v>422</v>
          </cell>
          <cell r="I31">
            <v>410.10399999999998</v>
          </cell>
          <cell r="J31">
            <v>420.37799999999999</v>
          </cell>
          <cell r="K31">
            <v>413.428</v>
          </cell>
          <cell r="L31">
            <v>419</v>
          </cell>
          <cell r="M31">
            <v>406.43299999999999</v>
          </cell>
          <cell r="N31">
            <v>400.71100000000001</v>
          </cell>
          <cell r="O31">
            <v>372.495</v>
          </cell>
          <cell r="P31">
            <v>373.95800000000003</v>
          </cell>
          <cell r="Q31">
            <v>398.97500000000002</v>
          </cell>
          <cell r="R31">
            <v>388.32499999999999</v>
          </cell>
          <cell r="S31">
            <v>401.08499999999998</v>
          </cell>
          <cell r="T31">
            <v>409.959</v>
          </cell>
          <cell r="U31">
            <v>416</v>
          </cell>
          <cell r="V31">
            <v>411.56799999999998</v>
          </cell>
          <cell r="W31">
            <v>422</v>
          </cell>
          <cell r="X31">
            <v>422</v>
          </cell>
          <cell r="Y31">
            <v>408.58</v>
          </cell>
        </row>
        <row r="32">
          <cell r="B32">
            <v>220</v>
          </cell>
          <cell r="C32">
            <v>210</v>
          </cell>
          <cell r="D32">
            <v>200</v>
          </cell>
          <cell r="E32">
            <v>200</v>
          </cell>
          <cell r="F32">
            <v>200</v>
          </cell>
          <cell r="G32">
            <v>220</v>
          </cell>
          <cell r="H32">
            <v>344.38</v>
          </cell>
          <cell r="I32">
            <v>370.09800000000001</v>
          </cell>
          <cell r="J32">
            <v>370.31700000000001</v>
          </cell>
          <cell r="K32">
            <v>370.17599999999999</v>
          </cell>
          <cell r="L32">
            <v>357.29700000000003</v>
          </cell>
          <cell r="M32">
            <v>341.92200000000003</v>
          </cell>
          <cell r="N32">
            <v>308.64</v>
          </cell>
          <cell r="O32">
            <v>274.14499999999998</v>
          </cell>
          <cell r="P32">
            <v>269.81200000000001</v>
          </cell>
          <cell r="Q32">
            <v>291.38499999999999</v>
          </cell>
          <cell r="R32">
            <v>329.29399999999998</v>
          </cell>
          <cell r="S32">
            <v>344.755</v>
          </cell>
          <cell r="T32">
            <v>370.12700000000001</v>
          </cell>
          <cell r="U32">
            <v>370.52199999999999</v>
          </cell>
          <cell r="V32">
            <v>370.12700000000001</v>
          </cell>
          <cell r="W32">
            <v>344.38</v>
          </cell>
          <cell r="X32">
            <v>326.661</v>
          </cell>
          <cell r="Y32">
            <v>266.86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352.64</v>
          </cell>
          <cell r="I35">
            <v>394</v>
          </cell>
          <cell r="J35">
            <v>394</v>
          </cell>
          <cell r="K35">
            <v>387.97800000000001</v>
          </cell>
          <cell r="L35">
            <v>321.16199999999998</v>
          </cell>
          <cell r="M35">
            <v>315.30599999999998</v>
          </cell>
          <cell r="N35">
            <v>296.20299999999997</v>
          </cell>
          <cell r="O35">
            <v>272.66399999999999</v>
          </cell>
          <cell r="P35">
            <v>269.54500000000002</v>
          </cell>
          <cell r="Q35">
            <v>284.7</v>
          </cell>
          <cell r="R35">
            <v>300</v>
          </cell>
          <cell r="S35">
            <v>300</v>
          </cell>
          <cell r="T35">
            <v>362.517</v>
          </cell>
          <cell r="U35">
            <v>391</v>
          </cell>
          <cell r="V35">
            <v>363.20400000000001</v>
          </cell>
          <cell r="W35">
            <v>300</v>
          </cell>
          <cell r="X35">
            <v>315.16800000000001</v>
          </cell>
          <cell r="Y35">
            <v>282.233</v>
          </cell>
        </row>
        <row r="36">
          <cell r="H36">
            <v>60</v>
          </cell>
          <cell r="I36">
            <v>370</v>
          </cell>
          <cell r="J36">
            <v>382</v>
          </cell>
          <cell r="K36">
            <v>377.84</v>
          </cell>
          <cell r="L36">
            <v>367.83699999999999</v>
          </cell>
          <cell r="M36">
            <v>364.79300000000001</v>
          </cell>
          <cell r="N36">
            <v>340</v>
          </cell>
          <cell r="O36">
            <v>318.26600000000002</v>
          </cell>
          <cell r="P36">
            <v>315.47500000000002</v>
          </cell>
          <cell r="Q36">
            <v>329.7</v>
          </cell>
          <cell r="R36">
            <v>350.71300000000002</v>
          </cell>
          <cell r="S36">
            <v>351.90199999999999</v>
          </cell>
          <cell r="T36">
            <v>385</v>
          </cell>
          <cell r="U36">
            <v>384</v>
          </cell>
          <cell r="V36">
            <v>384</v>
          </cell>
          <cell r="W36">
            <v>351.08800000000002</v>
          </cell>
          <cell r="X36">
            <v>182</v>
          </cell>
        </row>
        <row r="38">
          <cell r="H38">
            <v>93</v>
          </cell>
          <cell r="I38">
            <v>80</v>
          </cell>
          <cell r="J38">
            <v>93</v>
          </cell>
          <cell r="K38">
            <v>77.981999999999999</v>
          </cell>
          <cell r="L38">
            <v>93</v>
          </cell>
          <cell r="S38">
            <v>80</v>
          </cell>
          <cell r="T38">
            <v>80</v>
          </cell>
          <cell r="U38">
            <v>372</v>
          </cell>
          <cell r="V38">
            <v>186</v>
          </cell>
          <cell r="W38">
            <v>186</v>
          </cell>
        </row>
        <row r="39">
          <cell r="J39">
            <v>75</v>
          </cell>
          <cell r="K39">
            <v>75</v>
          </cell>
          <cell r="T39">
            <v>80</v>
          </cell>
          <cell r="U39">
            <v>160</v>
          </cell>
          <cell r="V39">
            <v>80</v>
          </cell>
          <cell r="W39">
            <v>80</v>
          </cell>
        </row>
        <row r="40">
          <cell r="I40">
            <v>45</v>
          </cell>
          <cell r="J40">
            <v>45</v>
          </cell>
          <cell r="U40">
            <v>75</v>
          </cell>
          <cell r="V40">
            <v>45</v>
          </cell>
        </row>
        <row r="41">
          <cell r="I41">
            <v>58</v>
          </cell>
          <cell r="J41">
            <v>116</v>
          </cell>
          <cell r="K41">
            <v>58</v>
          </cell>
          <cell r="T41">
            <v>116</v>
          </cell>
          <cell r="U41">
            <v>116</v>
          </cell>
          <cell r="V41">
            <v>116</v>
          </cell>
          <cell r="W41">
            <v>116</v>
          </cell>
        </row>
        <row r="42">
          <cell r="T42">
            <v>97</v>
          </cell>
          <cell r="U42">
            <v>97</v>
          </cell>
        </row>
        <row r="43">
          <cell r="T43">
            <v>105</v>
          </cell>
          <cell r="U43">
            <v>105</v>
          </cell>
        </row>
        <row r="44">
          <cell r="Q44">
            <v>35</v>
          </cell>
          <cell r="R44">
            <v>35</v>
          </cell>
        </row>
        <row r="46">
          <cell r="T46">
            <v>100</v>
          </cell>
          <cell r="U46">
            <v>105</v>
          </cell>
          <cell r="V46">
            <v>100</v>
          </cell>
          <cell r="W46">
            <v>45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51">
          <cell r="U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968.60099999999977</v>
          </cell>
          <cell r="C57">
            <v>979.4430000000001</v>
          </cell>
          <cell r="D57">
            <v>974.38099999999997</v>
          </cell>
          <cell r="E57">
            <v>977.2360000000001</v>
          </cell>
          <cell r="F57">
            <v>993.72500000000002</v>
          </cell>
          <cell r="G57">
            <v>993.69300000000021</v>
          </cell>
          <cell r="H57">
            <v>1036.0070000000003</v>
          </cell>
          <cell r="I57">
            <v>1182.9730000000002</v>
          </cell>
          <cell r="J57">
            <v>1483.2199999999998</v>
          </cell>
          <cell r="K57">
            <v>1844.4080000000001</v>
          </cell>
          <cell r="L57">
            <v>2171.3829999999998</v>
          </cell>
          <cell r="M57">
            <v>2475.4389999999999</v>
          </cell>
          <cell r="N57">
            <v>2596.1520000000005</v>
          </cell>
          <cell r="O57">
            <v>2577.7570000000005</v>
          </cell>
          <cell r="P57">
            <v>2438.1680000000006</v>
          </cell>
          <cell r="Q57">
            <v>2155.2689999999998</v>
          </cell>
          <cell r="R57">
            <v>1759.4950000000001</v>
          </cell>
          <cell r="S57">
            <v>1380.951</v>
          </cell>
          <cell r="T57">
            <v>1235.3549999999996</v>
          </cell>
          <cell r="U57">
            <v>1190.3709999999999</v>
          </cell>
          <cell r="V57">
            <v>1151.6499999999999</v>
          </cell>
          <cell r="W57">
            <v>1114.3419999999999</v>
          </cell>
          <cell r="X57">
            <v>1060.5070000000001</v>
          </cell>
          <cell r="Y57">
            <v>1002.5849999999999</v>
          </cell>
        </row>
        <row r="70">
          <cell r="B70">
            <v>83</v>
          </cell>
          <cell r="C70">
            <v>127</v>
          </cell>
          <cell r="D70">
            <v>119</v>
          </cell>
          <cell r="E70">
            <v>139</v>
          </cell>
          <cell r="F70">
            <v>132</v>
          </cell>
          <cell r="G70">
            <v>144</v>
          </cell>
          <cell r="H70">
            <v>68</v>
          </cell>
          <cell r="I70">
            <v>172</v>
          </cell>
          <cell r="J70">
            <v>115</v>
          </cell>
          <cell r="K70">
            <v>115</v>
          </cell>
          <cell r="L70">
            <v>115</v>
          </cell>
          <cell r="M70">
            <v>95</v>
          </cell>
          <cell r="R70">
            <v>5</v>
          </cell>
          <cell r="S70">
            <v>118</v>
          </cell>
          <cell r="T70">
            <v>42</v>
          </cell>
          <cell r="U70">
            <v>21</v>
          </cell>
          <cell r="V70">
            <v>70</v>
          </cell>
          <cell r="X70">
            <v>15</v>
          </cell>
        </row>
        <row r="71">
          <cell r="B71">
            <v>353</v>
          </cell>
          <cell r="C71">
            <v>383</v>
          </cell>
          <cell r="D71">
            <v>410</v>
          </cell>
          <cell r="E71">
            <v>410</v>
          </cell>
          <cell r="F71">
            <v>320</v>
          </cell>
          <cell r="G71">
            <v>290</v>
          </cell>
          <cell r="H71">
            <v>93</v>
          </cell>
          <cell r="I71">
            <v>92</v>
          </cell>
          <cell r="J71">
            <v>121</v>
          </cell>
          <cell r="K71">
            <v>121</v>
          </cell>
          <cell r="L71">
            <v>124</v>
          </cell>
          <cell r="M71">
            <v>111</v>
          </cell>
          <cell r="N71">
            <v>114</v>
          </cell>
          <cell r="O71">
            <v>114</v>
          </cell>
          <cell r="P71">
            <v>89</v>
          </cell>
          <cell r="Q71">
            <v>89</v>
          </cell>
          <cell r="R71">
            <v>139</v>
          </cell>
          <cell r="S71">
            <v>103</v>
          </cell>
          <cell r="T71">
            <v>74</v>
          </cell>
          <cell r="U71">
            <v>64</v>
          </cell>
          <cell r="V71">
            <v>74</v>
          </cell>
          <cell r="W71">
            <v>99</v>
          </cell>
          <cell r="X71">
            <v>162</v>
          </cell>
          <cell r="Y71">
            <v>205</v>
          </cell>
        </row>
        <row r="72">
          <cell r="B72">
            <v>506.7</v>
          </cell>
          <cell r="C72">
            <v>598</v>
          </cell>
          <cell r="D72">
            <v>618</v>
          </cell>
          <cell r="E72">
            <v>618</v>
          </cell>
          <cell r="F72">
            <v>587.5</v>
          </cell>
          <cell r="G72">
            <v>91.9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186.5</v>
          </cell>
          <cell r="V72">
            <v>84.2</v>
          </cell>
          <cell r="W72">
            <v>256.89999999999998</v>
          </cell>
          <cell r="X72">
            <v>479.3</v>
          </cell>
          <cell r="Y72">
            <v>503.7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H74">
            <v>216.5</v>
          </cell>
          <cell r="I74">
            <v>328.7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244.7</v>
          </cell>
          <cell r="R74">
            <v>271.89999999999998</v>
          </cell>
          <cell r="S74">
            <v>333.8</v>
          </cell>
          <cell r="T74">
            <v>390.8</v>
          </cell>
        </row>
      </sheetData>
      <sheetData sheetId="17">
        <row r="62">
          <cell r="B62">
            <v>939.67500000000007</v>
          </cell>
          <cell r="C62">
            <v>951.84399999999994</v>
          </cell>
          <cell r="D62">
            <v>951.01599999999996</v>
          </cell>
          <cell r="E62">
            <v>928.94199999999989</v>
          </cell>
          <cell r="F62">
            <v>950.89100000000008</v>
          </cell>
          <cell r="G62">
            <v>938.06099999999992</v>
          </cell>
          <cell r="H62">
            <v>904.93999999999994</v>
          </cell>
          <cell r="I62">
            <v>890.49599999999998</v>
          </cell>
          <cell r="J62">
            <v>863.54199999999992</v>
          </cell>
          <cell r="K62">
            <v>832.51299999999992</v>
          </cell>
          <cell r="L62">
            <v>787.50299999999993</v>
          </cell>
          <cell r="M62">
            <v>785.44399999999996</v>
          </cell>
          <cell r="N62">
            <v>770.35299999999995</v>
          </cell>
          <cell r="O62">
            <v>809.26</v>
          </cell>
          <cell r="P62">
            <v>793.26499999999999</v>
          </cell>
          <cell r="Q62">
            <v>757.4319999999999</v>
          </cell>
          <cell r="R62">
            <v>786.70299999999997</v>
          </cell>
          <cell r="S62">
            <v>809.68999999999994</v>
          </cell>
          <cell r="T62">
            <v>800.09900000000005</v>
          </cell>
          <cell r="U62">
            <v>792.23500000000001</v>
          </cell>
          <cell r="V62">
            <v>802.29300000000001</v>
          </cell>
          <cell r="W62">
            <v>803.11</v>
          </cell>
          <cell r="X62">
            <v>942.54199999999992</v>
          </cell>
          <cell r="Y62">
            <v>955.18499999999995</v>
          </cell>
        </row>
        <row r="63">
          <cell r="B63">
            <v>1062.5610000000001</v>
          </cell>
          <cell r="C63">
            <v>1048.7650000000001</v>
          </cell>
          <cell r="D63">
            <v>1038.7929999999999</v>
          </cell>
          <cell r="E63">
            <v>1051.2720000000002</v>
          </cell>
          <cell r="F63">
            <v>1090.0990000000002</v>
          </cell>
          <cell r="G63">
            <v>1238.885</v>
          </cell>
          <cell r="H63">
            <v>1423.6739999999998</v>
          </cell>
          <cell r="I63">
            <v>1568.279</v>
          </cell>
          <cell r="J63">
            <v>1638.8249999999998</v>
          </cell>
          <cell r="K63">
            <v>1660.5970000000002</v>
          </cell>
          <cell r="L63">
            <v>1667.6140000000003</v>
          </cell>
          <cell r="M63">
            <v>1662.7840000000001</v>
          </cell>
          <cell r="N63">
            <v>1656.2429999999999</v>
          </cell>
          <cell r="O63">
            <v>1604.2699999999998</v>
          </cell>
          <cell r="P63">
            <v>1538.3749999999998</v>
          </cell>
          <cell r="Q63">
            <v>1482.461</v>
          </cell>
          <cell r="R63">
            <v>1438.6030000000001</v>
          </cell>
          <cell r="S63">
            <v>1419.6370000000004</v>
          </cell>
          <cell r="T63">
            <v>1457.374</v>
          </cell>
          <cell r="U63">
            <v>1394.7449999999999</v>
          </cell>
          <cell r="V63">
            <v>1304.5840000000001</v>
          </cell>
          <cell r="W63">
            <v>1206.3389999999999</v>
          </cell>
          <cell r="X63">
            <v>1146.9090000000001</v>
          </cell>
          <cell r="Y63">
            <v>1106.6400000000001</v>
          </cell>
        </row>
        <row r="64">
          <cell r="B64">
            <v>2166.7260000000001</v>
          </cell>
          <cell r="C64">
            <v>2042.7279999999996</v>
          </cell>
          <cell r="D64">
            <v>1995.3969999999999</v>
          </cell>
          <cell r="E64">
            <v>1996.9289999999999</v>
          </cell>
          <cell r="F64">
            <v>2034.8649999999998</v>
          </cell>
          <cell r="G64">
            <v>2297.0129999999995</v>
          </cell>
          <cell r="H64">
            <v>2627.4639999999999</v>
          </cell>
          <cell r="I64">
            <v>3003.0850000000005</v>
          </cell>
          <cell r="J64">
            <v>3368.7470000000008</v>
          </cell>
          <cell r="K64">
            <v>3558.7069999999999</v>
          </cell>
          <cell r="L64">
            <v>3692.694</v>
          </cell>
          <cell r="M64">
            <v>3721.3289999999997</v>
          </cell>
          <cell r="N64">
            <v>3655.7419999999997</v>
          </cell>
          <cell r="O64">
            <v>3383.5720000000001</v>
          </cell>
          <cell r="P64">
            <v>3177.8989999999994</v>
          </cell>
          <cell r="Q64">
            <v>3107.7980000000002</v>
          </cell>
          <cell r="R64">
            <v>3173.0349999999999</v>
          </cell>
          <cell r="S64">
            <v>3369.018</v>
          </cell>
          <cell r="T64">
            <v>3880.3790000000004</v>
          </cell>
          <cell r="U64">
            <v>4019.8239999999996</v>
          </cell>
          <cell r="V64">
            <v>3724.0149999999999</v>
          </cell>
          <cell r="W64">
            <v>3298.3590000000004</v>
          </cell>
          <cell r="X64">
            <v>2882.5149999999999</v>
          </cell>
          <cell r="Y64">
            <v>2481.9769999999999</v>
          </cell>
        </row>
        <row r="65">
          <cell r="D65">
            <v>74.575000000000003</v>
          </cell>
          <cell r="E65">
            <v>110</v>
          </cell>
        </row>
        <row r="66">
          <cell r="B66">
            <v>105</v>
          </cell>
          <cell r="C66">
            <v>116</v>
          </cell>
          <cell r="D66">
            <v>114.5</v>
          </cell>
          <cell r="E66">
            <v>114.5</v>
          </cell>
          <cell r="F66">
            <v>119.5</v>
          </cell>
          <cell r="G66">
            <v>104</v>
          </cell>
          <cell r="H66">
            <v>137</v>
          </cell>
          <cell r="I66">
            <v>142</v>
          </cell>
          <cell r="J66">
            <v>174.5</v>
          </cell>
          <cell r="K66">
            <v>177</v>
          </cell>
          <cell r="L66">
            <v>186.5</v>
          </cell>
          <cell r="M66">
            <v>215</v>
          </cell>
          <cell r="N66">
            <v>229.5</v>
          </cell>
          <cell r="O66">
            <v>227.5</v>
          </cell>
          <cell r="P66">
            <v>231</v>
          </cell>
          <cell r="Q66">
            <v>226</v>
          </cell>
          <cell r="R66">
            <v>204</v>
          </cell>
          <cell r="S66">
            <v>196</v>
          </cell>
          <cell r="T66">
            <v>184.5</v>
          </cell>
          <cell r="U66">
            <v>169.5</v>
          </cell>
          <cell r="V66">
            <v>160.5</v>
          </cell>
          <cell r="W66">
            <v>153.5</v>
          </cell>
          <cell r="X66">
            <v>145</v>
          </cell>
          <cell r="Y66">
            <v>138.5</v>
          </cell>
        </row>
        <row r="70">
          <cell r="B70">
            <v>86</v>
          </cell>
          <cell r="C70">
            <v>105</v>
          </cell>
          <cell r="D70">
            <v>84</v>
          </cell>
          <cell r="E70">
            <v>55</v>
          </cell>
          <cell r="F70">
            <v>55</v>
          </cell>
          <cell r="G70">
            <v>121</v>
          </cell>
          <cell r="H70">
            <v>250</v>
          </cell>
          <cell r="I70">
            <v>155</v>
          </cell>
          <cell r="J70">
            <v>190</v>
          </cell>
          <cell r="K70">
            <v>233</v>
          </cell>
          <cell r="L70">
            <v>321</v>
          </cell>
          <cell r="M70">
            <v>278</v>
          </cell>
          <cell r="N70">
            <v>269</v>
          </cell>
          <cell r="O70">
            <v>265</v>
          </cell>
          <cell r="P70">
            <v>299</v>
          </cell>
          <cell r="Q70">
            <v>291</v>
          </cell>
          <cell r="R70">
            <v>319</v>
          </cell>
          <cell r="S70">
            <v>276</v>
          </cell>
          <cell r="T70">
            <v>294</v>
          </cell>
          <cell r="U70">
            <v>324</v>
          </cell>
          <cell r="V70">
            <v>285</v>
          </cell>
          <cell r="W70">
            <v>314</v>
          </cell>
          <cell r="X70">
            <v>286</v>
          </cell>
          <cell r="Y70">
            <v>264</v>
          </cell>
        </row>
        <row r="71">
          <cell r="B71">
            <v>24</v>
          </cell>
          <cell r="C71">
            <v>24</v>
          </cell>
          <cell r="D71">
            <v>24</v>
          </cell>
          <cell r="E71">
            <v>24</v>
          </cell>
          <cell r="F71">
            <v>32</v>
          </cell>
          <cell r="G71">
            <v>116</v>
          </cell>
          <cell r="H71">
            <v>215</v>
          </cell>
          <cell r="I71">
            <v>244</v>
          </cell>
          <cell r="J71">
            <v>234</v>
          </cell>
          <cell r="K71">
            <v>235</v>
          </cell>
          <cell r="L71">
            <v>235</v>
          </cell>
          <cell r="M71">
            <v>349</v>
          </cell>
          <cell r="N71">
            <v>333</v>
          </cell>
          <cell r="O71">
            <v>336</v>
          </cell>
          <cell r="P71">
            <v>400</v>
          </cell>
          <cell r="Q71">
            <v>400</v>
          </cell>
          <cell r="R71">
            <v>348</v>
          </cell>
          <cell r="S71">
            <v>210</v>
          </cell>
          <cell r="T71">
            <v>171</v>
          </cell>
          <cell r="U71">
            <v>182</v>
          </cell>
          <cell r="V71">
            <v>236</v>
          </cell>
          <cell r="W71">
            <v>119</v>
          </cell>
          <cell r="X71">
            <v>29</v>
          </cell>
          <cell r="Y71">
            <v>24</v>
          </cell>
        </row>
        <row r="72">
          <cell r="H72">
            <v>170.3</v>
          </cell>
          <cell r="I72">
            <v>517.1</v>
          </cell>
          <cell r="J72">
            <v>668</v>
          </cell>
          <cell r="K72">
            <v>662.9</v>
          </cell>
          <cell r="L72">
            <v>645.29999999999995</v>
          </cell>
          <cell r="M72">
            <v>560.1</v>
          </cell>
          <cell r="N72">
            <v>573.20000000000005</v>
          </cell>
          <cell r="O72">
            <v>664.3</v>
          </cell>
          <cell r="P72">
            <v>668</v>
          </cell>
          <cell r="Q72">
            <v>429.6</v>
          </cell>
          <cell r="R72">
            <v>254.1</v>
          </cell>
          <cell r="S72">
            <v>193.4</v>
          </cell>
          <cell r="T72">
            <v>220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250.3</v>
          </cell>
          <cell r="U74">
            <v>441</v>
          </cell>
          <cell r="V74">
            <v>37.299999999999997</v>
          </cell>
          <cell r="W74">
            <v>438.3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148.43</v>
          </cell>
          <cell r="C7">
            <v>127.4</v>
          </cell>
          <cell r="D7">
            <v>147</v>
          </cell>
          <cell r="E7">
            <v>115.49</v>
          </cell>
          <cell r="F7">
            <v>148</v>
          </cell>
          <cell r="G7">
            <v>180.9</v>
          </cell>
          <cell r="H7">
            <v>224.92</v>
          </cell>
          <cell r="I7">
            <v>251.02</v>
          </cell>
          <cell r="J7">
            <v>271.16000000000003</v>
          </cell>
          <cell r="K7">
            <v>258.26</v>
          </cell>
          <cell r="L7">
            <v>233.53</v>
          </cell>
          <cell r="M7">
            <v>223.28</v>
          </cell>
          <cell r="N7">
            <v>201.09</v>
          </cell>
          <cell r="O7">
            <v>178.1</v>
          </cell>
          <cell r="P7">
            <v>175.21</v>
          </cell>
          <cell r="Q7">
            <v>189.59</v>
          </cell>
          <cell r="R7">
            <v>214.86</v>
          </cell>
          <cell r="S7">
            <v>225.17</v>
          </cell>
          <cell r="T7">
            <v>253.62</v>
          </cell>
          <cell r="U7">
            <v>290</v>
          </cell>
          <cell r="V7">
            <v>253.62</v>
          </cell>
          <cell r="W7">
            <v>224.92</v>
          </cell>
          <cell r="X7">
            <v>213.11</v>
          </cell>
          <cell r="Y7">
            <v>173.24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44481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4883.9809999999998</v>
      </c>
      <c r="C4" s="18">
        <v>4788.3429999999989</v>
      </c>
      <c r="D4" s="18">
        <v>4782.280999999999</v>
      </c>
      <c r="E4" s="18">
        <v>4780.6429999999991</v>
      </c>
      <c r="F4" s="18">
        <v>4782.3739999999989</v>
      </c>
      <c r="G4" s="18">
        <v>5065.3149999999996</v>
      </c>
      <c r="H4" s="18">
        <v>5728.4270000000015</v>
      </c>
      <c r="I4" s="18">
        <v>6520.0309999999981</v>
      </c>
      <c r="J4" s="18">
        <v>7137.6140000000005</v>
      </c>
      <c r="K4" s="18">
        <v>7359.7189999999991</v>
      </c>
      <c r="L4" s="18">
        <v>7535.5790000000006</v>
      </c>
      <c r="M4" s="18">
        <v>7571.6489999999985</v>
      </c>
      <c r="N4" s="18">
        <v>7486.9950000000017</v>
      </c>
      <c r="O4" s="18">
        <v>7289.8589999999986</v>
      </c>
      <c r="P4" s="18">
        <v>7107.5390000000007</v>
      </c>
      <c r="Q4" s="18">
        <v>6694.333999999998</v>
      </c>
      <c r="R4" s="18">
        <v>6523.4579999999987</v>
      </c>
      <c r="S4" s="18">
        <v>6473.670000000001</v>
      </c>
      <c r="T4" s="18">
        <v>7007.3300000000008</v>
      </c>
      <c r="U4" s="18">
        <v>7323.2929999999997</v>
      </c>
      <c r="V4" s="18">
        <v>6549.6490000000003</v>
      </c>
      <c r="W4" s="18">
        <v>6332.6100000000015</v>
      </c>
      <c r="X4" s="18">
        <v>5931.936999999999</v>
      </c>
      <c r="Y4" s="18">
        <v>5470.3180000000002</v>
      </c>
      <c r="Z4" s="19"/>
      <c r="AA4" s="20">
        <f>SUM(B4:Z4)</f>
        <v>151126.948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148.43</v>
      </c>
      <c r="C7" s="28">
        <v>127.4</v>
      </c>
      <c r="D7" s="28">
        <v>147</v>
      </c>
      <c r="E7" s="28">
        <v>115.49</v>
      </c>
      <c r="F7" s="28">
        <v>148</v>
      </c>
      <c r="G7" s="28">
        <v>180.9</v>
      </c>
      <c r="H7" s="28">
        <v>224.92</v>
      </c>
      <c r="I7" s="28">
        <v>251.02</v>
      </c>
      <c r="J7" s="28">
        <v>271.16000000000003</v>
      </c>
      <c r="K7" s="28">
        <v>258.26</v>
      </c>
      <c r="L7" s="28">
        <v>233.53</v>
      </c>
      <c r="M7" s="28">
        <v>223.28</v>
      </c>
      <c r="N7" s="28">
        <v>201.09</v>
      </c>
      <c r="O7" s="28">
        <v>178.1</v>
      </c>
      <c r="P7" s="28">
        <v>175.21</v>
      </c>
      <c r="Q7" s="28">
        <v>189.59</v>
      </c>
      <c r="R7" s="28">
        <v>214.86</v>
      </c>
      <c r="S7" s="28">
        <v>225.17</v>
      </c>
      <c r="T7" s="28">
        <v>253.62</v>
      </c>
      <c r="U7" s="28">
        <v>290</v>
      </c>
      <c r="V7" s="28">
        <v>253.62</v>
      </c>
      <c r="W7" s="28">
        <v>224.92</v>
      </c>
      <c r="X7" s="28">
        <v>213.11</v>
      </c>
      <c r="Y7" s="28">
        <v>173.24</v>
      </c>
      <c r="Z7" s="29"/>
      <c r="AA7" s="30">
        <f>IF(SUM(GR_MAINLAND_MCP_SUM_SELL)&lt;&gt;0,AVERAGEIF(GR_MAINLAND_MCP_SUM_SELL,"&lt;&gt;"""),"")</f>
        <v>205.08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818</v>
      </c>
      <c r="C10" s="42">
        <v>818</v>
      </c>
      <c r="D10" s="42">
        <v>818</v>
      </c>
      <c r="E10" s="42">
        <v>793.50700000000006</v>
      </c>
      <c r="F10" s="42">
        <v>818</v>
      </c>
      <c r="G10" s="42">
        <v>878</v>
      </c>
      <c r="H10" s="42">
        <v>925</v>
      </c>
      <c r="I10" s="42">
        <v>878</v>
      </c>
      <c r="J10" s="42">
        <v>878</v>
      </c>
      <c r="K10" s="42">
        <v>878</v>
      </c>
      <c r="L10" s="42">
        <v>925</v>
      </c>
      <c r="M10" s="42">
        <v>878</v>
      </c>
      <c r="N10" s="42">
        <v>878</v>
      </c>
      <c r="O10" s="42">
        <v>878</v>
      </c>
      <c r="P10" s="42">
        <v>878</v>
      </c>
      <c r="Q10" s="42">
        <v>878</v>
      </c>
      <c r="R10" s="42">
        <v>878</v>
      </c>
      <c r="S10" s="42">
        <v>878</v>
      </c>
      <c r="T10" s="42">
        <v>878</v>
      </c>
      <c r="U10" s="42">
        <v>925</v>
      </c>
      <c r="V10" s="42">
        <v>925</v>
      </c>
      <c r="W10" s="42">
        <v>925</v>
      </c>
      <c r="X10" s="42">
        <v>878</v>
      </c>
      <c r="Y10" s="42">
        <v>878</v>
      </c>
      <c r="Z10" s="43"/>
      <c r="AA10" s="44">
        <f>SUM(B10:Z10)</f>
        <v>20982.506999999998</v>
      </c>
    </row>
    <row r="11" spans="1:27" ht="24.95" customHeight="1" x14ac:dyDescent="0.2">
      <c r="A11" s="45" t="s">
        <v>7</v>
      </c>
      <c r="B11" s="46">
        <v>2024.6799999999998</v>
      </c>
      <c r="C11" s="47">
        <v>1752.9</v>
      </c>
      <c r="D11" s="47">
        <v>1742.9</v>
      </c>
      <c r="E11" s="47">
        <v>1742.9</v>
      </c>
      <c r="F11" s="47">
        <v>1831.1489999999999</v>
      </c>
      <c r="G11" s="47">
        <v>2541.7219999999998</v>
      </c>
      <c r="H11" s="47">
        <v>3120.92</v>
      </c>
      <c r="I11" s="47">
        <v>3513.3579999999997</v>
      </c>
      <c r="J11" s="47">
        <v>3543.3940000000002</v>
      </c>
      <c r="K11" s="47">
        <v>3522.3290000000002</v>
      </c>
      <c r="L11" s="47">
        <v>3439.1959999999999</v>
      </c>
      <c r="M11" s="47">
        <v>3346.21</v>
      </c>
      <c r="N11" s="47">
        <v>3222.8430000000003</v>
      </c>
      <c r="O11" s="47">
        <v>3044.1019999999999</v>
      </c>
      <c r="P11" s="47">
        <v>3026.3710000000001</v>
      </c>
      <c r="Q11" s="47">
        <v>3142.3649999999998</v>
      </c>
      <c r="R11" s="47">
        <v>3255.0630000000001</v>
      </c>
      <c r="S11" s="47">
        <v>3399.9189999999999</v>
      </c>
      <c r="T11" s="47">
        <v>3629.1750000000002</v>
      </c>
      <c r="U11" s="47">
        <v>3671.422</v>
      </c>
      <c r="V11" s="47">
        <v>3561.799</v>
      </c>
      <c r="W11" s="47">
        <v>3354.3680000000004</v>
      </c>
      <c r="X11" s="47">
        <v>3181.1300000000006</v>
      </c>
      <c r="Y11" s="47">
        <v>2751.0330000000004</v>
      </c>
      <c r="Z11" s="48"/>
      <c r="AA11" s="49">
        <f>SUM(B11:Z11)</f>
        <v>71361.247999999992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119</v>
      </c>
      <c r="I12" s="47">
        <v>203</v>
      </c>
      <c r="J12" s="47">
        <v>347</v>
      </c>
      <c r="K12" s="47">
        <v>228.982</v>
      </c>
      <c r="L12" s="47">
        <v>111</v>
      </c>
      <c r="M12" s="47">
        <v>16</v>
      </c>
      <c r="N12" s="47">
        <v>26</v>
      </c>
      <c r="O12" s="47">
        <v>26</v>
      </c>
      <c r="P12" s="47">
        <v>26</v>
      </c>
      <c r="Q12" s="47">
        <v>35</v>
      </c>
      <c r="R12" s="47">
        <v>65</v>
      </c>
      <c r="S12" s="47">
        <v>110</v>
      </c>
      <c r="T12" s="47">
        <v>608</v>
      </c>
      <c r="U12" s="47">
        <v>1165</v>
      </c>
      <c r="V12" s="47">
        <v>583</v>
      </c>
      <c r="W12" s="47">
        <v>483</v>
      </c>
      <c r="X12" s="47">
        <v>56</v>
      </c>
      <c r="Y12" s="47">
        <v>30</v>
      </c>
      <c r="Z12" s="48"/>
      <c r="AA12" s="49">
        <f>SUM(B12:Z12)</f>
        <v>4323.982</v>
      </c>
    </row>
    <row r="13" spans="1:27" ht="24.95" customHeight="1" x14ac:dyDescent="0.2">
      <c r="A13" s="50" t="s">
        <v>9</v>
      </c>
      <c r="B13" s="51">
        <v>968.60099999999977</v>
      </c>
      <c r="C13" s="52">
        <v>979.4430000000001</v>
      </c>
      <c r="D13" s="52">
        <v>974.38099999999997</v>
      </c>
      <c r="E13" s="52">
        <v>977.2360000000001</v>
      </c>
      <c r="F13" s="52">
        <v>993.72500000000002</v>
      </c>
      <c r="G13" s="52">
        <v>993.69300000000021</v>
      </c>
      <c r="H13" s="52">
        <v>1036.0070000000003</v>
      </c>
      <c r="I13" s="52">
        <v>1182.9730000000002</v>
      </c>
      <c r="J13" s="52">
        <v>1483.2199999999998</v>
      </c>
      <c r="K13" s="52">
        <v>1844.4080000000001</v>
      </c>
      <c r="L13" s="52">
        <v>2171.3829999999998</v>
      </c>
      <c r="M13" s="52">
        <v>2475.4389999999999</v>
      </c>
      <c r="N13" s="52">
        <v>2596.1520000000005</v>
      </c>
      <c r="O13" s="52">
        <v>2577.7570000000005</v>
      </c>
      <c r="P13" s="52">
        <v>2438.1680000000006</v>
      </c>
      <c r="Q13" s="52">
        <v>2155.2689999999998</v>
      </c>
      <c r="R13" s="52">
        <v>1759.4950000000001</v>
      </c>
      <c r="S13" s="52">
        <v>1380.951</v>
      </c>
      <c r="T13" s="52">
        <v>1235.3549999999996</v>
      </c>
      <c r="U13" s="52">
        <v>1190.3709999999999</v>
      </c>
      <c r="V13" s="52">
        <v>1151.6499999999999</v>
      </c>
      <c r="W13" s="52">
        <v>1114.3419999999999</v>
      </c>
      <c r="X13" s="52">
        <v>1060.5070000000001</v>
      </c>
      <c r="Y13" s="52">
        <v>1002.5849999999999</v>
      </c>
      <c r="Z13" s="53"/>
      <c r="AA13" s="54">
        <f>SUM(B13:Z13)</f>
        <v>35743.110999999997</v>
      </c>
    </row>
    <row r="14" spans="1:27" ht="30" customHeight="1" thickBot="1" x14ac:dyDescent="0.25">
      <c r="A14" s="55" t="s">
        <v>10</v>
      </c>
      <c r="B14" s="56">
        <f>IF(LEN(B$2)&gt;0,SUM(B10:B13),"")</f>
        <v>3841.2809999999995</v>
      </c>
      <c r="C14" s="57">
        <f t="shared" ref="C14:Z14" si="0">IF(LEN(C$2)&gt;0,SUM(C10:C13),"")</f>
        <v>3580.3430000000003</v>
      </c>
      <c r="D14" s="57">
        <f t="shared" si="0"/>
        <v>3535.2809999999999</v>
      </c>
      <c r="E14" s="57">
        <f t="shared" si="0"/>
        <v>3513.643</v>
      </c>
      <c r="F14" s="57">
        <f t="shared" si="0"/>
        <v>3642.8739999999998</v>
      </c>
      <c r="G14" s="57">
        <f t="shared" si="0"/>
        <v>4439.415</v>
      </c>
      <c r="H14" s="57">
        <f t="shared" si="0"/>
        <v>5200.9270000000006</v>
      </c>
      <c r="I14" s="57">
        <f t="shared" si="0"/>
        <v>5777.3310000000001</v>
      </c>
      <c r="J14" s="57">
        <f t="shared" si="0"/>
        <v>6251.6139999999996</v>
      </c>
      <c r="K14" s="57">
        <f t="shared" si="0"/>
        <v>6473.7190000000001</v>
      </c>
      <c r="L14" s="57">
        <f t="shared" si="0"/>
        <v>6646.5789999999997</v>
      </c>
      <c r="M14" s="57">
        <f t="shared" si="0"/>
        <v>6715.6489999999994</v>
      </c>
      <c r="N14" s="57">
        <f t="shared" si="0"/>
        <v>6722.9950000000008</v>
      </c>
      <c r="O14" s="57">
        <f t="shared" si="0"/>
        <v>6525.8590000000004</v>
      </c>
      <c r="P14" s="57">
        <f t="shared" si="0"/>
        <v>6368.5390000000007</v>
      </c>
      <c r="Q14" s="57">
        <f t="shared" si="0"/>
        <v>6210.634</v>
      </c>
      <c r="R14" s="57">
        <f t="shared" si="0"/>
        <v>5957.558</v>
      </c>
      <c r="S14" s="57">
        <f t="shared" si="0"/>
        <v>5768.87</v>
      </c>
      <c r="T14" s="57">
        <f t="shared" si="0"/>
        <v>6350.53</v>
      </c>
      <c r="U14" s="57">
        <f t="shared" si="0"/>
        <v>6951.7930000000006</v>
      </c>
      <c r="V14" s="57">
        <f t="shared" si="0"/>
        <v>6221.4489999999996</v>
      </c>
      <c r="W14" s="57">
        <f t="shared" si="0"/>
        <v>5876.71</v>
      </c>
      <c r="X14" s="57">
        <f t="shared" si="0"/>
        <v>5175.6370000000006</v>
      </c>
      <c r="Y14" s="57">
        <f t="shared" si="0"/>
        <v>4661.6180000000004</v>
      </c>
      <c r="Z14" s="58" t="str">
        <f t="shared" si="0"/>
        <v/>
      </c>
      <c r="AA14" s="59">
        <f>SUM(AA9:AA13)</f>
        <v>132410.848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1075.9000000000001</v>
      </c>
      <c r="C25" s="67">
        <v>1089.9000000000001</v>
      </c>
      <c r="D25" s="67">
        <v>1088.9000000000001</v>
      </c>
      <c r="E25" s="67">
        <v>1086.9000000000001</v>
      </c>
      <c r="F25" s="67">
        <v>1084.9000000000001</v>
      </c>
      <c r="G25" s="67">
        <v>1118.9000000000001</v>
      </c>
      <c r="H25" s="67">
        <v>1092.9000000000001</v>
      </c>
      <c r="I25" s="67">
        <v>1341.9</v>
      </c>
      <c r="J25" s="67">
        <v>1593.9</v>
      </c>
      <c r="K25" s="67">
        <v>1736.9</v>
      </c>
      <c r="L25" s="67">
        <v>1901.9</v>
      </c>
      <c r="M25" s="67">
        <v>2080.9</v>
      </c>
      <c r="N25" s="67">
        <v>2165.9</v>
      </c>
      <c r="O25" s="67">
        <v>2148.9</v>
      </c>
      <c r="P25" s="67">
        <v>2035.9</v>
      </c>
      <c r="Q25" s="67">
        <v>1811.9</v>
      </c>
      <c r="R25" s="67">
        <v>1467.9</v>
      </c>
      <c r="S25" s="67">
        <v>1230.9000000000001</v>
      </c>
      <c r="T25" s="67">
        <v>1545.9</v>
      </c>
      <c r="U25" s="67">
        <v>1513.9</v>
      </c>
      <c r="V25" s="67">
        <v>1418.9</v>
      </c>
      <c r="W25" s="67">
        <v>1077.9000000000001</v>
      </c>
      <c r="X25" s="67">
        <v>1031.9000000000001</v>
      </c>
      <c r="Y25" s="67">
        <v>978.9</v>
      </c>
      <c r="Z25" s="68"/>
      <c r="AA25" s="69">
        <f>SUM(B25:Z25)</f>
        <v>34722.600000000013</v>
      </c>
    </row>
    <row r="26" spans="1:27" ht="24.95" customHeight="1" x14ac:dyDescent="0.2">
      <c r="A26" s="70" t="s">
        <v>20</v>
      </c>
      <c r="B26" s="71">
        <v>781.38099999999997</v>
      </c>
      <c r="C26" s="72">
        <v>750.44299999999998</v>
      </c>
      <c r="D26" s="72">
        <v>735.38099999999997</v>
      </c>
      <c r="E26" s="72">
        <v>735.74300000000005</v>
      </c>
      <c r="F26" s="72">
        <v>769.97400000000005</v>
      </c>
      <c r="G26" s="72">
        <v>1424.5150000000001</v>
      </c>
      <c r="H26" s="72">
        <v>1619.027</v>
      </c>
      <c r="I26" s="72">
        <v>1760.431</v>
      </c>
      <c r="J26" s="72">
        <v>1954.7139999999999</v>
      </c>
      <c r="K26" s="72">
        <v>2033.819</v>
      </c>
      <c r="L26" s="72">
        <v>2044.6790000000001</v>
      </c>
      <c r="M26" s="72">
        <v>1950.749</v>
      </c>
      <c r="N26" s="72">
        <v>1781.095</v>
      </c>
      <c r="O26" s="72">
        <v>1600.9590000000001</v>
      </c>
      <c r="P26" s="72">
        <v>1531.6389999999999</v>
      </c>
      <c r="Q26" s="72">
        <v>1597.7339999999999</v>
      </c>
      <c r="R26" s="72">
        <v>1743.6579999999999</v>
      </c>
      <c r="S26" s="72">
        <v>1770.97</v>
      </c>
      <c r="T26" s="72">
        <v>1852.63</v>
      </c>
      <c r="U26" s="72">
        <v>2454.893</v>
      </c>
      <c r="V26" s="72">
        <v>1958.549</v>
      </c>
      <c r="W26" s="72">
        <v>2007.81</v>
      </c>
      <c r="X26" s="72">
        <v>1548.7370000000001</v>
      </c>
      <c r="Y26" s="72">
        <v>1297.7180000000001</v>
      </c>
      <c r="Z26" s="73"/>
      <c r="AA26" s="74">
        <f>SUM(B26:Z26)</f>
        <v>37707.248</v>
      </c>
    </row>
    <row r="27" spans="1:27" ht="24.95" customHeight="1" x14ac:dyDescent="0.2">
      <c r="A27" s="77" t="s">
        <v>21</v>
      </c>
      <c r="B27" s="75">
        <v>2570</v>
      </c>
      <c r="C27" s="76">
        <v>2400</v>
      </c>
      <c r="D27" s="76">
        <v>2390</v>
      </c>
      <c r="E27" s="76">
        <v>2390</v>
      </c>
      <c r="F27" s="76">
        <v>2390</v>
      </c>
      <c r="G27" s="76">
        <v>2480</v>
      </c>
      <c r="H27" s="76">
        <v>2800</v>
      </c>
      <c r="I27" s="76">
        <v>3089</v>
      </c>
      <c r="J27" s="76">
        <v>3089</v>
      </c>
      <c r="K27" s="76">
        <v>3089</v>
      </c>
      <c r="L27" s="76">
        <v>3089</v>
      </c>
      <c r="M27" s="76">
        <v>3040</v>
      </c>
      <c r="N27" s="76">
        <v>3040</v>
      </c>
      <c r="O27" s="76">
        <v>3040</v>
      </c>
      <c r="P27" s="76">
        <v>3040</v>
      </c>
      <c r="Q27" s="76">
        <v>3040</v>
      </c>
      <c r="R27" s="76">
        <v>3040</v>
      </c>
      <c r="S27" s="76">
        <v>3138</v>
      </c>
      <c r="T27" s="76">
        <v>3218</v>
      </c>
      <c r="U27" s="76">
        <v>3218</v>
      </c>
      <c r="V27" s="76">
        <v>3138</v>
      </c>
      <c r="W27" s="76">
        <v>3040</v>
      </c>
      <c r="X27" s="76">
        <v>2922</v>
      </c>
      <c r="Y27" s="76">
        <v>2740</v>
      </c>
      <c r="Z27" s="78"/>
      <c r="AA27" s="79">
        <f>SUM(B27:Z27)</f>
        <v>69430</v>
      </c>
    </row>
    <row r="28" spans="1:27" ht="30" customHeight="1" thickBot="1" x14ac:dyDescent="0.25">
      <c r="A28" s="55" t="s">
        <v>22</v>
      </c>
      <c r="B28" s="56">
        <f>IF(LEN(B$2)&gt;0,SUM(B25:B27),"")</f>
        <v>4427.2809999999999</v>
      </c>
      <c r="C28" s="57">
        <f t="shared" ref="C28:Z28" si="2">IF(LEN(C$2)&gt;0,SUM(C25:C27),"")</f>
        <v>4240.3429999999998</v>
      </c>
      <c r="D28" s="57">
        <f t="shared" si="2"/>
        <v>4214.2809999999999</v>
      </c>
      <c r="E28" s="57">
        <f t="shared" si="2"/>
        <v>4212.643</v>
      </c>
      <c r="F28" s="57">
        <f t="shared" si="2"/>
        <v>4244.8739999999998</v>
      </c>
      <c r="G28" s="57">
        <f t="shared" si="2"/>
        <v>5023.415</v>
      </c>
      <c r="H28" s="57">
        <f t="shared" si="2"/>
        <v>5511.9269999999997</v>
      </c>
      <c r="I28" s="57">
        <f t="shared" si="2"/>
        <v>6191.3310000000001</v>
      </c>
      <c r="J28" s="57">
        <f t="shared" si="2"/>
        <v>6637.6139999999996</v>
      </c>
      <c r="K28" s="57">
        <f t="shared" si="2"/>
        <v>6859.7190000000001</v>
      </c>
      <c r="L28" s="57">
        <f t="shared" si="2"/>
        <v>7035.5789999999997</v>
      </c>
      <c r="M28" s="57">
        <f t="shared" si="2"/>
        <v>7071.6490000000003</v>
      </c>
      <c r="N28" s="57">
        <f t="shared" si="2"/>
        <v>6986.9949999999999</v>
      </c>
      <c r="O28" s="57">
        <f t="shared" si="2"/>
        <v>6789.8590000000004</v>
      </c>
      <c r="P28" s="57">
        <f t="shared" si="2"/>
        <v>6607.5389999999998</v>
      </c>
      <c r="Q28" s="57">
        <f t="shared" si="2"/>
        <v>6449.634</v>
      </c>
      <c r="R28" s="57">
        <f t="shared" si="2"/>
        <v>6251.558</v>
      </c>
      <c r="S28" s="57">
        <f t="shared" si="2"/>
        <v>6139.87</v>
      </c>
      <c r="T28" s="57">
        <f t="shared" si="2"/>
        <v>6616.5300000000007</v>
      </c>
      <c r="U28" s="57">
        <f t="shared" si="2"/>
        <v>7186.7929999999997</v>
      </c>
      <c r="V28" s="57">
        <f t="shared" si="2"/>
        <v>6515.4490000000005</v>
      </c>
      <c r="W28" s="57">
        <f t="shared" si="2"/>
        <v>6125.71</v>
      </c>
      <c r="X28" s="57">
        <f t="shared" si="2"/>
        <v>5502.6370000000006</v>
      </c>
      <c r="Y28" s="57">
        <f t="shared" si="2"/>
        <v>5016.6180000000004</v>
      </c>
      <c r="Z28" s="58" t="str">
        <f t="shared" si="2"/>
        <v/>
      </c>
      <c r="AA28" s="59">
        <f>SUM(AA25:AA27)</f>
        <v>141859.848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83</v>
      </c>
      <c r="C31" s="90">
        <v>127</v>
      </c>
      <c r="D31" s="90">
        <v>119</v>
      </c>
      <c r="E31" s="90">
        <v>139</v>
      </c>
      <c r="F31" s="90">
        <v>132</v>
      </c>
      <c r="G31" s="90">
        <v>144</v>
      </c>
      <c r="H31" s="90">
        <v>68</v>
      </c>
      <c r="I31" s="90">
        <v>172</v>
      </c>
      <c r="J31" s="90">
        <v>115</v>
      </c>
      <c r="K31" s="90">
        <v>115</v>
      </c>
      <c r="L31" s="90">
        <v>115</v>
      </c>
      <c r="M31" s="90">
        <v>95</v>
      </c>
      <c r="N31" s="90"/>
      <c r="O31" s="90"/>
      <c r="P31" s="90"/>
      <c r="Q31" s="90"/>
      <c r="R31" s="90">
        <v>5</v>
      </c>
      <c r="S31" s="90">
        <v>118</v>
      </c>
      <c r="T31" s="90">
        <v>42</v>
      </c>
      <c r="U31" s="90">
        <v>21</v>
      </c>
      <c r="V31" s="90">
        <v>70</v>
      </c>
      <c r="W31" s="90"/>
      <c r="X31" s="90">
        <v>15</v>
      </c>
      <c r="Y31" s="90"/>
      <c r="Z31" s="91"/>
      <c r="AA31" s="69">
        <f t="shared" ref="AA31:AA36" si="3">SUM(B31:Z31)</f>
        <v>1695</v>
      </c>
    </row>
    <row r="32" spans="1:27" ht="24.95" customHeight="1" x14ac:dyDescent="0.2">
      <c r="A32" s="92" t="s">
        <v>25</v>
      </c>
      <c r="B32" s="93">
        <v>353</v>
      </c>
      <c r="C32" s="94">
        <v>383</v>
      </c>
      <c r="D32" s="94">
        <v>410</v>
      </c>
      <c r="E32" s="94">
        <v>410</v>
      </c>
      <c r="F32" s="94">
        <v>320</v>
      </c>
      <c r="G32" s="94">
        <v>290</v>
      </c>
      <c r="H32" s="94">
        <v>93</v>
      </c>
      <c r="I32" s="94">
        <v>92</v>
      </c>
      <c r="J32" s="94">
        <v>121</v>
      </c>
      <c r="K32" s="94">
        <v>121</v>
      </c>
      <c r="L32" s="94">
        <v>124</v>
      </c>
      <c r="M32" s="94">
        <v>111</v>
      </c>
      <c r="N32" s="94">
        <v>114</v>
      </c>
      <c r="O32" s="94">
        <v>114</v>
      </c>
      <c r="P32" s="94">
        <v>89</v>
      </c>
      <c r="Q32" s="94">
        <v>89</v>
      </c>
      <c r="R32" s="94">
        <v>139</v>
      </c>
      <c r="S32" s="94">
        <v>103</v>
      </c>
      <c r="T32" s="94">
        <v>74</v>
      </c>
      <c r="U32" s="94">
        <v>64</v>
      </c>
      <c r="V32" s="94">
        <v>74</v>
      </c>
      <c r="W32" s="94">
        <v>99</v>
      </c>
      <c r="X32" s="94">
        <v>162</v>
      </c>
      <c r="Y32" s="94">
        <v>205</v>
      </c>
      <c r="Z32" s="95"/>
      <c r="AA32" s="74">
        <f t="shared" si="3"/>
        <v>4154</v>
      </c>
    </row>
    <row r="33" spans="1:27" ht="24.95" customHeight="1" x14ac:dyDescent="0.2">
      <c r="A33" s="92" t="s">
        <v>26</v>
      </c>
      <c r="B33" s="93">
        <v>506.7</v>
      </c>
      <c r="C33" s="94">
        <v>598</v>
      </c>
      <c r="D33" s="94">
        <v>618</v>
      </c>
      <c r="E33" s="94">
        <v>618</v>
      </c>
      <c r="F33" s="94">
        <v>587.5</v>
      </c>
      <c r="G33" s="94">
        <v>91.9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186.5</v>
      </c>
      <c r="V33" s="94">
        <v>84.2</v>
      </c>
      <c r="W33" s="94">
        <v>256.89999999999998</v>
      </c>
      <c r="X33" s="94">
        <v>479.3</v>
      </c>
      <c r="Y33" s="94">
        <v>503.7</v>
      </c>
      <c r="Z33" s="95"/>
      <c r="AA33" s="74">
        <f t="shared" si="3"/>
        <v>5180.7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216.5</v>
      </c>
      <c r="I35" s="94">
        <v>328.7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244.7</v>
      </c>
      <c r="R35" s="94">
        <v>271.89999999999998</v>
      </c>
      <c r="S35" s="94">
        <v>333.8</v>
      </c>
      <c r="T35" s="94">
        <v>390.8</v>
      </c>
      <c r="U35" s="94"/>
      <c r="V35" s="94"/>
      <c r="W35" s="94"/>
      <c r="X35" s="94"/>
      <c r="Y35" s="94"/>
      <c r="Z35" s="95"/>
      <c r="AA35" s="74">
        <f t="shared" si="3"/>
        <v>5286.4</v>
      </c>
    </row>
    <row r="36" spans="1:27" ht="30" customHeight="1" thickBot="1" x14ac:dyDescent="0.25">
      <c r="A36" s="81" t="s">
        <v>29</v>
      </c>
      <c r="B36" s="82">
        <f>IF(LEN(B$2)&gt;0,SUM(B31:B35),"")</f>
        <v>1042.7</v>
      </c>
      <c r="C36" s="83">
        <f t="shared" ref="C36:Z36" si="4">IF(LEN(C$2)&gt;0,SUM(C31:C35),"")</f>
        <v>1208</v>
      </c>
      <c r="D36" s="83">
        <f t="shared" si="4"/>
        <v>1247</v>
      </c>
      <c r="E36" s="83">
        <f t="shared" si="4"/>
        <v>1267</v>
      </c>
      <c r="F36" s="83">
        <f t="shared" si="4"/>
        <v>1139.5</v>
      </c>
      <c r="G36" s="83">
        <f t="shared" si="4"/>
        <v>625.9</v>
      </c>
      <c r="H36" s="83">
        <f t="shared" si="4"/>
        <v>527.5</v>
      </c>
      <c r="I36" s="83">
        <f t="shared" si="4"/>
        <v>742.7</v>
      </c>
      <c r="J36" s="83">
        <f t="shared" si="4"/>
        <v>886</v>
      </c>
      <c r="K36" s="83">
        <f t="shared" si="4"/>
        <v>886</v>
      </c>
      <c r="L36" s="83">
        <f t="shared" si="4"/>
        <v>889</v>
      </c>
      <c r="M36" s="83">
        <f t="shared" si="4"/>
        <v>856</v>
      </c>
      <c r="N36" s="83">
        <f t="shared" si="4"/>
        <v>764</v>
      </c>
      <c r="O36" s="83">
        <f t="shared" si="4"/>
        <v>764</v>
      </c>
      <c r="P36" s="83">
        <f t="shared" si="4"/>
        <v>739</v>
      </c>
      <c r="Q36" s="83">
        <f t="shared" si="4"/>
        <v>483.7</v>
      </c>
      <c r="R36" s="83">
        <f t="shared" si="4"/>
        <v>565.9</v>
      </c>
      <c r="S36" s="83">
        <f t="shared" si="4"/>
        <v>704.8</v>
      </c>
      <c r="T36" s="83">
        <f t="shared" si="4"/>
        <v>656.8</v>
      </c>
      <c r="U36" s="83">
        <f t="shared" si="4"/>
        <v>371.5</v>
      </c>
      <c r="V36" s="83">
        <f t="shared" si="4"/>
        <v>328.2</v>
      </c>
      <c r="W36" s="83">
        <f t="shared" si="4"/>
        <v>455.9</v>
      </c>
      <c r="X36" s="83">
        <f t="shared" si="4"/>
        <v>756.3</v>
      </c>
      <c r="Y36" s="83">
        <f t="shared" si="4"/>
        <v>808.7</v>
      </c>
      <c r="Z36" s="84" t="str">
        <f t="shared" si="4"/>
        <v/>
      </c>
      <c r="AA36" s="85">
        <f t="shared" si="3"/>
        <v>18716.099999999999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456.7</v>
      </c>
      <c r="C41" s="94">
        <v>548</v>
      </c>
      <c r="D41" s="94">
        <v>568</v>
      </c>
      <c r="E41" s="94">
        <v>568</v>
      </c>
      <c r="F41" s="94">
        <v>537.5</v>
      </c>
      <c r="G41" s="94">
        <v>41.9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>
        <v>136.5</v>
      </c>
      <c r="V41" s="94">
        <v>34.200000000000003</v>
      </c>
      <c r="W41" s="94">
        <v>206.9</v>
      </c>
      <c r="X41" s="94">
        <v>429.3</v>
      </c>
      <c r="Y41" s="94">
        <v>453.7</v>
      </c>
      <c r="Z41" s="95"/>
      <c r="AA41" s="74">
        <f t="shared" si="5"/>
        <v>3980.7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216.5</v>
      </c>
      <c r="I43" s="94">
        <v>328.7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244.7</v>
      </c>
      <c r="R43" s="94">
        <v>271.89999999999998</v>
      </c>
      <c r="S43" s="94">
        <v>333.8</v>
      </c>
      <c r="T43" s="94">
        <v>390.8</v>
      </c>
      <c r="U43" s="94"/>
      <c r="V43" s="94"/>
      <c r="W43" s="94"/>
      <c r="X43" s="94"/>
      <c r="Y43" s="94"/>
      <c r="Z43" s="95"/>
      <c r="AA43" s="74">
        <f t="shared" si="5"/>
        <v>5286.4</v>
      </c>
    </row>
    <row r="44" spans="1:27" ht="30" customHeight="1" thickBot="1" x14ac:dyDescent="0.25">
      <c r="A44" s="81" t="s">
        <v>31</v>
      </c>
      <c r="B44" s="82">
        <f>IF(LEN(B$2)&gt;0,SUM(B39:B43),"")</f>
        <v>456.7</v>
      </c>
      <c r="C44" s="83">
        <f t="shared" ref="C44:Z44" si="6">IF(LEN(C$2)&gt;0,SUM(C39:C43),"")</f>
        <v>548</v>
      </c>
      <c r="D44" s="83">
        <f t="shared" si="6"/>
        <v>568</v>
      </c>
      <c r="E44" s="83">
        <f t="shared" si="6"/>
        <v>568</v>
      </c>
      <c r="F44" s="83">
        <f t="shared" si="6"/>
        <v>537.5</v>
      </c>
      <c r="G44" s="83">
        <f t="shared" si="6"/>
        <v>41.9</v>
      </c>
      <c r="H44" s="83">
        <f t="shared" si="6"/>
        <v>216.5</v>
      </c>
      <c r="I44" s="83">
        <f t="shared" si="6"/>
        <v>328.7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244.7</v>
      </c>
      <c r="R44" s="83">
        <f t="shared" si="6"/>
        <v>271.89999999999998</v>
      </c>
      <c r="S44" s="83">
        <f t="shared" si="6"/>
        <v>333.8</v>
      </c>
      <c r="T44" s="83">
        <f t="shared" si="6"/>
        <v>390.8</v>
      </c>
      <c r="U44" s="83">
        <f t="shared" si="6"/>
        <v>136.5</v>
      </c>
      <c r="V44" s="83">
        <f t="shared" si="6"/>
        <v>34.200000000000003</v>
      </c>
      <c r="W44" s="83">
        <f t="shared" si="6"/>
        <v>206.9</v>
      </c>
      <c r="X44" s="83">
        <f t="shared" si="6"/>
        <v>429.3</v>
      </c>
      <c r="Y44" s="83">
        <f t="shared" si="6"/>
        <v>453.7</v>
      </c>
      <c r="Z44" s="84" t="str">
        <f t="shared" si="6"/>
        <v/>
      </c>
      <c r="AA44" s="85">
        <f t="shared" si="5"/>
        <v>9267.0999999999985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4883.9809999999998</v>
      </c>
      <c r="C47" s="83">
        <f t="shared" ref="C47:Z47" si="8">IF(LEN(C$2)&gt;0,C14+C22+C36,"")</f>
        <v>4788.3430000000008</v>
      </c>
      <c r="D47" s="83">
        <f t="shared" si="8"/>
        <v>4782.2809999999999</v>
      </c>
      <c r="E47" s="83">
        <f t="shared" si="8"/>
        <v>4780.643</v>
      </c>
      <c r="F47" s="83">
        <f t="shared" si="8"/>
        <v>4782.3739999999998</v>
      </c>
      <c r="G47" s="83">
        <f t="shared" si="8"/>
        <v>5065.3149999999996</v>
      </c>
      <c r="H47" s="83">
        <f t="shared" si="8"/>
        <v>5728.4270000000006</v>
      </c>
      <c r="I47" s="83">
        <f t="shared" si="8"/>
        <v>6520.0309999999999</v>
      </c>
      <c r="J47" s="83">
        <f t="shared" si="8"/>
        <v>7137.6139999999996</v>
      </c>
      <c r="K47" s="83">
        <f t="shared" si="8"/>
        <v>7359.7190000000001</v>
      </c>
      <c r="L47" s="83">
        <f t="shared" si="8"/>
        <v>7535.5789999999997</v>
      </c>
      <c r="M47" s="83">
        <f t="shared" si="8"/>
        <v>7571.6489999999994</v>
      </c>
      <c r="N47" s="83">
        <f t="shared" si="8"/>
        <v>7486.9950000000008</v>
      </c>
      <c r="O47" s="83">
        <f t="shared" si="8"/>
        <v>7289.8590000000004</v>
      </c>
      <c r="P47" s="83">
        <f t="shared" si="8"/>
        <v>7107.5390000000007</v>
      </c>
      <c r="Q47" s="83">
        <f t="shared" si="8"/>
        <v>6694.3339999999998</v>
      </c>
      <c r="R47" s="83">
        <f t="shared" si="8"/>
        <v>6523.4579999999996</v>
      </c>
      <c r="S47" s="83">
        <f t="shared" si="8"/>
        <v>6473.67</v>
      </c>
      <c r="T47" s="83">
        <f t="shared" si="8"/>
        <v>7007.33</v>
      </c>
      <c r="U47" s="83">
        <f t="shared" si="8"/>
        <v>7323.2930000000006</v>
      </c>
      <c r="V47" s="83">
        <f t="shared" si="8"/>
        <v>6549.6489999999994</v>
      </c>
      <c r="W47" s="83">
        <f t="shared" si="8"/>
        <v>6332.61</v>
      </c>
      <c r="X47" s="83">
        <f t="shared" si="8"/>
        <v>5931.9370000000008</v>
      </c>
      <c r="Y47" s="83">
        <f t="shared" si="8"/>
        <v>5470.3180000000002</v>
      </c>
      <c r="Z47" s="84" t="str">
        <f t="shared" si="8"/>
        <v/>
      </c>
      <c r="AA47" s="100">
        <f>SUM(B47:Z47)</f>
        <v>151126.948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4883.9619999999995</v>
      </c>
      <c r="C4" s="18">
        <v>4788.3370000000004</v>
      </c>
      <c r="D4" s="18">
        <v>4782.2809999999999</v>
      </c>
      <c r="E4" s="18">
        <v>4780.643</v>
      </c>
      <c r="F4" s="18">
        <v>4782.3550000000005</v>
      </c>
      <c r="G4" s="18">
        <v>5065.2590000000027</v>
      </c>
      <c r="H4" s="18">
        <v>5728.3780000000006</v>
      </c>
      <c r="I4" s="18">
        <v>6519.9600000000009</v>
      </c>
      <c r="J4" s="18">
        <v>7137.6139999999968</v>
      </c>
      <c r="K4" s="18">
        <v>7359.7170000000024</v>
      </c>
      <c r="L4" s="18">
        <v>7535.6110000000008</v>
      </c>
      <c r="M4" s="18">
        <v>7571.6570000000011</v>
      </c>
      <c r="N4" s="18">
        <v>7487.0380000000005</v>
      </c>
      <c r="O4" s="18">
        <v>7289.9019999999982</v>
      </c>
      <c r="P4" s="18">
        <v>7107.5389999999989</v>
      </c>
      <c r="Q4" s="18">
        <v>6694.291000000002</v>
      </c>
      <c r="R4" s="18">
        <v>6523.4409999999998</v>
      </c>
      <c r="S4" s="18">
        <v>6473.7450000000008</v>
      </c>
      <c r="T4" s="18">
        <v>7007.3519999999999</v>
      </c>
      <c r="U4" s="18">
        <v>7323.3039999999983</v>
      </c>
      <c r="V4" s="18">
        <v>6549.6919999999982</v>
      </c>
      <c r="W4" s="18">
        <v>6332.6079999999984</v>
      </c>
      <c r="X4" s="18">
        <v>5931.966000000004</v>
      </c>
      <c r="Y4" s="18">
        <v>5470.3019999999988</v>
      </c>
      <c r="Z4" s="19"/>
      <c r="AA4" s="20">
        <f>SUM(B4:Z4)</f>
        <v>151126.95400000003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148.43</v>
      </c>
      <c r="C7" s="28">
        <v>127.4</v>
      </c>
      <c r="D7" s="28">
        <v>147</v>
      </c>
      <c r="E7" s="28">
        <v>115.49</v>
      </c>
      <c r="F7" s="28">
        <v>148</v>
      </c>
      <c r="G7" s="28">
        <v>180.9</v>
      </c>
      <c r="H7" s="28">
        <v>224.92</v>
      </c>
      <c r="I7" s="28">
        <v>251.02</v>
      </c>
      <c r="J7" s="28">
        <v>271.16000000000003</v>
      </c>
      <c r="K7" s="28">
        <v>258.26</v>
      </c>
      <c r="L7" s="28">
        <v>233.53</v>
      </c>
      <c r="M7" s="28">
        <v>223.28</v>
      </c>
      <c r="N7" s="28">
        <v>201.09</v>
      </c>
      <c r="O7" s="28">
        <v>178.1</v>
      </c>
      <c r="P7" s="28">
        <v>175.21</v>
      </c>
      <c r="Q7" s="28">
        <v>189.59</v>
      </c>
      <c r="R7" s="28">
        <v>214.86</v>
      </c>
      <c r="S7" s="28">
        <v>225.17</v>
      </c>
      <c r="T7" s="28">
        <v>253.62</v>
      </c>
      <c r="U7" s="28">
        <v>290</v>
      </c>
      <c r="V7" s="28">
        <v>253.62</v>
      </c>
      <c r="W7" s="28">
        <v>224.92</v>
      </c>
      <c r="X7" s="28">
        <v>213.11</v>
      </c>
      <c r="Y7" s="28">
        <v>173.24</v>
      </c>
      <c r="Z7" s="29"/>
      <c r="AA7" s="30">
        <v>205.08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939.67500000000007</v>
      </c>
      <c r="C17" s="67">
        <v>951.84399999999994</v>
      </c>
      <c r="D17" s="67">
        <v>951.01599999999996</v>
      </c>
      <c r="E17" s="67">
        <v>928.94199999999989</v>
      </c>
      <c r="F17" s="67">
        <v>950.89100000000008</v>
      </c>
      <c r="G17" s="67">
        <v>938.06099999999992</v>
      </c>
      <c r="H17" s="67">
        <v>904.93999999999994</v>
      </c>
      <c r="I17" s="67">
        <v>890.49599999999998</v>
      </c>
      <c r="J17" s="67">
        <v>863.54199999999992</v>
      </c>
      <c r="K17" s="67">
        <v>832.51299999999992</v>
      </c>
      <c r="L17" s="67">
        <v>787.50299999999993</v>
      </c>
      <c r="M17" s="67">
        <v>785.44399999999996</v>
      </c>
      <c r="N17" s="67">
        <v>770.35299999999995</v>
      </c>
      <c r="O17" s="67">
        <v>809.26</v>
      </c>
      <c r="P17" s="67">
        <v>793.26499999999999</v>
      </c>
      <c r="Q17" s="67">
        <v>757.4319999999999</v>
      </c>
      <c r="R17" s="67">
        <v>786.70299999999997</v>
      </c>
      <c r="S17" s="67">
        <v>809.68999999999994</v>
      </c>
      <c r="T17" s="67">
        <v>800.09900000000005</v>
      </c>
      <c r="U17" s="67">
        <v>792.23500000000001</v>
      </c>
      <c r="V17" s="67">
        <v>802.29300000000001</v>
      </c>
      <c r="W17" s="67">
        <v>803.11</v>
      </c>
      <c r="X17" s="67">
        <v>942.54199999999992</v>
      </c>
      <c r="Y17" s="67">
        <v>955.18499999999995</v>
      </c>
      <c r="Z17" s="68"/>
      <c r="AA17" s="69">
        <f>SUM(B17:Z17)</f>
        <v>20547.034000000003</v>
      </c>
    </row>
    <row r="18" spans="1:27" ht="24.95" customHeight="1" x14ac:dyDescent="0.2">
      <c r="A18" s="70" t="s">
        <v>13</v>
      </c>
      <c r="B18" s="71">
        <v>1062.5610000000001</v>
      </c>
      <c r="C18" s="72">
        <v>1048.7650000000001</v>
      </c>
      <c r="D18" s="72">
        <v>1038.7929999999999</v>
      </c>
      <c r="E18" s="72">
        <v>1051.2720000000002</v>
      </c>
      <c r="F18" s="72">
        <v>1090.0990000000002</v>
      </c>
      <c r="G18" s="72">
        <v>1238.885</v>
      </c>
      <c r="H18" s="72">
        <v>1423.6739999999998</v>
      </c>
      <c r="I18" s="72">
        <v>1568.279</v>
      </c>
      <c r="J18" s="72">
        <v>1638.8249999999998</v>
      </c>
      <c r="K18" s="72">
        <v>1660.5970000000002</v>
      </c>
      <c r="L18" s="72">
        <v>1667.6140000000003</v>
      </c>
      <c r="M18" s="72">
        <v>1662.7840000000001</v>
      </c>
      <c r="N18" s="72">
        <v>1656.2429999999999</v>
      </c>
      <c r="O18" s="72">
        <v>1604.2699999999998</v>
      </c>
      <c r="P18" s="72">
        <v>1538.3749999999998</v>
      </c>
      <c r="Q18" s="72">
        <v>1482.461</v>
      </c>
      <c r="R18" s="72">
        <v>1438.6030000000001</v>
      </c>
      <c r="S18" s="72">
        <v>1419.6370000000004</v>
      </c>
      <c r="T18" s="72">
        <v>1457.374</v>
      </c>
      <c r="U18" s="72">
        <v>1394.7449999999999</v>
      </c>
      <c r="V18" s="72">
        <v>1304.5840000000001</v>
      </c>
      <c r="W18" s="72">
        <v>1206.3389999999999</v>
      </c>
      <c r="X18" s="72">
        <v>1146.9090000000001</v>
      </c>
      <c r="Y18" s="72">
        <v>1106.6400000000001</v>
      </c>
      <c r="Z18" s="73"/>
      <c r="AA18" s="74">
        <f>SUM(B18:Z18)</f>
        <v>32908.327999999994</v>
      </c>
    </row>
    <row r="19" spans="1:27" ht="24.95" customHeight="1" x14ac:dyDescent="0.2">
      <c r="A19" s="70" t="s">
        <v>14</v>
      </c>
      <c r="B19" s="75">
        <v>2166.7260000000001</v>
      </c>
      <c r="C19" s="76">
        <v>2042.7279999999996</v>
      </c>
      <c r="D19" s="76">
        <v>1995.3969999999999</v>
      </c>
      <c r="E19" s="76">
        <v>1996.9289999999999</v>
      </c>
      <c r="F19" s="76">
        <v>2034.8649999999998</v>
      </c>
      <c r="G19" s="76">
        <v>2297.0129999999995</v>
      </c>
      <c r="H19" s="76">
        <v>2627.4639999999999</v>
      </c>
      <c r="I19" s="76">
        <v>3003.0850000000005</v>
      </c>
      <c r="J19" s="76">
        <v>3368.7470000000008</v>
      </c>
      <c r="K19" s="76">
        <v>3558.7069999999999</v>
      </c>
      <c r="L19" s="76">
        <v>3692.694</v>
      </c>
      <c r="M19" s="76">
        <v>3721.3289999999997</v>
      </c>
      <c r="N19" s="76">
        <v>3655.7419999999997</v>
      </c>
      <c r="O19" s="76">
        <v>3383.5720000000001</v>
      </c>
      <c r="P19" s="76">
        <v>3177.8989999999994</v>
      </c>
      <c r="Q19" s="76">
        <v>3107.7980000000002</v>
      </c>
      <c r="R19" s="76">
        <v>3173.0349999999999</v>
      </c>
      <c r="S19" s="76">
        <v>3369.018</v>
      </c>
      <c r="T19" s="76">
        <v>3880.3790000000004</v>
      </c>
      <c r="U19" s="76">
        <v>4019.8239999999996</v>
      </c>
      <c r="V19" s="76">
        <v>3724.0149999999999</v>
      </c>
      <c r="W19" s="76">
        <v>3298.3590000000004</v>
      </c>
      <c r="X19" s="76">
        <v>2882.5149999999999</v>
      </c>
      <c r="Y19" s="76">
        <v>2481.9769999999999</v>
      </c>
      <c r="Z19" s="73"/>
      <c r="AA19" s="74">
        <f>SUM(B19:Z19)</f>
        <v>72659.816999999995</v>
      </c>
    </row>
    <row r="20" spans="1:27" ht="24.95" customHeight="1" x14ac:dyDescent="0.2">
      <c r="A20" s="77" t="s">
        <v>15</v>
      </c>
      <c r="B20" s="76"/>
      <c r="C20" s="76"/>
      <c r="D20" s="76">
        <v>74.575000000000003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184.57499999999999</v>
      </c>
    </row>
    <row r="21" spans="1:27" ht="24.95" customHeight="1" x14ac:dyDescent="0.2">
      <c r="A21" s="80" t="s">
        <v>16</v>
      </c>
      <c r="B21" s="72">
        <v>105</v>
      </c>
      <c r="C21" s="72">
        <v>116</v>
      </c>
      <c r="D21" s="72">
        <v>114.5</v>
      </c>
      <c r="E21" s="72">
        <v>114.5</v>
      </c>
      <c r="F21" s="72">
        <v>119.5</v>
      </c>
      <c r="G21" s="72">
        <v>104</v>
      </c>
      <c r="H21" s="72">
        <v>137</v>
      </c>
      <c r="I21" s="72">
        <v>142</v>
      </c>
      <c r="J21" s="72">
        <v>174.5</v>
      </c>
      <c r="K21" s="72">
        <v>177</v>
      </c>
      <c r="L21" s="72">
        <v>186.5</v>
      </c>
      <c r="M21" s="72">
        <v>215</v>
      </c>
      <c r="N21" s="72">
        <v>229.5</v>
      </c>
      <c r="O21" s="72">
        <v>227.5</v>
      </c>
      <c r="P21" s="72">
        <v>231</v>
      </c>
      <c r="Q21" s="72">
        <v>226</v>
      </c>
      <c r="R21" s="72">
        <v>204</v>
      </c>
      <c r="S21" s="72">
        <v>196</v>
      </c>
      <c r="T21" s="72">
        <v>184.5</v>
      </c>
      <c r="U21" s="72">
        <v>169.5</v>
      </c>
      <c r="V21" s="72">
        <v>160.5</v>
      </c>
      <c r="W21" s="72">
        <v>153.5</v>
      </c>
      <c r="X21" s="72">
        <v>145</v>
      </c>
      <c r="Y21" s="72">
        <v>138.5</v>
      </c>
      <c r="Z21" s="72"/>
      <c r="AA21" s="74">
        <f>SUM(B21:Z21)</f>
        <v>3971</v>
      </c>
    </row>
    <row r="22" spans="1:27" ht="30" customHeight="1" thickBot="1" x14ac:dyDescent="0.25">
      <c r="A22" s="81" t="s">
        <v>17</v>
      </c>
      <c r="B22" s="82">
        <f t="shared" ref="B22:AA22" si="1">SUM(B17:B21)</f>
        <v>4273.9620000000004</v>
      </c>
      <c r="C22" s="83">
        <f t="shared" si="1"/>
        <v>4159.3369999999995</v>
      </c>
      <c r="D22" s="83">
        <f t="shared" si="1"/>
        <v>4174.280999999999</v>
      </c>
      <c r="E22" s="83">
        <f t="shared" si="1"/>
        <v>4201.643</v>
      </c>
      <c r="F22" s="83">
        <f t="shared" si="1"/>
        <v>4195.3549999999996</v>
      </c>
      <c r="G22" s="83">
        <f t="shared" si="1"/>
        <v>4577.9589999999989</v>
      </c>
      <c r="H22" s="83">
        <f t="shared" si="1"/>
        <v>5093.0779999999995</v>
      </c>
      <c r="I22" s="83">
        <f t="shared" si="1"/>
        <v>5603.8600000000006</v>
      </c>
      <c r="J22" s="83">
        <f t="shared" si="1"/>
        <v>6045.6140000000005</v>
      </c>
      <c r="K22" s="83">
        <f t="shared" si="1"/>
        <v>6228.817</v>
      </c>
      <c r="L22" s="83">
        <f t="shared" si="1"/>
        <v>6334.3109999999997</v>
      </c>
      <c r="M22" s="83">
        <f t="shared" si="1"/>
        <v>6384.5569999999998</v>
      </c>
      <c r="N22" s="83">
        <f t="shared" si="1"/>
        <v>6311.8379999999997</v>
      </c>
      <c r="O22" s="83">
        <f t="shared" si="1"/>
        <v>6024.6019999999999</v>
      </c>
      <c r="P22" s="83">
        <f t="shared" si="1"/>
        <v>5740.5389999999989</v>
      </c>
      <c r="Q22" s="83">
        <f t="shared" si="1"/>
        <v>5573.6910000000007</v>
      </c>
      <c r="R22" s="83">
        <f t="shared" si="1"/>
        <v>5602.3410000000003</v>
      </c>
      <c r="S22" s="83">
        <f t="shared" si="1"/>
        <v>5794.3450000000003</v>
      </c>
      <c r="T22" s="83">
        <f t="shared" si="1"/>
        <v>6322.3520000000008</v>
      </c>
      <c r="U22" s="83">
        <f t="shared" si="1"/>
        <v>6376.3040000000001</v>
      </c>
      <c r="V22" s="83">
        <f t="shared" si="1"/>
        <v>5991.3919999999998</v>
      </c>
      <c r="W22" s="83">
        <f t="shared" si="1"/>
        <v>5461.3080000000009</v>
      </c>
      <c r="X22" s="83">
        <f t="shared" si="1"/>
        <v>5116.9660000000003</v>
      </c>
      <c r="Y22" s="83">
        <f t="shared" si="1"/>
        <v>4682.3019999999997</v>
      </c>
      <c r="Z22" s="84">
        <f t="shared" si="1"/>
        <v>0</v>
      </c>
      <c r="AA22" s="85">
        <f t="shared" si="1"/>
        <v>130270.75399999999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184</v>
      </c>
      <c r="C25" s="67">
        <v>195</v>
      </c>
      <c r="D25" s="67">
        <v>193.5</v>
      </c>
      <c r="E25" s="67">
        <v>193.5</v>
      </c>
      <c r="F25" s="67">
        <v>198.5</v>
      </c>
      <c r="G25" s="67">
        <v>183</v>
      </c>
      <c r="H25" s="67">
        <v>228</v>
      </c>
      <c r="I25" s="67">
        <v>233</v>
      </c>
      <c r="J25" s="67">
        <v>253.5</v>
      </c>
      <c r="K25" s="67">
        <v>256</v>
      </c>
      <c r="L25" s="67">
        <v>287.5</v>
      </c>
      <c r="M25" s="67">
        <v>316</v>
      </c>
      <c r="N25" s="67">
        <v>330.5</v>
      </c>
      <c r="O25" s="67">
        <v>328.5</v>
      </c>
      <c r="P25" s="67">
        <v>332</v>
      </c>
      <c r="Q25" s="67">
        <v>327</v>
      </c>
      <c r="R25" s="67">
        <v>295</v>
      </c>
      <c r="S25" s="67">
        <v>275</v>
      </c>
      <c r="T25" s="67">
        <v>263.5</v>
      </c>
      <c r="U25" s="67">
        <v>248.5</v>
      </c>
      <c r="V25" s="67">
        <v>239.5</v>
      </c>
      <c r="W25" s="67">
        <v>232.5</v>
      </c>
      <c r="X25" s="67">
        <v>224</v>
      </c>
      <c r="Y25" s="67">
        <v>217.5</v>
      </c>
      <c r="Z25" s="68"/>
      <c r="AA25" s="69">
        <f>SUM(B25:Z25)</f>
        <v>6035</v>
      </c>
    </row>
    <row r="26" spans="1:27" ht="24.95" customHeight="1" x14ac:dyDescent="0.2">
      <c r="A26" s="70" t="s">
        <v>20</v>
      </c>
      <c r="B26" s="71">
        <v>4199.9620000000004</v>
      </c>
      <c r="C26" s="72">
        <v>4093.337</v>
      </c>
      <c r="D26" s="72">
        <v>4088.7809999999999</v>
      </c>
      <c r="E26" s="72">
        <v>4087.143</v>
      </c>
      <c r="F26" s="72">
        <v>4083.855</v>
      </c>
      <c r="G26" s="72">
        <v>4631.9589999999998</v>
      </c>
      <c r="H26" s="72">
        <v>5330.0780000000004</v>
      </c>
      <c r="I26" s="72">
        <v>5769.86</v>
      </c>
      <c r="J26" s="72">
        <v>6216.1139999999996</v>
      </c>
      <c r="K26" s="72">
        <v>6440.817</v>
      </c>
      <c r="L26" s="72">
        <v>6602.8109999999997</v>
      </c>
      <c r="M26" s="72">
        <v>6695.5569999999998</v>
      </c>
      <c r="N26" s="72">
        <v>6583.3379999999997</v>
      </c>
      <c r="O26" s="72">
        <v>6297.1019999999999</v>
      </c>
      <c r="P26" s="72">
        <v>6107.5389999999998</v>
      </c>
      <c r="Q26" s="72">
        <v>5937.6909999999998</v>
      </c>
      <c r="R26" s="72">
        <v>5974.3410000000003</v>
      </c>
      <c r="S26" s="72">
        <v>6005.3450000000003</v>
      </c>
      <c r="T26" s="72">
        <v>6523.8519999999999</v>
      </c>
      <c r="U26" s="72">
        <v>6633.8040000000001</v>
      </c>
      <c r="V26" s="72">
        <v>6272.8919999999998</v>
      </c>
      <c r="W26" s="72">
        <v>5661.808</v>
      </c>
      <c r="X26" s="72">
        <v>5207.9660000000003</v>
      </c>
      <c r="Y26" s="72">
        <v>4752.8019999999997</v>
      </c>
      <c r="Z26" s="73"/>
      <c r="AA26" s="74">
        <f>SUM(B26:Z26)</f>
        <v>134198.75400000002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4383.9620000000004</v>
      </c>
      <c r="C28" s="57">
        <f t="shared" si="2"/>
        <v>4288.3369999999995</v>
      </c>
      <c r="D28" s="57">
        <f t="shared" si="2"/>
        <v>4282.2809999999999</v>
      </c>
      <c r="E28" s="57">
        <f t="shared" si="2"/>
        <v>4280.643</v>
      </c>
      <c r="F28" s="57">
        <f t="shared" si="2"/>
        <v>4282.3549999999996</v>
      </c>
      <c r="G28" s="57">
        <f t="shared" si="2"/>
        <v>4814.9589999999998</v>
      </c>
      <c r="H28" s="57">
        <f t="shared" si="2"/>
        <v>5558.0780000000004</v>
      </c>
      <c r="I28" s="57">
        <f t="shared" si="2"/>
        <v>6002.86</v>
      </c>
      <c r="J28" s="57">
        <f t="shared" si="2"/>
        <v>6469.6139999999996</v>
      </c>
      <c r="K28" s="57">
        <f t="shared" si="2"/>
        <v>6696.817</v>
      </c>
      <c r="L28" s="57">
        <f t="shared" si="2"/>
        <v>6890.3109999999997</v>
      </c>
      <c r="M28" s="57">
        <f t="shared" si="2"/>
        <v>7011.5569999999998</v>
      </c>
      <c r="N28" s="57">
        <f t="shared" si="2"/>
        <v>6913.8379999999997</v>
      </c>
      <c r="O28" s="57">
        <f t="shared" si="2"/>
        <v>6625.6019999999999</v>
      </c>
      <c r="P28" s="57">
        <f t="shared" si="2"/>
        <v>6439.5389999999998</v>
      </c>
      <c r="Q28" s="57">
        <f t="shared" si="2"/>
        <v>6264.6909999999998</v>
      </c>
      <c r="R28" s="57">
        <f t="shared" si="2"/>
        <v>6269.3410000000003</v>
      </c>
      <c r="S28" s="57">
        <f t="shared" si="2"/>
        <v>6280.3450000000003</v>
      </c>
      <c r="T28" s="57">
        <f t="shared" si="2"/>
        <v>6787.3519999999999</v>
      </c>
      <c r="U28" s="57">
        <f t="shared" si="2"/>
        <v>6882.3040000000001</v>
      </c>
      <c r="V28" s="57">
        <f t="shared" si="2"/>
        <v>6512.3919999999998</v>
      </c>
      <c r="W28" s="57">
        <f t="shared" si="2"/>
        <v>5894.308</v>
      </c>
      <c r="X28" s="57">
        <f t="shared" si="2"/>
        <v>5431.9660000000003</v>
      </c>
      <c r="Y28" s="57">
        <f t="shared" si="2"/>
        <v>4970.3019999999997</v>
      </c>
      <c r="Z28" s="58">
        <f t="shared" si="2"/>
        <v>0</v>
      </c>
      <c r="AA28" s="59">
        <f t="shared" si="2"/>
        <v>140233.75400000002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86</v>
      </c>
      <c r="C31" s="90">
        <v>105</v>
      </c>
      <c r="D31" s="90">
        <v>84</v>
      </c>
      <c r="E31" s="90">
        <v>55</v>
      </c>
      <c r="F31" s="90">
        <v>55</v>
      </c>
      <c r="G31" s="90">
        <v>121</v>
      </c>
      <c r="H31" s="90">
        <v>250</v>
      </c>
      <c r="I31" s="90">
        <v>155</v>
      </c>
      <c r="J31" s="90">
        <v>190</v>
      </c>
      <c r="K31" s="90">
        <v>233</v>
      </c>
      <c r="L31" s="90">
        <v>321</v>
      </c>
      <c r="M31" s="90">
        <v>278</v>
      </c>
      <c r="N31" s="90">
        <v>269</v>
      </c>
      <c r="O31" s="90">
        <v>265</v>
      </c>
      <c r="P31" s="90">
        <v>299</v>
      </c>
      <c r="Q31" s="90">
        <v>291</v>
      </c>
      <c r="R31" s="90">
        <v>319</v>
      </c>
      <c r="S31" s="90">
        <v>276</v>
      </c>
      <c r="T31" s="90">
        <v>294</v>
      </c>
      <c r="U31" s="90">
        <v>324</v>
      </c>
      <c r="V31" s="90">
        <v>285</v>
      </c>
      <c r="W31" s="90">
        <v>314</v>
      </c>
      <c r="X31" s="90">
        <v>286</v>
      </c>
      <c r="Y31" s="90">
        <v>264</v>
      </c>
      <c r="Z31" s="91"/>
      <c r="AA31" s="69">
        <f t="shared" ref="AA31:AA36" si="3">SUM(B31:Z31)</f>
        <v>5419</v>
      </c>
    </row>
    <row r="32" spans="1:27" ht="24.95" customHeight="1" x14ac:dyDescent="0.2">
      <c r="A32" s="92" t="s">
        <v>37</v>
      </c>
      <c r="B32" s="93">
        <v>24</v>
      </c>
      <c r="C32" s="94">
        <v>24</v>
      </c>
      <c r="D32" s="94">
        <v>24</v>
      </c>
      <c r="E32" s="94">
        <v>24</v>
      </c>
      <c r="F32" s="94">
        <v>32</v>
      </c>
      <c r="G32" s="94">
        <v>116</v>
      </c>
      <c r="H32" s="94">
        <v>215</v>
      </c>
      <c r="I32" s="94">
        <v>244</v>
      </c>
      <c r="J32" s="94">
        <v>234</v>
      </c>
      <c r="K32" s="94">
        <v>235</v>
      </c>
      <c r="L32" s="94">
        <v>235</v>
      </c>
      <c r="M32" s="94">
        <v>349</v>
      </c>
      <c r="N32" s="94">
        <v>333</v>
      </c>
      <c r="O32" s="94">
        <v>336</v>
      </c>
      <c r="P32" s="94">
        <v>400</v>
      </c>
      <c r="Q32" s="94">
        <v>400</v>
      </c>
      <c r="R32" s="94">
        <v>348</v>
      </c>
      <c r="S32" s="94">
        <v>210</v>
      </c>
      <c r="T32" s="94">
        <v>171</v>
      </c>
      <c r="U32" s="94">
        <v>182</v>
      </c>
      <c r="V32" s="94">
        <v>236</v>
      </c>
      <c r="W32" s="94">
        <v>119</v>
      </c>
      <c r="X32" s="94">
        <v>29</v>
      </c>
      <c r="Y32" s="94">
        <v>24</v>
      </c>
      <c r="Z32" s="95"/>
      <c r="AA32" s="74">
        <f t="shared" si="3"/>
        <v>4544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170.3</v>
      </c>
      <c r="I33" s="94">
        <v>517.1</v>
      </c>
      <c r="J33" s="94">
        <v>668</v>
      </c>
      <c r="K33" s="94">
        <v>662.9</v>
      </c>
      <c r="L33" s="94">
        <v>645.29999999999995</v>
      </c>
      <c r="M33" s="94">
        <v>560.1</v>
      </c>
      <c r="N33" s="94">
        <v>573.20000000000005</v>
      </c>
      <c r="O33" s="94">
        <v>664.3</v>
      </c>
      <c r="P33" s="94">
        <v>668</v>
      </c>
      <c r="Q33" s="94">
        <v>429.6</v>
      </c>
      <c r="R33" s="94">
        <v>254.1</v>
      </c>
      <c r="S33" s="94">
        <v>193.4</v>
      </c>
      <c r="T33" s="94">
        <v>220</v>
      </c>
      <c r="U33" s="94"/>
      <c r="V33" s="94"/>
      <c r="W33" s="94"/>
      <c r="X33" s="94"/>
      <c r="Y33" s="94"/>
      <c r="Z33" s="95"/>
      <c r="AA33" s="74">
        <f t="shared" si="3"/>
        <v>6226.3000000000011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250.3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441</v>
      </c>
      <c r="V35" s="94">
        <v>37.299999999999997</v>
      </c>
      <c r="W35" s="94">
        <v>438.3</v>
      </c>
      <c r="X35" s="94">
        <v>500</v>
      </c>
      <c r="Y35" s="94">
        <v>500</v>
      </c>
      <c r="Z35" s="95"/>
      <c r="AA35" s="74">
        <f t="shared" si="3"/>
        <v>4666.9000000000005</v>
      </c>
    </row>
    <row r="36" spans="1:27" ht="30" customHeight="1" thickBot="1" x14ac:dyDescent="0.25">
      <c r="A36" s="81" t="s">
        <v>41</v>
      </c>
      <c r="B36" s="82">
        <f>SUM(B31:B35)</f>
        <v>610</v>
      </c>
      <c r="C36" s="83">
        <f t="shared" ref="C36:Z36" si="4">SUM(C31:C35)</f>
        <v>629</v>
      </c>
      <c r="D36" s="83">
        <f t="shared" si="4"/>
        <v>608</v>
      </c>
      <c r="E36" s="83">
        <f t="shared" si="4"/>
        <v>579</v>
      </c>
      <c r="F36" s="83">
        <f t="shared" si="4"/>
        <v>587</v>
      </c>
      <c r="G36" s="83">
        <f t="shared" si="4"/>
        <v>487.3</v>
      </c>
      <c r="H36" s="83">
        <f t="shared" si="4"/>
        <v>635.29999999999995</v>
      </c>
      <c r="I36" s="83">
        <f t="shared" si="4"/>
        <v>916.1</v>
      </c>
      <c r="J36" s="83">
        <f t="shared" si="4"/>
        <v>1092</v>
      </c>
      <c r="K36" s="83">
        <f t="shared" si="4"/>
        <v>1130.9000000000001</v>
      </c>
      <c r="L36" s="83">
        <f t="shared" si="4"/>
        <v>1201.3</v>
      </c>
      <c r="M36" s="83">
        <f t="shared" si="4"/>
        <v>1187.0999999999999</v>
      </c>
      <c r="N36" s="83">
        <f t="shared" si="4"/>
        <v>1175.2</v>
      </c>
      <c r="O36" s="83">
        <f t="shared" si="4"/>
        <v>1265.3</v>
      </c>
      <c r="P36" s="83">
        <f t="shared" si="4"/>
        <v>1367</v>
      </c>
      <c r="Q36" s="83">
        <f t="shared" si="4"/>
        <v>1120.5999999999999</v>
      </c>
      <c r="R36" s="83">
        <f t="shared" si="4"/>
        <v>921.1</v>
      </c>
      <c r="S36" s="83">
        <f t="shared" si="4"/>
        <v>679.4</v>
      </c>
      <c r="T36" s="83">
        <f t="shared" si="4"/>
        <v>685</v>
      </c>
      <c r="U36" s="83">
        <f t="shared" si="4"/>
        <v>947</v>
      </c>
      <c r="V36" s="83">
        <f t="shared" si="4"/>
        <v>558.29999999999995</v>
      </c>
      <c r="W36" s="83">
        <f t="shared" si="4"/>
        <v>871.3</v>
      </c>
      <c r="X36" s="83">
        <f t="shared" si="4"/>
        <v>815</v>
      </c>
      <c r="Y36" s="83">
        <f t="shared" si="4"/>
        <v>788</v>
      </c>
      <c r="Z36" s="84">
        <f t="shared" si="4"/>
        <v>0</v>
      </c>
      <c r="AA36" s="85">
        <f t="shared" si="3"/>
        <v>20856.199999999997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170.3</v>
      </c>
      <c r="I41" s="94">
        <v>517.1</v>
      </c>
      <c r="J41" s="94">
        <v>668</v>
      </c>
      <c r="K41" s="94">
        <v>662.9</v>
      </c>
      <c r="L41" s="94">
        <v>645.29999999999995</v>
      </c>
      <c r="M41" s="94">
        <v>560.1</v>
      </c>
      <c r="N41" s="94">
        <v>573.20000000000005</v>
      </c>
      <c r="O41" s="94">
        <v>664.3</v>
      </c>
      <c r="P41" s="94">
        <v>668</v>
      </c>
      <c r="Q41" s="94">
        <v>429.6</v>
      </c>
      <c r="R41" s="94">
        <v>254.1</v>
      </c>
      <c r="S41" s="94">
        <v>193.4</v>
      </c>
      <c r="T41" s="94">
        <v>220</v>
      </c>
      <c r="U41" s="94"/>
      <c r="V41" s="94"/>
      <c r="W41" s="94"/>
      <c r="X41" s="94"/>
      <c r="Y41" s="94"/>
      <c r="Z41" s="95"/>
      <c r="AA41" s="74">
        <f t="shared" si="5"/>
        <v>6226.3000000000011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250.3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441</v>
      </c>
      <c r="V43" s="94">
        <v>37.299999999999997</v>
      </c>
      <c r="W43" s="94">
        <v>438.3</v>
      </c>
      <c r="X43" s="94">
        <v>500</v>
      </c>
      <c r="Y43" s="94">
        <v>500</v>
      </c>
      <c r="Z43" s="95"/>
      <c r="AA43" s="74">
        <f t="shared" si="5"/>
        <v>4666.9000000000005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250.3</v>
      </c>
      <c r="H44" s="83">
        <f t="shared" si="6"/>
        <v>170.3</v>
      </c>
      <c r="I44" s="83">
        <f t="shared" si="6"/>
        <v>517.1</v>
      </c>
      <c r="J44" s="83">
        <f t="shared" si="6"/>
        <v>668</v>
      </c>
      <c r="K44" s="83">
        <f t="shared" si="6"/>
        <v>662.9</v>
      </c>
      <c r="L44" s="83">
        <f t="shared" si="6"/>
        <v>645.29999999999995</v>
      </c>
      <c r="M44" s="83">
        <f t="shared" si="6"/>
        <v>560.1</v>
      </c>
      <c r="N44" s="83">
        <f t="shared" si="6"/>
        <v>573.20000000000005</v>
      </c>
      <c r="O44" s="83">
        <f t="shared" si="6"/>
        <v>664.3</v>
      </c>
      <c r="P44" s="83">
        <f t="shared" si="6"/>
        <v>668</v>
      </c>
      <c r="Q44" s="83">
        <f t="shared" si="6"/>
        <v>429.6</v>
      </c>
      <c r="R44" s="83">
        <f t="shared" si="6"/>
        <v>254.1</v>
      </c>
      <c r="S44" s="83">
        <f t="shared" si="6"/>
        <v>193.4</v>
      </c>
      <c r="T44" s="83">
        <f t="shared" si="6"/>
        <v>220</v>
      </c>
      <c r="U44" s="83">
        <f t="shared" si="6"/>
        <v>441</v>
      </c>
      <c r="V44" s="83">
        <f t="shared" si="6"/>
        <v>37.299999999999997</v>
      </c>
      <c r="W44" s="83">
        <f t="shared" si="6"/>
        <v>438.3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10893.199999999999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4883.9620000000004</v>
      </c>
      <c r="C47" s="83">
        <f t="shared" ref="C47:Z47" si="8">SUM(C10:C13)+C22+C36</f>
        <v>4788.3369999999995</v>
      </c>
      <c r="D47" s="83">
        <f t="shared" si="8"/>
        <v>4782.280999999999</v>
      </c>
      <c r="E47" s="83">
        <f t="shared" si="8"/>
        <v>4780.643</v>
      </c>
      <c r="F47" s="83">
        <f t="shared" si="8"/>
        <v>4782.3549999999996</v>
      </c>
      <c r="G47" s="83">
        <f t="shared" si="8"/>
        <v>5065.2589999999991</v>
      </c>
      <c r="H47" s="83">
        <f t="shared" si="8"/>
        <v>5728.3779999999997</v>
      </c>
      <c r="I47" s="83">
        <f t="shared" si="8"/>
        <v>6519.9600000000009</v>
      </c>
      <c r="J47" s="83">
        <f t="shared" si="8"/>
        <v>7137.6140000000005</v>
      </c>
      <c r="K47" s="83">
        <f t="shared" si="8"/>
        <v>7359.7170000000006</v>
      </c>
      <c r="L47" s="83">
        <f t="shared" si="8"/>
        <v>7535.6109999999999</v>
      </c>
      <c r="M47" s="83">
        <f t="shared" si="8"/>
        <v>7571.6569999999992</v>
      </c>
      <c r="N47" s="83">
        <f t="shared" si="8"/>
        <v>7487.0379999999996</v>
      </c>
      <c r="O47" s="83">
        <f t="shared" si="8"/>
        <v>7289.902</v>
      </c>
      <c r="P47" s="83">
        <f t="shared" si="8"/>
        <v>7107.5389999999989</v>
      </c>
      <c r="Q47" s="83">
        <f t="shared" si="8"/>
        <v>6694.2910000000011</v>
      </c>
      <c r="R47" s="83">
        <f t="shared" si="8"/>
        <v>6523.4410000000007</v>
      </c>
      <c r="S47" s="83">
        <f t="shared" si="8"/>
        <v>6473.7449999999999</v>
      </c>
      <c r="T47" s="83">
        <f t="shared" si="8"/>
        <v>7007.3520000000008</v>
      </c>
      <c r="U47" s="83">
        <f t="shared" si="8"/>
        <v>7323.3040000000001</v>
      </c>
      <c r="V47" s="83">
        <f t="shared" si="8"/>
        <v>6549.692</v>
      </c>
      <c r="W47" s="83">
        <f t="shared" si="8"/>
        <v>6332.6080000000011</v>
      </c>
      <c r="X47" s="83">
        <f t="shared" si="8"/>
        <v>5931.9660000000003</v>
      </c>
      <c r="Y47" s="83">
        <f t="shared" si="8"/>
        <v>5470.3019999999997</v>
      </c>
      <c r="Z47" s="84">
        <f t="shared" si="8"/>
        <v>0</v>
      </c>
      <c r="AA47" s="100">
        <f>SUM(B47:Z47)</f>
        <v>151126.954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43.300000000000011</v>
      </c>
      <c r="C4" s="18">
        <v>-48</v>
      </c>
      <c r="D4" s="18">
        <v>-68</v>
      </c>
      <c r="E4" s="18">
        <v>-68</v>
      </c>
      <c r="F4" s="18">
        <v>-37.5</v>
      </c>
      <c r="G4" s="18">
        <v>208.4</v>
      </c>
      <c r="H4" s="18">
        <v>-46.199999999999989</v>
      </c>
      <c r="I4" s="18">
        <v>188.40000000000003</v>
      </c>
      <c r="J4" s="18">
        <v>168</v>
      </c>
      <c r="K4" s="18">
        <v>162.89999999999998</v>
      </c>
      <c r="L4" s="18">
        <v>145.29999999999995</v>
      </c>
      <c r="M4" s="18">
        <v>60.100000000000023</v>
      </c>
      <c r="N4" s="18">
        <v>73.200000000000045</v>
      </c>
      <c r="O4" s="18">
        <v>164.29999999999995</v>
      </c>
      <c r="P4" s="18">
        <v>168</v>
      </c>
      <c r="Q4" s="18">
        <v>184.90000000000003</v>
      </c>
      <c r="R4" s="18">
        <v>-17.799999999999983</v>
      </c>
      <c r="S4" s="18">
        <v>-140.4</v>
      </c>
      <c r="T4" s="18">
        <v>-170.8</v>
      </c>
      <c r="U4" s="18">
        <v>304.5</v>
      </c>
      <c r="V4" s="18">
        <v>3.0999999999999943</v>
      </c>
      <c r="W4" s="18">
        <v>231.4</v>
      </c>
      <c r="X4" s="18">
        <v>70.699999999999989</v>
      </c>
      <c r="Y4" s="18">
        <v>46.300000000000011</v>
      </c>
      <c r="Z4" s="19"/>
      <c r="AA4" s="107">
        <f>SUM(B4:Z4)</f>
        <v>1626.1000000000001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148.43</v>
      </c>
      <c r="C7" s="113">
        <v>127.4</v>
      </c>
      <c r="D7" s="113">
        <v>147</v>
      </c>
      <c r="E7" s="113">
        <v>115.49</v>
      </c>
      <c r="F7" s="113">
        <v>148</v>
      </c>
      <c r="G7" s="113">
        <v>180.9</v>
      </c>
      <c r="H7" s="113">
        <v>224.92</v>
      </c>
      <c r="I7" s="113">
        <v>251.02</v>
      </c>
      <c r="J7" s="113">
        <v>271.16000000000003</v>
      </c>
      <c r="K7" s="113">
        <v>258.26</v>
      </c>
      <c r="L7" s="113">
        <v>233.53</v>
      </c>
      <c r="M7" s="113">
        <v>223.28</v>
      </c>
      <c r="N7" s="113">
        <v>201.09</v>
      </c>
      <c r="O7" s="113">
        <v>178.1</v>
      </c>
      <c r="P7" s="113">
        <v>175.21</v>
      </c>
      <c r="Q7" s="113">
        <v>189.59</v>
      </c>
      <c r="R7" s="113">
        <v>214.86</v>
      </c>
      <c r="S7" s="113">
        <v>225.17</v>
      </c>
      <c r="T7" s="113">
        <v>253.62</v>
      </c>
      <c r="U7" s="113">
        <v>290</v>
      </c>
      <c r="V7" s="113">
        <v>253.62</v>
      </c>
      <c r="W7" s="113">
        <v>224.92</v>
      </c>
      <c r="X7" s="113">
        <v>213.11</v>
      </c>
      <c r="Y7" s="113">
        <v>173.24</v>
      </c>
      <c r="Z7" s="114"/>
      <c r="AA7" s="115">
        <v>205.08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456.7</v>
      </c>
      <c r="C13" s="125">
        <v>548</v>
      </c>
      <c r="D13" s="125">
        <v>568</v>
      </c>
      <c r="E13" s="125">
        <v>568</v>
      </c>
      <c r="F13" s="125">
        <v>537.5</v>
      </c>
      <c r="G13" s="125">
        <v>41.9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>
        <v>136.5</v>
      </c>
      <c r="V13" s="125">
        <v>34.200000000000003</v>
      </c>
      <c r="W13" s="125">
        <v>206.9</v>
      </c>
      <c r="X13" s="125">
        <v>429.3</v>
      </c>
      <c r="Y13" s="126">
        <v>453.7</v>
      </c>
      <c r="Z13" s="127"/>
      <c r="AA13" s="128">
        <f t="shared" si="0"/>
        <v>3980.7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216.5</v>
      </c>
      <c r="I15" s="129">
        <v>328.7</v>
      </c>
      <c r="J15" s="129">
        <v>500</v>
      </c>
      <c r="K15" s="129">
        <v>500</v>
      </c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244.7</v>
      </c>
      <c r="R15" s="129">
        <v>271.89999999999998</v>
      </c>
      <c r="S15" s="129">
        <v>333.8</v>
      </c>
      <c r="T15" s="129">
        <v>390.8</v>
      </c>
      <c r="U15" s="129"/>
      <c r="V15" s="125"/>
      <c r="W15" s="129"/>
      <c r="X15" s="129"/>
      <c r="Y15" s="129"/>
      <c r="Z15" s="127"/>
      <c r="AA15" s="128">
        <f t="shared" si="0"/>
        <v>5286.4</v>
      </c>
    </row>
    <row r="16" spans="1:27" ht="30" customHeight="1" thickBot="1" x14ac:dyDescent="0.25">
      <c r="A16" s="81" t="s">
        <v>45</v>
      </c>
      <c r="B16" s="130">
        <f>IF(LEN(B$2)&gt;0,SUM(B11:B15),"")</f>
        <v>456.7</v>
      </c>
      <c r="C16" s="131">
        <f t="shared" ref="C16:Z16" si="1">IF(LEN(C$2)&gt;0,SUM(C11:C15),"")</f>
        <v>548</v>
      </c>
      <c r="D16" s="131">
        <f t="shared" si="1"/>
        <v>568</v>
      </c>
      <c r="E16" s="131">
        <f t="shared" si="1"/>
        <v>568</v>
      </c>
      <c r="F16" s="131">
        <f t="shared" si="1"/>
        <v>537.5</v>
      </c>
      <c r="G16" s="131">
        <f t="shared" si="1"/>
        <v>41.9</v>
      </c>
      <c r="H16" s="131">
        <f t="shared" si="1"/>
        <v>216.5</v>
      </c>
      <c r="I16" s="131">
        <f t="shared" si="1"/>
        <v>328.7</v>
      </c>
      <c r="J16" s="131">
        <f t="shared" si="1"/>
        <v>500</v>
      </c>
      <c r="K16" s="131">
        <f t="shared" si="1"/>
        <v>500</v>
      </c>
      <c r="L16" s="131">
        <f t="shared" si="1"/>
        <v>500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500</v>
      </c>
      <c r="Q16" s="131">
        <f t="shared" si="1"/>
        <v>244.7</v>
      </c>
      <c r="R16" s="131">
        <f t="shared" si="1"/>
        <v>271.89999999999998</v>
      </c>
      <c r="S16" s="131">
        <f t="shared" si="1"/>
        <v>333.8</v>
      </c>
      <c r="T16" s="131">
        <f t="shared" si="1"/>
        <v>390.8</v>
      </c>
      <c r="U16" s="131">
        <f t="shared" si="1"/>
        <v>136.5</v>
      </c>
      <c r="V16" s="131">
        <f t="shared" si="1"/>
        <v>34.200000000000003</v>
      </c>
      <c r="W16" s="131">
        <f t="shared" si="1"/>
        <v>206.9</v>
      </c>
      <c r="X16" s="131">
        <f t="shared" si="1"/>
        <v>429.3</v>
      </c>
      <c r="Y16" s="131">
        <f t="shared" si="1"/>
        <v>453.7</v>
      </c>
      <c r="Z16" s="132" t="str">
        <f t="shared" si="1"/>
        <v/>
      </c>
      <c r="AA16" s="85">
        <f t="shared" si="0"/>
        <v>9267.0999999999985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170.3</v>
      </c>
      <c r="I21" s="125">
        <v>517.1</v>
      </c>
      <c r="J21" s="125">
        <v>668</v>
      </c>
      <c r="K21" s="125">
        <v>662.9</v>
      </c>
      <c r="L21" s="125">
        <v>645.29999999999995</v>
      </c>
      <c r="M21" s="125">
        <v>560.1</v>
      </c>
      <c r="N21" s="125">
        <v>573.20000000000005</v>
      </c>
      <c r="O21" s="125">
        <v>664.3</v>
      </c>
      <c r="P21" s="125">
        <v>668</v>
      </c>
      <c r="Q21" s="125">
        <v>429.6</v>
      </c>
      <c r="R21" s="125">
        <v>254.1</v>
      </c>
      <c r="S21" s="125">
        <v>193.4</v>
      </c>
      <c r="T21" s="125">
        <v>220</v>
      </c>
      <c r="U21" s="125"/>
      <c r="V21" s="125"/>
      <c r="W21" s="125"/>
      <c r="X21" s="125"/>
      <c r="Y21" s="126"/>
      <c r="Z21" s="127"/>
      <c r="AA21" s="128">
        <f t="shared" si="2"/>
        <v>6226.3000000000011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250.3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441</v>
      </c>
      <c r="V23" s="125">
        <v>37.299999999999997</v>
      </c>
      <c r="W23" s="129">
        <v>438.3</v>
      </c>
      <c r="X23" s="129">
        <v>500</v>
      </c>
      <c r="Y23" s="129">
        <v>500</v>
      </c>
      <c r="Z23" s="127"/>
      <c r="AA23" s="128">
        <f t="shared" si="2"/>
        <v>4666.9000000000005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250.3</v>
      </c>
      <c r="H24" s="131">
        <f t="shared" si="3"/>
        <v>170.3</v>
      </c>
      <c r="I24" s="131">
        <f t="shared" si="3"/>
        <v>517.1</v>
      </c>
      <c r="J24" s="131">
        <f t="shared" si="3"/>
        <v>668</v>
      </c>
      <c r="K24" s="131">
        <f t="shared" si="3"/>
        <v>662.9</v>
      </c>
      <c r="L24" s="131">
        <f t="shared" si="3"/>
        <v>645.29999999999995</v>
      </c>
      <c r="M24" s="131">
        <f t="shared" si="3"/>
        <v>560.1</v>
      </c>
      <c r="N24" s="131">
        <f t="shared" si="3"/>
        <v>573.20000000000005</v>
      </c>
      <c r="O24" s="131">
        <f t="shared" si="3"/>
        <v>664.3</v>
      </c>
      <c r="P24" s="131">
        <f t="shared" si="3"/>
        <v>668</v>
      </c>
      <c r="Q24" s="131">
        <f t="shared" si="3"/>
        <v>429.6</v>
      </c>
      <c r="R24" s="131">
        <f t="shared" si="3"/>
        <v>254.1</v>
      </c>
      <c r="S24" s="131">
        <f t="shared" si="3"/>
        <v>193.4</v>
      </c>
      <c r="T24" s="131">
        <f t="shared" si="3"/>
        <v>220</v>
      </c>
      <c r="U24" s="131">
        <f t="shared" si="3"/>
        <v>441</v>
      </c>
      <c r="V24" s="131">
        <f t="shared" si="3"/>
        <v>37.299999999999997</v>
      </c>
      <c r="W24" s="131">
        <f t="shared" si="3"/>
        <v>438.3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10893.199999999999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2021-10-11T11:10:04Z</dcterms:created>
  <dcterms:modified xsi:type="dcterms:W3CDTF">2021-10-11T11:10:05Z</dcterms:modified>
</cp:coreProperties>
</file>