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[1]SPOT_Orders_OverView_01!$A$45:$A$81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<sst xmlns="http://schemas.openxmlformats.org/spreadsheetml/2006/main" count="109" uniqueCount="48">
  <si>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10/10/2021 13:59:35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</si>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</sst>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400</c:v>
                </c:pt>
                <c:pt idx="1">
                  <c:v>400</c:v>
                </c:pt>
                <c:pt idx="2">
                  <c:v>400</c:v>
                </c:pt>
                <c:pt idx="3">
                  <c:v>400</c:v>
                </c:pt>
                <c:pt idx="4">
                  <c:v>400</c:v>
                </c:pt>
                <c:pt idx="5">
                  <c:v>430</c:v>
                </c:pt>
                <c:pt idx="6">
                  <c:v>430</c:v>
                </c:pt>
                <c:pt idx="7">
                  <c:v>430</c:v>
                </c:pt>
                <c:pt idx="8">
                  <c:v>543</c:v>
                </c:pt>
                <c:pt idx="9">
                  <c:v>593</c:v>
                </c:pt>
                <c:pt idx="10">
                  <c:v>653</c:v>
                </c:pt>
                <c:pt idx="11">
                  <c:v>668</c:v>
                </c:pt>
                <c:pt idx="12">
                  <c:v>668</c:v>
                </c:pt>
                <c:pt idx="13">
                  <c:v>668</c:v>
                </c:pt>
                <c:pt idx="14">
                  <c:v>668</c:v>
                </c:pt>
                <c:pt idx="15">
                  <c:v>668</c:v>
                </c:pt>
                <c:pt idx="16">
                  <c:v>668</c:v>
                </c:pt>
                <c:pt idx="17">
                  <c:v>668</c:v>
                </c:pt>
                <c:pt idx="18">
                  <c:v>696</c:v>
                </c:pt>
                <c:pt idx="19">
                  <c:v>668</c:v>
                </c:pt>
                <c:pt idx="20">
                  <c:v>668</c:v>
                </c:pt>
                <c:pt idx="21">
                  <c:v>668</c:v>
                </c:pt>
                <c:pt idx="22">
                  <c:v>668</c:v>
                </c:pt>
                <c:pt idx="23">
                  <c:v>668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1702.9</c:v>
                </c:pt>
                <c:pt idx="1">
                  <c:v>1542.9</c:v>
                </c:pt>
                <c:pt idx="2">
                  <c:v>1542.9</c:v>
                </c:pt>
                <c:pt idx="3">
                  <c:v>1542.9</c:v>
                </c:pt>
                <c:pt idx="4">
                  <c:v>1542.9</c:v>
                </c:pt>
                <c:pt idx="5">
                  <c:v>2106.6639999999998</c:v>
                </c:pt>
                <c:pt idx="6">
                  <c:v>3058.6840000000002</c:v>
                </c:pt>
                <c:pt idx="7">
                  <c:v>3584.4230000000007</c:v>
                </c:pt>
                <c:pt idx="8">
                  <c:v>3591.2060000000001</c:v>
                </c:pt>
                <c:pt idx="9">
                  <c:v>3578.0250000000001</c:v>
                </c:pt>
                <c:pt idx="10">
                  <c:v>3558.46</c:v>
                </c:pt>
                <c:pt idx="11">
                  <c:v>3444.451</c:v>
                </c:pt>
                <c:pt idx="12">
                  <c:v>3347.3980000000001</c:v>
                </c:pt>
                <c:pt idx="13">
                  <c:v>3146.2959999999994</c:v>
                </c:pt>
                <c:pt idx="14">
                  <c:v>3078.259</c:v>
                </c:pt>
                <c:pt idx="15">
                  <c:v>3148.9720000000002</c:v>
                </c:pt>
                <c:pt idx="16">
                  <c:v>3397.2910000000002</c:v>
                </c:pt>
                <c:pt idx="17">
                  <c:v>3430.2799999999997</c:v>
                </c:pt>
                <c:pt idx="18">
                  <c:v>3467.1010000000001</c:v>
                </c:pt>
                <c:pt idx="19">
                  <c:v>3471.692</c:v>
                </c:pt>
                <c:pt idx="20">
                  <c:v>3460.9130000000005</c:v>
                </c:pt>
                <c:pt idx="21">
                  <c:v>3301.8739999999998</c:v>
                </c:pt>
                <c:pt idx="22">
                  <c:v>3002.893</c:v>
                </c:pt>
                <c:pt idx="23">
                  <c:v>2800.1619999999998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1036.8</c:v>
                </c:pt>
                <c:pt idx="1">
                  <c:v>1279.8</c:v>
                </c:pt>
                <c:pt idx="2">
                  <c:v>1177.5</c:v>
                </c:pt>
                <c:pt idx="3">
                  <c:v>1234.5999999999999</c:v>
                </c:pt>
                <c:pt idx="4">
                  <c:v>1204.8</c:v>
                </c:pt>
                <c:pt idx="5">
                  <c:v>859.2</c:v>
                </c:pt>
                <c:pt idx="6">
                  <c:v>796.2</c:v>
                </c:pt>
                <c:pt idx="7">
                  <c:v>362</c:v>
                </c:pt>
                <c:pt idx="8">
                  <c:v>229</c:v>
                </c:pt>
                <c:pt idx="9">
                  <c:v>225.9</c:v>
                </c:pt>
                <c:pt idx="10">
                  <c:v>730</c:v>
                </c:pt>
                <c:pt idx="11">
                  <c:v>756.48</c:v>
                </c:pt>
                <c:pt idx="12">
                  <c:v>690</c:v>
                </c:pt>
                <c:pt idx="13">
                  <c:v>690</c:v>
                </c:pt>
                <c:pt idx="14">
                  <c:v>658.1</c:v>
                </c:pt>
                <c:pt idx="15">
                  <c:v>690</c:v>
                </c:pt>
                <c:pt idx="16">
                  <c:v>731.43499999999995</c:v>
                </c:pt>
                <c:pt idx="17">
                  <c:v>829</c:v>
                </c:pt>
                <c:pt idx="18">
                  <c:v>794</c:v>
                </c:pt>
                <c:pt idx="19">
                  <c:v>782</c:v>
                </c:pt>
                <c:pt idx="20">
                  <c:v>807</c:v>
                </c:pt>
                <c:pt idx="21">
                  <c:v>619.70000000000005</c:v>
                </c:pt>
                <c:pt idx="22">
                  <c:v>412.5</c:v>
                </c:pt>
                <c:pt idx="23">
                  <c:v>632.1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1084.2470000000001</c:v>
                </c:pt>
                <c:pt idx="1">
                  <c:v>1130.9620000000002</c:v>
                </c:pt>
                <c:pt idx="2">
                  <c:v>1162.0119999999999</c:v>
                </c:pt>
                <c:pt idx="3">
                  <c:v>1226.623</c:v>
                </c:pt>
                <c:pt idx="4">
                  <c:v>1268.816</c:v>
                </c:pt>
                <c:pt idx="5">
                  <c:v>1284.2189999999998</c:v>
                </c:pt>
                <c:pt idx="6">
                  <c:v>1328.6769999999997</c:v>
                </c:pt>
                <c:pt idx="7">
                  <c:v>1524.3090000000002</c:v>
                </c:pt>
                <c:pt idx="8">
                  <c:v>1789.8670000000004</c:v>
                </c:pt>
                <c:pt idx="9">
                  <c:v>2038.472</c:v>
                </c:pt>
                <c:pt idx="10">
                  <c:v>2260.6970000000001</c:v>
                </c:pt>
                <c:pt idx="11">
                  <c:v>2479.9079999999999</c:v>
                </c:pt>
                <c:pt idx="12">
                  <c:v>2576.989</c:v>
                </c:pt>
                <c:pt idx="13">
                  <c:v>2576.9810000000002</c:v>
                </c:pt>
                <c:pt idx="14">
                  <c:v>2473.3249999999998</c:v>
                </c:pt>
                <c:pt idx="15">
                  <c:v>2190.6820000000007</c:v>
                </c:pt>
                <c:pt idx="16">
                  <c:v>1756.2909999999999</c:v>
                </c:pt>
                <c:pt idx="17">
                  <c:v>1407.1120000000001</c:v>
                </c:pt>
                <c:pt idx="18">
                  <c:v>1305.2479999999998</c:v>
                </c:pt>
                <c:pt idx="19">
                  <c:v>1312.5579999999998</c:v>
                </c:pt>
                <c:pt idx="20">
                  <c:v>1287.912</c:v>
                </c:pt>
                <c:pt idx="21">
                  <c:v>1241.7819999999999</c:v>
                </c:pt>
                <c:pt idx="22">
                  <c:v>1175.3800000000001</c:v>
                </c:pt>
                <c:pt idx="23">
                  <c:v>1081.7280000000001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26</c:v>
                </c:pt>
                <c:pt idx="7">
                  <c:v>304</c:v>
                </c:pt>
                <c:pt idx="8">
                  <c:v>863</c:v>
                </c:pt>
                <c:pt idx="9">
                  <c:v>594.92999999999995</c:v>
                </c:pt>
                <c:pt idx="10">
                  <c:v>71.02000000000001</c:v>
                </c:pt>
                <c:pt idx="11">
                  <c:v>16</c:v>
                </c:pt>
                <c:pt idx="12">
                  <c:v>64</c:v>
                </c:pt>
                <c:pt idx="13">
                  <c:v>64</c:v>
                </c:pt>
                <c:pt idx="14">
                  <c:v>64</c:v>
                </c:pt>
                <c:pt idx="15">
                  <c:v>38</c:v>
                </c:pt>
                <c:pt idx="16">
                  <c:v>68</c:v>
                </c:pt>
                <c:pt idx="17">
                  <c:v>431</c:v>
                </c:pt>
                <c:pt idx="18">
                  <c:v>810</c:v>
                </c:pt>
                <c:pt idx="19">
                  <c:v>714</c:v>
                </c:pt>
                <c:pt idx="20">
                  <c:v>365</c:v>
                </c:pt>
                <c:pt idx="21">
                  <c:v>101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63260408"/>
        <c:axId val="2632608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4253.9430000000002</c:v>
                </c:pt>
                <c:pt idx="1">
                  <c:v>4383.6410000000014</c:v>
                </c:pt>
                <c:pt idx="2">
                  <c:v>4282.378999999999</c:v>
                </c:pt>
                <c:pt idx="3">
                  <c:v>4404.0790000000006</c:v>
                </c:pt>
                <c:pt idx="4">
                  <c:v>4416.4910000000009</c:v>
                </c:pt>
                <c:pt idx="5">
                  <c:v>4706.0440000000008</c:v>
                </c:pt>
                <c:pt idx="6">
                  <c:v>5639.512999999999</c:v>
                </c:pt>
                <c:pt idx="7">
                  <c:v>6204.7539999999999</c:v>
                </c:pt>
                <c:pt idx="8">
                  <c:v>7016.0890000000009</c:v>
                </c:pt>
                <c:pt idx="9">
                  <c:v>7030.3249999999998</c:v>
                </c:pt>
                <c:pt idx="10">
                  <c:v>7273.1769999999997</c:v>
                </c:pt>
                <c:pt idx="11">
                  <c:v>7364.8389999999999</c:v>
                </c:pt>
                <c:pt idx="12">
                  <c:v>7346.3870000000006</c:v>
                </c:pt>
                <c:pt idx="13">
                  <c:v>7145.2770000000019</c:v>
                </c:pt>
                <c:pt idx="14">
                  <c:v>6941.6670000000004</c:v>
                </c:pt>
                <c:pt idx="15">
                  <c:v>6735.6540000000014</c:v>
                </c:pt>
                <c:pt idx="16">
                  <c:v>6621.0339999999997</c:v>
                </c:pt>
                <c:pt idx="17">
                  <c:v>6765.43</c:v>
                </c:pt>
                <c:pt idx="18">
                  <c:v>7072.3969999999999</c:v>
                </c:pt>
                <c:pt idx="19">
                  <c:v>6948.2789999999995</c:v>
                </c:pt>
                <c:pt idx="20">
                  <c:v>6588.8259999999991</c:v>
                </c:pt>
                <c:pt idx="21">
                  <c:v>5932.3949999999995</c:v>
                </c:pt>
                <c:pt idx="22">
                  <c:v>5314.8050000000003</c:v>
                </c:pt>
                <c:pt idx="23">
                  <c:v>5211.9970000000012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260408"/>
        <c:axId val="2632608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149.13999999999999</c:v>
                </c:pt>
                <c:pt idx="1">
                  <c:v>143</c:v>
                </c:pt>
                <c:pt idx="2">
                  <c:v>135.5</c:v>
                </c:pt>
                <c:pt idx="3">
                  <c:v>132.57</c:v>
                </c:pt>
                <c:pt idx="4">
                  <c:v>136.5</c:v>
                </c:pt>
                <c:pt idx="5">
                  <c:v>157.61000000000001</c:v>
                </c:pt>
                <c:pt idx="6">
                  <c:v>203.86</c:v>
                </c:pt>
                <c:pt idx="7">
                  <c:v>253.62</c:v>
                </c:pt>
                <c:pt idx="8">
                  <c:v>278.04000000000002</c:v>
                </c:pt>
                <c:pt idx="9">
                  <c:v>261.47000000000003</c:v>
                </c:pt>
                <c:pt idx="10">
                  <c:v>238.9</c:v>
                </c:pt>
                <c:pt idx="11">
                  <c:v>230</c:v>
                </c:pt>
                <c:pt idx="12">
                  <c:v>213.27</c:v>
                </c:pt>
                <c:pt idx="13">
                  <c:v>189.55</c:v>
                </c:pt>
                <c:pt idx="14">
                  <c:v>180</c:v>
                </c:pt>
                <c:pt idx="15">
                  <c:v>190.33</c:v>
                </c:pt>
                <c:pt idx="16">
                  <c:v>225</c:v>
                </c:pt>
                <c:pt idx="17">
                  <c:v>236.09</c:v>
                </c:pt>
                <c:pt idx="18">
                  <c:v>268.44</c:v>
                </c:pt>
                <c:pt idx="19">
                  <c:v>280</c:v>
                </c:pt>
                <c:pt idx="20">
                  <c:v>241.96</c:v>
                </c:pt>
                <c:pt idx="21">
                  <c:v>210.04</c:v>
                </c:pt>
                <c:pt idx="22">
                  <c:v>180.91</c:v>
                </c:pt>
                <c:pt idx="23">
                  <c:v>177.16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261584"/>
        <c:axId val="263261192"/>
      </c:lineChart>
      <c:catAx>
        <c:axId val="263260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3260800"/>
        <c:crosses val="autoZero"/>
        <c:auto val="1"/>
        <c:lblAlgn val="ctr"/>
        <c:lblOffset val="100"/>
        <c:noMultiLvlLbl val="0"/>
      </c:catAx>
      <c:valAx>
        <c:axId val="26326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3260408"/>
        <c:crosses val="autoZero"/>
        <c:crossBetween val="between"/>
      </c:valAx>
      <c:valAx>
        <c:axId val="263261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3261584"/>
        <c:crosses val="max"/>
        <c:crossBetween val="between"/>
      </c:valAx>
      <c:catAx>
        <c:axId val="2632615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3261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44480</v>
          </cell>
        </row>
        <row r="5">
          <cell r="C5" t="str">
            <v>DAM</v>
          </cell>
        </row>
        <row r="26">
          <cell r="C26">
            <v>13791</v>
          </cell>
        </row>
        <row r="27">
          <cell r="C27">
            <v>69849.544000000038</v>
          </cell>
        </row>
        <row r="28">
          <cell r="C28">
            <v>4765.95</v>
          </cell>
        </row>
        <row r="29">
          <cell r="C29">
            <v>18228.115000000002</v>
          </cell>
        </row>
        <row r="30">
          <cell r="C30">
            <v>38964.796999999999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20438.080999999998</v>
          </cell>
        </row>
        <row r="39">
          <cell r="C39">
            <v>31344.263000000003</v>
          </cell>
        </row>
        <row r="40">
          <cell r="C40">
            <v>71675.978000000003</v>
          </cell>
        </row>
        <row r="41">
          <cell r="C41">
            <v>330</v>
          </cell>
        </row>
        <row r="42">
          <cell r="C42">
            <v>18416.100000000009</v>
          </cell>
        </row>
        <row r="43">
          <cell r="C43">
            <v>3395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149.13999999999999</v>
          </cell>
          <cell r="C7">
            <v>143</v>
          </cell>
          <cell r="D7">
            <v>135.5</v>
          </cell>
          <cell r="E7">
            <v>132.57</v>
          </cell>
          <cell r="F7">
            <v>136.5</v>
          </cell>
          <cell r="G7">
            <v>157.61000000000001</v>
          </cell>
          <cell r="H7">
            <v>203.86</v>
          </cell>
          <cell r="I7">
            <v>253.62</v>
          </cell>
          <cell r="J7">
            <v>278.04000000000002</v>
          </cell>
          <cell r="K7">
            <v>261.47000000000003</v>
          </cell>
          <cell r="L7">
            <v>238.9</v>
          </cell>
          <cell r="M7">
            <v>230</v>
          </cell>
          <cell r="N7">
            <v>213.27</v>
          </cell>
          <cell r="O7">
            <v>189.55</v>
          </cell>
          <cell r="P7">
            <v>180</v>
          </cell>
          <cell r="Q7">
            <v>190.33</v>
          </cell>
          <cell r="R7">
            <v>225</v>
          </cell>
          <cell r="S7">
            <v>236.09</v>
          </cell>
          <cell r="T7">
            <v>268.44</v>
          </cell>
          <cell r="U7">
            <v>280</v>
          </cell>
          <cell r="V7">
            <v>241.96</v>
          </cell>
          <cell r="W7">
            <v>210.04</v>
          </cell>
          <cell r="X7">
            <v>180.91</v>
          </cell>
          <cell r="Y7">
            <v>177.16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149.13999999999999</v>
          </cell>
          <cell r="C7">
            <v>143</v>
          </cell>
          <cell r="D7">
            <v>135.5</v>
          </cell>
          <cell r="E7">
            <v>132.57</v>
          </cell>
          <cell r="F7">
            <v>136.5</v>
          </cell>
          <cell r="G7">
            <v>157.61000000000001</v>
          </cell>
          <cell r="H7">
            <v>203.86</v>
          </cell>
          <cell r="I7">
            <v>253.62</v>
          </cell>
          <cell r="J7">
            <v>278.04000000000002</v>
          </cell>
          <cell r="K7">
            <v>261.47000000000003</v>
          </cell>
          <cell r="L7">
            <v>238.9</v>
          </cell>
          <cell r="M7">
            <v>230</v>
          </cell>
          <cell r="N7">
            <v>213.27</v>
          </cell>
          <cell r="O7">
            <v>189.55</v>
          </cell>
          <cell r="P7">
            <v>180</v>
          </cell>
          <cell r="Q7">
            <v>190.33</v>
          </cell>
          <cell r="R7">
            <v>225</v>
          </cell>
          <cell r="S7">
            <v>236.09</v>
          </cell>
          <cell r="T7">
            <v>268.44</v>
          </cell>
          <cell r="U7">
            <v>280</v>
          </cell>
          <cell r="V7">
            <v>241.96</v>
          </cell>
          <cell r="W7">
            <v>210.04</v>
          </cell>
          <cell r="X7">
            <v>180.91</v>
          </cell>
          <cell r="Y7">
            <v>177.16</v>
          </cell>
        </row>
        <row r="11">
          <cell r="B11">
            <v>180</v>
          </cell>
          <cell r="C11">
            <v>180</v>
          </cell>
          <cell r="D11">
            <v>180</v>
          </cell>
          <cell r="E11">
            <v>180</v>
          </cell>
          <cell r="F11">
            <v>180</v>
          </cell>
          <cell r="G11">
            <v>210</v>
          </cell>
          <cell r="H11">
            <v>210</v>
          </cell>
          <cell r="I11">
            <v>210</v>
          </cell>
          <cell r="J11">
            <v>229</v>
          </cell>
          <cell r="K11">
            <v>229</v>
          </cell>
          <cell r="L11">
            <v>229</v>
          </cell>
          <cell r="M11">
            <v>210</v>
          </cell>
          <cell r="N11">
            <v>210</v>
          </cell>
          <cell r="O11">
            <v>210</v>
          </cell>
          <cell r="P11">
            <v>210</v>
          </cell>
          <cell r="Q11">
            <v>210</v>
          </cell>
          <cell r="R11">
            <v>210</v>
          </cell>
          <cell r="S11">
            <v>210</v>
          </cell>
          <cell r="T11">
            <v>229</v>
          </cell>
          <cell r="U11">
            <v>210</v>
          </cell>
          <cell r="V11">
            <v>210</v>
          </cell>
          <cell r="W11">
            <v>210</v>
          </cell>
          <cell r="X11">
            <v>210</v>
          </cell>
          <cell r="Y11">
            <v>210</v>
          </cell>
        </row>
        <row r="13">
          <cell r="B13">
            <v>220</v>
          </cell>
          <cell r="C13">
            <v>220</v>
          </cell>
          <cell r="D13">
            <v>220</v>
          </cell>
          <cell r="E13">
            <v>220</v>
          </cell>
          <cell r="F13">
            <v>220</v>
          </cell>
          <cell r="G13">
            <v>220</v>
          </cell>
          <cell r="H13">
            <v>220</v>
          </cell>
          <cell r="I13">
            <v>220</v>
          </cell>
          <cell r="J13">
            <v>229</v>
          </cell>
          <cell r="K13">
            <v>229</v>
          </cell>
          <cell r="L13">
            <v>229</v>
          </cell>
          <cell r="M13">
            <v>220</v>
          </cell>
          <cell r="N13">
            <v>220</v>
          </cell>
          <cell r="O13">
            <v>220</v>
          </cell>
          <cell r="P13">
            <v>220</v>
          </cell>
          <cell r="Q13">
            <v>220</v>
          </cell>
          <cell r="R13">
            <v>220</v>
          </cell>
          <cell r="S13">
            <v>220</v>
          </cell>
          <cell r="T13">
            <v>229</v>
          </cell>
          <cell r="U13">
            <v>220</v>
          </cell>
          <cell r="V13">
            <v>220</v>
          </cell>
          <cell r="W13">
            <v>220</v>
          </cell>
          <cell r="X13">
            <v>220</v>
          </cell>
          <cell r="Y13">
            <v>220</v>
          </cell>
        </row>
        <row r="20">
          <cell r="J20">
            <v>85</v>
          </cell>
          <cell r="K20">
            <v>135</v>
          </cell>
          <cell r="L20">
            <v>195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250</v>
          </cell>
          <cell r="C23">
            <v>250</v>
          </cell>
          <cell r="D23">
            <v>250</v>
          </cell>
          <cell r="E23">
            <v>250</v>
          </cell>
          <cell r="F23">
            <v>250</v>
          </cell>
          <cell r="G23">
            <v>361.202</v>
          </cell>
          <cell r="H23">
            <v>406</v>
          </cell>
          <cell r="I23">
            <v>406</v>
          </cell>
          <cell r="J23">
            <v>402</v>
          </cell>
          <cell r="K23">
            <v>400</v>
          </cell>
          <cell r="L23">
            <v>400</v>
          </cell>
          <cell r="M23">
            <v>400</v>
          </cell>
          <cell r="N23">
            <v>400</v>
          </cell>
          <cell r="O23">
            <v>400</v>
          </cell>
          <cell r="P23">
            <v>400</v>
          </cell>
          <cell r="Q23">
            <v>400</v>
          </cell>
          <cell r="R23">
            <v>400</v>
          </cell>
          <cell r="S23">
            <v>400</v>
          </cell>
          <cell r="T23">
            <v>400</v>
          </cell>
          <cell r="U23">
            <v>400</v>
          </cell>
          <cell r="V23">
            <v>400</v>
          </cell>
          <cell r="W23">
            <v>402</v>
          </cell>
          <cell r="X23">
            <v>405</v>
          </cell>
          <cell r="Y23">
            <v>406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354.03199999999998</v>
          </cell>
          <cell r="I25">
            <v>365.64800000000002</v>
          </cell>
          <cell r="J25">
            <v>366</v>
          </cell>
          <cell r="K25">
            <v>365</v>
          </cell>
          <cell r="L25">
            <v>363</v>
          </cell>
          <cell r="M25">
            <v>361.63499999999999</v>
          </cell>
          <cell r="N25">
            <v>352.22199999999998</v>
          </cell>
          <cell r="O25">
            <v>332.03</v>
          </cell>
          <cell r="P25">
            <v>321.38</v>
          </cell>
          <cell r="Q25">
            <v>329.858</v>
          </cell>
          <cell r="R25">
            <v>352.387</v>
          </cell>
          <cell r="S25">
            <v>353.34800000000001</v>
          </cell>
          <cell r="T25">
            <v>362</v>
          </cell>
          <cell r="U25">
            <v>361.82600000000002</v>
          </cell>
          <cell r="V25">
            <v>355.49099999999999</v>
          </cell>
          <cell r="W25">
            <v>345.54500000000002</v>
          </cell>
          <cell r="X25">
            <v>329.50099999999998</v>
          </cell>
          <cell r="Y25">
            <v>325.33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414.76600000000002</v>
          </cell>
          <cell r="I26">
            <v>436.83600000000001</v>
          </cell>
          <cell r="J26">
            <v>439</v>
          </cell>
          <cell r="K26">
            <v>438</v>
          </cell>
          <cell r="L26">
            <v>437</v>
          </cell>
          <cell r="M26">
            <v>436.31599999999997</v>
          </cell>
          <cell r="N26">
            <v>420.46699999999998</v>
          </cell>
          <cell r="O26">
            <v>382.72199999999998</v>
          </cell>
          <cell r="P26">
            <v>363.78100000000001</v>
          </cell>
          <cell r="Q26">
            <v>380.88799999999998</v>
          </cell>
          <cell r="R26">
            <v>421.41399999999999</v>
          </cell>
          <cell r="S26">
            <v>423.48200000000003</v>
          </cell>
          <cell r="T26">
            <v>436</v>
          </cell>
          <cell r="U26">
            <v>432.63900000000001</v>
          </cell>
          <cell r="V26">
            <v>419.73700000000002</v>
          </cell>
          <cell r="W26">
            <v>401.17</v>
          </cell>
          <cell r="X26">
            <v>367.77699999999999</v>
          </cell>
          <cell r="Y26">
            <v>360.16899999999998</v>
          </cell>
        </row>
        <row r="27">
          <cell r="B27">
            <v>450</v>
          </cell>
          <cell r="C27">
            <v>450</v>
          </cell>
          <cell r="D27">
            <v>450</v>
          </cell>
          <cell r="E27">
            <v>450</v>
          </cell>
          <cell r="F27">
            <v>450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600</v>
          </cell>
          <cell r="L27">
            <v>600</v>
          </cell>
          <cell r="M27">
            <v>600</v>
          </cell>
          <cell r="N27">
            <v>600</v>
          </cell>
          <cell r="O27">
            <v>600</v>
          </cell>
          <cell r="P27">
            <v>600</v>
          </cell>
          <cell r="Q27">
            <v>600</v>
          </cell>
          <cell r="R27">
            <v>600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600</v>
          </cell>
          <cell r="Y27">
            <v>600</v>
          </cell>
        </row>
        <row r="28">
          <cell r="I28">
            <v>49</v>
          </cell>
          <cell r="J28">
            <v>49</v>
          </cell>
          <cell r="K28">
            <v>49</v>
          </cell>
          <cell r="L28">
            <v>49</v>
          </cell>
        </row>
        <row r="29">
          <cell r="I29">
            <v>49</v>
          </cell>
          <cell r="J29">
            <v>49</v>
          </cell>
          <cell r="K29">
            <v>49</v>
          </cell>
          <cell r="L29">
            <v>49</v>
          </cell>
        </row>
        <row r="31">
          <cell r="B31">
            <v>200</v>
          </cell>
          <cell r="C31">
            <v>200</v>
          </cell>
          <cell r="D31">
            <v>200</v>
          </cell>
          <cell r="E31">
            <v>200</v>
          </cell>
          <cell r="F31">
            <v>200</v>
          </cell>
          <cell r="G31">
            <v>372.56200000000001</v>
          </cell>
          <cell r="H31">
            <v>420</v>
          </cell>
          <cell r="I31">
            <v>420</v>
          </cell>
          <cell r="J31">
            <v>419</v>
          </cell>
          <cell r="K31">
            <v>413</v>
          </cell>
          <cell r="L31">
            <v>405</v>
          </cell>
          <cell r="M31">
            <v>400</v>
          </cell>
          <cell r="N31">
            <v>397</v>
          </cell>
          <cell r="O31">
            <v>390.387</v>
          </cell>
          <cell r="P31">
            <v>393</v>
          </cell>
          <cell r="Q31">
            <v>393</v>
          </cell>
          <cell r="R31">
            <v>393</v>
          </cell>
          <cell r="S31">
            <v>400</v>
          </cell>
          <cell r="T31">
            <v>405</v>
          </cell>
          <cell r="U31">
            <v>411</v>
          </cell>
          <cell r="V31">
            <v>420</v>
          </cell>
          <cell r="W31">
            <v>411.03699999999998</v>
          </cell>
          <cell r="X31">
            <v>401.10700000000003</v>
          </cell>
          <cell r="Y31">
            <v>422</v>
          </cell>
        </row>
        <row r="32">
          <cell r="G32">
            <v>60</v>
          </cell>
          <cell r="H32">
            <v>351.54399999999998</v>
          </cell>
          <cell r="I32">
            <v>370.03899999999999</v>
          </cell>
          <cell r="J32">
            <v>370.30599999999998</v>
          </cell>
          <cell r="K32">
            <v>370.125</v>
          </cell>
          <cell r="L32">
            <v>365.56</v>
          </cell>
          <cell r="M32">
            <v>359.6</v>
          </cell>
          <cell r="N32">
            <v>354.245</v>
          </cell>
          <cell r="O32">
            <v>323.87099999999998</v>
          </cell>
          <cell r="P32">
            <v>300</v>
          </cell>
          <cell r="Q32">
            <v>325.81299999999999</v>
          </cell>
          <cell r="R32">
            <v>358</v>
          </cell>
          <cell r="S32">
            <v>361.55</v>
          </cell>
          <cell r="T32">
            <v>370.20100000000002</v>
          </cell>
          <cell r="U32">
            <v>370.327</v>
          </cell>
          <cell r="V32">
            <v>366.78500000000003</v>
          </cell>
          <cell r="W32">
            <v>354.01499999999999</v>
          </cell>
          <cell r="X32">
            <v>302.26400000000001</v>
          </cell>
          <cell r="Y32">
            <v>271.49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160</v>
          </cell>
          <cell r="G35">
            <v>70</v>
          </cell>
          <cell r="H35">
            <v>324.44200000000001</v>
          </cell>
          <cell r="I35">
            <v>390</v>
          </cell>
          <cell r="J35">
            <v>388</v>
          </cell>
          <cell r="K35">
            <v>387</v>
          </cell>
          <cell r="L35">
            <v>386</v>
          </cell>
          <cell r="M35">
            <v>385</v>
          </cell>
          <cell r="N35">
            <v>337.892</v>
          </cell>
          <cell r="O35">
            <v>289.65899999999999</v>
          </cell>
          <cell r="P35">
            <v>280.11</v>
          </cell>
          <cell r="Q35">
            <v>290.435</v>
          </cell>
          <cell r="R35">
            <v>367.59</v>
          </cell>
          <cell r="S35">
            <v>385</v>
          </cell>
          <cell r="T35">
            <v>386</v>
          </cell>
          <cell r="U35">
            <v>387</v>
          </cell>
          <cell r="V35">
            <v>388</v>
          </cell>
          <cell r="W35">
            <v>318.30099999999999</v>
          </cell>
          <cell r="X35">
            <v>287.34399999999999</v>
          </cell>
          <cell r="Y35">
            <v>287.27300000000002</v>
          </cell>
        </row>
        <row r="36">
          <cell r="H36">
            <v>60</v>
          </cell>
          <cell r="I36">
            <v>370</v>
          </cell>
          <cell r="J36">
            <v>381</v>
          </cell>
          <cell r="K36">
            <v>379</v>
          </cell>
          <cell r="L36">
            <v>376</v>
          </cell>
          <cell r="M36">
            <v>374</v>
          </cell>
          <cell r="N36">
            <v>357.67200000000003</v>
          </cell>
          <cell r="O36">
            <v>299.72699999999998</v>
          </cell>
          <cell r="P36">
            <v>292.08800000000002</v>
          </cell>
          <cell r="Q36">
            <v>301.07799999999997</v>
          </cell>
          <cell r="R36">
            <v>377</v>
          </cell>
          <cell r="S36">
            <v>379</v>
          </cell>
          <cell r="T36">
            <v>380</v>
          </cell>
          <cell r="U36">
            <v>381</v>
          </cell>
          <cell r="V36">
            <v>383</v>
          </cell>
          <cell r="W36">
            <v>341.90600000000001</v>
          </cell>
          <cell r="X36">
            <v>182</v>
          </cell>
        </row>
        <row r="38">
          <cell r="I38">
            <v>80</v>
          </cell>
          <cell r="J38">
            <v>372</v>
          </cell>
          <cell r="K38">
            <v>186</v>
          </cell>
          <cell r="L38">
            <v>53.02</v>
          </cell>
          <cell r="S38">
            <v>80</v>
          </cell>
          <cell r="T38">
            <v>186</v>
          </cell>
          <cell r="U38">
            <v>70</v>
          </cell>
        </row>
        <row r="39">
          <cell r="I39">
            <v>70</v>
          </cell>
          <cell r="J39">
            <v>160</v>
          </cell>
          <cell r="K39">
            <v>240</v>
          </cell>
          <cell r="T39">
            <v>160</v>
          </cell>
          <cell r="U39">
            <v>80</v>
          </cell>
        </row>
        <row r="40">
          <cell r="I40">
            <v>45</v>
          </cell>
          <cell r="J40">
            <v>75</v>
          </cell>
          <cell r="K40">
            <v>20.93</v>
          </cell>
          <cell r="U40">
            <v>45</v>
          </cell>
          <cell r="V40">
            <v>45</v>
          </cell>
        </row>
        <row r="41">
          <cell r="I41">
            <v>89</v>
          </cell>
          <cell r="J41">
            <v>79</v>
          </cell>
          <cell r="K41">
            <v>76</v>
          </cell>
          <cell r="S41">
            <v>114</v>
          </cell>
          <cell r="T41">
            <v>114</v>
          </cell>
          <cell r="U41">
            <v>114</v>
          </cell>
          <cell r="V41">
            <v>114</v>
          </cell>
        </row>
        <row r="42">
          <cell r="S42">
            <v>115</v>
          </cell>
          <cell r="T42">
            <v>115</v>
          </cell>
          <cell r="U42">
            <v>115</v>
          </cell>
        </row>
        <row r="43">
          <cell r="T43">
            <v>105</v>
          </cell>
          <cell r="U43">
            <v>105</v>
          </cell>
        </row>
        <row r="44">
          <cell r="J44">
            <v>54</v>
          </cell>
          <cell r="K44">
            <v>54</v>
          </cell>
          <cell r="S44">
            <v>54</v>
          </cell>
        </row>
        <row r="47">
          <cell r="T47">
            <v>100</v>
          </cell>
          <cell r="U47">
            <v>105</v>
          </cell>
          <cell r="V47">
            <v>100</v>
          </cell>
          <cell r="W47">
            <v>45</v>
          </cell>
        </row>
        <row r="48">
          <cell r="G48">
            <v>26</v>
          </cell>
          <cell r="H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50</v>
          </cell>
          <cell r="V49">
            <v>50</v>
          </cell>
        </row>
        <row r="51">
          <cell r="J51">
            <v>105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38</v>
          </cell>
        </row>
        <row r="55">
          <cell r="I55">
            <v>20</v>
          </cell>
          <cell r="J55">
            <v>18</v>
          </cell>
          <cell r="K55">
            <v>18</v>
          </cell>
          <cell r="L55">
            <v>18</v>
          </cell>
          <cell r="M55">
            <v>16</v>
          </cell>
        </row>
        <row r="57">
          <cell r="B57">
            <v>1084.2470000000001</v>
          </cell>
          <cell r="C57">
            <v>1130.9620000000002</v>
          </cell>
          <cell r="D57">
            <v>1162.0119999999999</v>
          </cell>
          <cell r="E57">
            <v>1226.623</v>
          </cell>
          <cell r="F57">
            <v>1268.816</v>
          </cell>
          <cell r="G57">
            <v>1284.2189999999998</v>
          </cell>
          <cell r="H57">
            <v>1328.6769999999997</v>
          </cell>
          <cell r="I57">
            <v>1524.3090000000002</v>
          </cell>
          <cell r="J57">
            <v>1789.8670000000004</v>
          </cell>
          <cell r="K57">
            <v>2038.472</v>
          </cell>
          <cell r="L57">
            <v>2260.6970000000001</v>
          </cell>
          <cell r="M57">
            <v>2479.9079999999999</v>
          </cell>
          <cell r="N57">
            <v>2576.989</v>
          </cell>
          <cell r="O57">
            <v>2576.9810000000002</v>
          </cell>
          <cell r="P57">
            <v>2473.3249999999998</v>
          </cell>
          <cell r="Q57">
            <v>2190.6820000000007</v>
          </cell>
          <cell r="R57">
            <v>1756.2909999999999</v>
          </cell>
          <cell r="S57">
            <v>1407.1120000000001</v>
          </cell>
          <cell r="T57">
            <v>1305.2479999999998</v>
          </cell>
          <cell r="U57">
            <v>1312.5579999999998</v>
          </cell>
          <cell r="V57">
            <v>1287.912</v>
          </cell>
          <cell r="W57">
            <v>1241.7819999999999</v>
          </cell>
          <cell r="X57">
            <v>1175.3800000000001</v>
          </cell>
          <cell r="Y57">
            <v>1081.7280000000001</v>
          </cell>
        </row>
        <row r="70">
          <cell r="B70">
            <v>119</v>
          </cell>
          <cell r="C70">
            <v>123</v>
          </cell>
          <cell r="D70">
            <v>193</v>
          </cell>
          <cell r="E70">
            <v>233</v>
          </cell>
          <cell r="F70">
            <v>248</v>
          </cell>
          <cell r="G70">
            <v>248</v>
          </cell>
          <cell r="H70">
            <v>196</v>
          </cell>
          <cell r="I70">
            <v>133</v>
          </cell>
          <cell r="S70">
            <v>100</v>
          </cell>
          <cell r="T70">
            <v>46</v>
          </cell>
          <cell r="U70">
            <v>20</v>
          </cell>
          <cell r="V70">
            <v>73</v>
          </cell>
        </row>
        <row r="71">
          <cell r="B71">
            <v>373</v>
          </cell>
          <cell r="C71">
            <v>333</v>
          </cell>
          <cell r="D71">
            <v>335</v>
          </cell>
          <cell r="E71">
            <v>375</v>
          </cell>
          <cell r="F71">
            <v>374</v>
          </cell>
          <cell r="G71">
            <v>381</v>
          </cell>
          <cell r="H71">
            <v>134</v>
          </cell>
          <cell r="I71">
            <v>79</v>
          </cell>
          <cell r="J71">
            <v>79</v>
          </cell>
          <cell r="K71">
            <v>68</v>
          </cell>
          <cell r="L71">
            <v>80</v>
          </cell>
          <cell r="M71">
            <v>106.48</v>
          </cell>
          <cell r="N71">
            <v>40</v>
          </cell>
          <cell r="O71">
            <v>40</v>
          </cell>
          <cell r="P71">
            <v>40</v>
          </cell>
          <cell r="Q71">
            <v>40</v>
          </cell>
          <cell r="R71">
            <v>81.435000000000002</v>
          </cell>
          <cell r="S71">
            <v>79</v>
          </cell>
          <cell r="T71">
            <v>98</v>
          </cell>
          <cell r="U71">
            <v>112</v>
          </cell>
          <cell r="V71">
            <v>84</v>
          </cell>
          <cell r="W71">
            <v>40</v>
          </cell>
          <cell r="X71">
            <v>77</v>
          </cell>
          <cell r="Y71">
            <v>207</v>
          </cell>
        </row>
        <row r="72">
          <cell r="B72">
            <v>384.1</v>
          </cell>
          <cell r="C72">
            <v>479.5</v>
          </cell>
          <cell r="D72">
            <v>514.1</v>
          </cell>
          <cell r="E72">
            <v>526.6</v>
          </cell>
          <cell r="F72">
            <v>482.8</v>
          </cell>
          <cell r="G72">
            <v>130.19999999999999</v>
          </cell>
          <cell r="H72">
            <v>366.2</v>
          </cell>
          <cell r="I72">
            <v>50</v>
          </cell>
          <cell r="J72">
            <v>50</v>
          </cell>
          <cell r="K72">
            <v>50</v>
          </cell>
          <cell r="L72">
            <v>50</v>
          </cell>
          <cell r="M72">
            <v>50</v>
          </cell>
          <cell r="N72">
            <v>50</v>
          </cell>
          <cell r="O72">
            <v>50</v>
          </cell>
          <cell r="P72">
            <v>50</v>
          </cell>
          <cell r="Q72">
            <v>50</v>
          </cell>
          <cell r="R72">
            <v>50</v>
          </cell>
          <cell r="S72">
            <v>50</v>
          </cell>
          <cell r="T72">
            <v>50</v>
          </cell>
          <cell r="U72">
            <v>50</v>
          </cell>
          <cell r="V72">
            <v>50</v>
          </cell>
          <cell r="W72">
            <v>50</v>
          </cell>
          <cell r="X72">
            <v>50</v>
          </cell>
          <cell r="Y72">
            <v>325.10000000000002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B74">
            <v>60.7</v>
          </cell>
          <cell r="C74">
            <v>244.3</v>
          </cell>
          <cell r="D74">
            <v>35.4</v>
          </cell>
          <cell r="K74">
            <v>7.9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468.1</v>
          </cell>
          <cell r="Q74">
            <v>500</v>
          </cell>
          <cell r="R74">
            <v>500</v>
          </cell>
          <cell r="S74">
            <v>500</v>
          </cell>
          <cell r="T74">
            <v>500</v>
          </cell>
          <cell r="U74">
            <v>500</v>
          </cell>
          <cell r="V74">
            <v>500</v>
          </cell>
          <cell r="W74">
            <v>429.7</v>
          </cell>
          <cell r="X74">
            <v>185.5</v>
          </cell>
        </row>
      </sheetData>
      <sheetData sheetId="17">
        <row r="62">
          <cell r="B62">
            <v>939.69200000000001</v>
          </cell>
          <cell r="C62">
            <v>950.84899999999993</v>
          </cell>
          <cell r="D62">
            <v>956.02</v>
          </cell>
          <cell r="E62">
            <v>943.94299999999998</v>
          </cell>
          <cell r="F62">
            <v>949.89100000000008</v>
          </cell>
          <cell r="G62">
            <v>913.05899999999997</v>
          </cell>
          <cell r="H62">
            <v>898.93799999999999</v>
          </cell>
          <cell r="I62">
            <v>894.50599999999997</v>
          </cell>
          <cell r="J62">
            <v>856.548</v>
          </cell>
          <cell r="K62">
            <v>779.5089999999999</v>
          </cell>
          <cell r="L62">
            <v>760.50699999999995</v>
          </cell>
          <cell r="M62">
            <v>768.45100000000002</v>
          </cell>
          <cell r="N62">
            <v>769.35799999999995</v>
          </cell>
          <cell r="O62">
            <v>774.26900000000001</v>
          </cell>
          <cell r="P62">
            <v>784.26800000000003</v>
          </cell>
          <cell r="Q62">
            <v>795.4319999999999</v>
          </cell>
          <cell r="R62">
            <v>798.702</v>
          </cell>
          <cell r="S62">
            <v>807.68599999999992</v>
          </cell>
          <cell r="T62">
            <v>795.09900000000005</v>
          </cell>
          <cell r="U62">
            <v>799.23500000000001</v>
          </cell>
          <cell r="V62">
            <v>819.28699999999992</v>
          </cell>
          <cell r="W62">
            <v>816.11199999999997</v>
          </cell>
          <cell r="X62">
            <v>914.53199999999993</v>
          </cell>
          <cell r="Y62">
            <v>952.18799999999999</v>
          </cell>
        </row>
        <row r="63">
          <cell r="B63">
            <v>886.49799999999993</v>
          </cell>
          <cell r="C63">
            <v>876.05399999999997</v>
          </cell>
          <cell r="D63">
            <v>865.33399999999995</v>
          </cell>
          <cell r="E63">
            <v>877.923</v>
          </cell>
          <cell r="F63">
            <v>938.31200000000013</v>
          </cell>
          <cell r="G63">
            <v>1124.8800000000001</v>
          </cell>
          <cell r="H63">
            <v>1340.761</v>
          </cell>
          <cell r="I63">
            <v>1494.2410000000002</v>
          </cell>
          <cell r="J63">
            <v>1581.1370000000002</v>
          </cell>
          <cell r="K63">
            <v>1613.9829999999997</v>
          </cell>
          <cell r="L63">
            <v>1622.4210000000003</v>
          </cell>
          <cell r="M63">
            <v>1623.049</v>
          </cell>
          <cell r="N63">
            <v>1621.64</v>
          </cell>
          <cell r="O63">
            <v>1585.462</v>
          </cell>
          <cell r="P63">
            <v>1523.0740000000001</v>
          </cell>
          <cell r="Q63">
            <v>1468.3239999999998</v>
          </cell>
          <cell r="R63">
            <v>1428.2719999999999</v>
          </cell>
          <cell r="S63">
            <v>1404.672</v>
          </cell>
          <cell r="T63">
            <v>1433.4159999999997</v>
          </cell>
          <cell r="U63">
            <v>1372.932</v>
          </cell>
          <cell r="V63">
            <v>1275.2349999999999</v>
          </cell>
          <cell r="W63">
            <v>1177.6909999999998</v>
          </cell>
          <cell r="X63">
            <v>1128.0919999999999</v>
          </cell>
          <cell r="Y63">
            <v>1080.8599999999999</v>
          </cell>
        </row>
        <row r="64">
          <cell r="B64">
            <v>2169.7530000000002</v>
          </cell>
          <cell r="C64">
            <v>2041.2379999999998</v>
          </cell>
          <cell r="D64">
            <v>1972.0250000000001</v>
          </cell>
          <cell r="E64">
            <v>1949.213</v>
          </cell>
          <cell r="F64">
            <v>1996.8879999999999</v>
          </cell>
          <cell r="G64">
            <v>2240.7049999999999</v>
          </cell>
          <cell r="H64">
            <v>2578.1140000000005</v>
          </cell>
          <cell r="I64">
            <v>2917.2069999999999</v>
          </cell>
          <cell r="J64">
            <v>3277.7039999999997</v>
          </cell>
          <cell r="K64">
            <v>3465.6330000000003</v>
          </cell>
          <cell r="L64">
            <v>3573.7489999999993</v>
          </cell>
          <cell r="M64">
            <v>3638.8389999999995</v>
          </cell>
          <cell r="N64">
            <v>3631.8890000000001</v>
          </cell>
          <cell r="O64">
            <v>3435.0459999999998</v>
          </cell>
          <cell r="P64">
            <v>3252.3249999999998</v>
          </cell>
          <cell r="Q64">
            <v>3170.8979999999997</v>
          </cell>
          <cell r="R64">
            <v>3169.36</v>
          </cell>
          <cell r="S64">
            <v>3305.4719999999998</v>
          </cell>
          <cell r="T64">
            <v>3793.3820000000001</v>
          </cell>
          <cell r="U64">
            <v>3934.5119999999997</v>
          </cell>
          <cell r="V64">
            <v>3663.9040000000005</v>
          </cell>
          <cell r="W64">
            <v>3231.1919999999996</v>
          </cell>
          <cell r="X64">
            <v>2839.2810000000004</v>
          </cell>
          <cell r="Y64">
            <v>2427.6490000000003</v>
          </cell>
        </row>
        <row r="65">
          <cell r="C65">
            <v>110</v>
          </cell>
          <cell r="D65">
            <v>110</v>
          </cell>
          <cell r="E65">
            <v>110</v>
          </cell>
        </row>
        <row r="66">
          <cell r="B66">
            <v>116</v>
          </cell>
          <cell r="C66">
            <v>123.5</v>
          </cell>
          <cell r="D66">
            <v>111</v>
          </cell>
          <cell r="E66">
            <v>103.5</v>
          </cell>
          <cell r="F66">
            <v>110.5</v>
          </cell>
          <cell r="G66">
            <v>125</v>
          </cell>
          <cell r="H66">
            <v>131</v>
          </cell>
          <cell r="I66">
            <v>120.5</v>
          </cell>
          <cell r="J66">
            <v>136</v>
          </cell>
          <cell r="K66">
            <v>144</v>
          </cell>
          <cell r="L66">
            <v>151.5</v>
          </cell>
          <cell r="M66">
            <v>161.5</v>
          </cell>
          <cell r="N66">
            <v>152.5</v>
          </cell>
          <cell r="O66">
            <v>148.5</v>
          </cell>
          <cell r="P66">
            <v>138</v>
          </cell>
          <cell r="Q66">
            <v>133</v>
          </cell>
          <cell r="R66">
            <v>167</v>
          </cell>
          <cell r="S66">
            <v>157.5</v>
          </cell>
          <cell r="T66">
            <v>173</v>
          </cell>
          <cell r="U66">
            <v>176</v>
          </cell>
          <cell r="V66">
            <v>176.5</v>
          </cell>
          <cell r="W66">
            <v>157</v>
          </cell>
          <cell r="X66">
            <v>144</v>
          </cell>
          <cell r="Y66">
            <v>138</v>
          </cell>
        </row>
        <row r="70">
          <cell r="B70">
            <v>93</v>
          </cell>
          <cell r="C70">
            <v>233</v>
          </cell>
          <cell r="D70">
            <v>219</v>
          </cell>
          <cell r="E70">
            <v>229</v>
          </cell>
          <cell r="F70">
            <v>243</v>
          </cell>
          <cell r="G70">
            <v>218</v>
          </cell>
          <cell r="H70">
            <v>68</v>
          </cell>
          <cell r="I70">
            <v>92</v>
          </cell>
          <cell r="J70">
            <v>204</v>
          </cell>
          <cell r="K70">
            <v>272</v>
          </cell>
          <cell r="L70">
            <v>280</v>
          </cell>
          <cell r="M70">
            <v>279</v>
          </cell>
          <cell r="N70">
            <v>285</v>
          </cell>
          <cell r="O70">
            <v>288</v>
          </cell>
          <cell r="P70">
            <v>334</v>
          </cell>
          <cell r="Q70">
            <v>294</v>
          </cell>
          <cell r="R70">
            <v>262</v>
          </cell>
          <cell r="S70">
            <v>260</v>
          </cell>
          <cell r="T70">
            <v>271</v>
          </cell>
          <cell r="U70">
            <v>240</v>
          </cell>
          <cell r="V70">
            <v>216</v>
          </cell>
          <cell r="W70">
            <v>232</v>
          </cell>
          <cell r="X70">
            <v>154</v>
          </cell>
          <cell r="Y70">
            <v>133</v>
          </cell>
        </row>
        <row r="71">
          <cell r="B71">
            <v>49</v>
          </cell>
          <cell r="C71">
            <v>49</v>
          </cell>
          <cell r="D71">
            <v>49</v>
          </cell>
          <cell r="E71">
            <v>49</v>
          </cell>
          <cell r="F71">
            <v>49</v>
          </cell>
          <cell r="G71">
            <v>32</v>
          </cell>
          <cell r="H71">
            <v>251</v>
          </cell>
          <cell r="I71">
            <v>249</v>
          </cell>
          <cell r="J71">
            <v>229</v>
          </cell>
          <cell r="K71">
            <v>205</v>
          </cell>
          <cell r="L71">
            <v>217</v>
          </cell>
          <cell r="M71">
            <v>226</v>
          </cell>
          <cell r="N71">
            <v>218</v>
          </cell>
          <cell r="O71">
            <v>246</v>
          </cell>
          <cell r="P71">
            <v>242</v>
          </cell>
          <cell r="Q71">
            <v>206</v>
          </cell>
          <cell r="R71">
            <v>211</v>
          </cell>
          <cell r="S71">
            <v>221</v>
          </cell>
          <cell r="T71">
            <v>224</v>
          </cell>
          <cell r="U71">
            <v>243</v>
          </cell>
          <cell r="V71">
            <v>247</v>
          </cell>
          <cell r="W71">
            <v>240</v>
          </cell>
          <cell r="X71">
            <v>96</v>
          </cell>
          <cell r="Y71">
            <v>71</v>
          </cell>
        </row>
        <row r="72">
          <cell r="I72">
            <v>385.7</v>
          </cell>
          <cell r="J72">
            <v>478</v>
          </cell>
          <cell r="K72">
            <v>550.20000000000005</v>
          </cell>
          <cell r="L72">
            <v>668</v>
          </cell>
          <cell r="M72">
            <v>668</v>
          </cell>
          <cell r="N72">
            <v>668</v>
          </cell>
          <cell r="O72">
            <v>668</v>
          </cell>
          <cell r="P72">
            <v>668</v>
          </cell>
          <cell r="Q72">
            <v>668</v>
          </cell>
          <cell r="R72">
            <v>584.70000000000005</v>
          </cell>
          <cell r="S72">
            <v>609.1</v>
          </cell>
          <cell r="T72">
            <v>382.5</v>
          </cell>
          <cell r="U72">
            <v>182.6</v>
          </cell>
          <cell r="V72">
            <v>190.9</v>
          </cell>
          <cell r="W72">
            <v>78.400000000000006</v>
          </cell>
          <cell r="X72">
            <v>38.9</v>
          </cell>
        </row>
        <row r="74">
          <cell r="E74">
            <v>141.5</v>
          </cell>
          <cell r="F74">
            <v>128.9</v>
          </cell>
          <cell r="G74">
            <v>52.4</v>
          </cell>
          <cell r="H74">
            <v>371.7</v>
          </cell>
          <cell r="I74">
            <v>51.6</v>
          </cell>
          <cell r="J74">
            <v>253.7</v>
          </cell>
          <cell r="Y74">
            <v>409.3</v>
          </cell>
        </row>
      </sheetData>
      <sheetData sheetId="18">
        <row r="7">
          <cell r="B7">
            <v>149.13999999999999</v>
          </cell>
          <cell r="C7">
            <v>143</v>
          </cell>
          <cell r="D7">
            <v>135.5</v>
          </cell>
          <cell r="E7">
            <v>132.57</v>
          </cell>
          <cell r="F7">
            <v>136.5</v>
          </cell>
          <cell r="G7">
            <v>157.61000000000001</v>
          </cell>
          <cell r="H7">
            <v>203.86</v>
          </cell>
          <cell r="I7">
            <v>253.62</v>
          </cell>
          <cell r="J7">
            <v>278.04000000000002</v>
          </cell>
          <cell r="K7">
            <v>261.47000000000003</v>
          </cell>
          <cell r="L7">
            <v>238.9</v>
          </cell>
          <cell r="M7">
            <v>230</v>
          </cell>
          <cell r="N7">
            <v>213.27</v>
          </cell>
          <cell r="O7">
            <v>189.55</v>
          </cell>
          <cell r="P7">
            <v>180</v>
          </cell>
          <cell r="Q7">
            <v>190.33</v>
          </cell>
          <cell r="R7">
            <v>225</v>
          </cell>
          <cell r="S7">
            <v>236.09</v>
          </cell>
          <cell r="T7">
            <v>268.44</v>
          </cell>
          <cell r="U7">
            <v>280</v>
          </cell>
          <cell r="V7">
            <v>241.96</v>
          </cell>
          <cell r="W7">
            <v>210.04</v>
          </cell>
          <cell r="X7">
            <v>180.91</v>
          </cell>
          <cell r="Y7">
            <v>177.16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ENSCO-AG-ST</v>
          </cell>
        </row>
        <row r="17">
          <cell r="A17" t="str">
            <v>EUNICE_AGG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DANSKECOM</v>
          </cell>
        </row>
        <row r="50">
          <cell r="A50" t="str">
            <v>DUFERCO_HELLAS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PPC</v>
          </cell>
        </row>
        <row r="71">
          <cell r="A71" t="str">
            <v>SENTRADE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44475</v>
          </cell>
        </row>
        <row r="4">
          <cell r="B4">
            <v>44475</v>
          </cell>
        </row>
        <row r="5">
          <cell r="B5">
            <v>44475</v>
          </cell>
        </row>
        <row r="6">
          <cell r="B6">
            <v>44475</v>
          </cell>
        </row>
        <row r="7">
          <cell r="B7">
            <v>44475</v>
          </cell>
        </row>
        <row r="8">
          <cell r="B8">
            <v>44475</v>
          </cell>
        </row>
        <row r="9">
          <cell r="B9">
            <v>44475</v>
          </cell>
        </row>
        <row r="10">
          <cell r="B10">
            <v>44475</v>
          </cell>
        </row>
        <row r="11">
          <cell r="B11">
            <v>44475</v>
          </cell>
        </row>
        <row r="12">
          <cell r="B12">
            <v>44475</v>
          </cell>
        </row>
        <row r="13">
          <cell r="B13">
            <v>44475</v>
          </cell>
        </row>
        <row r="14">
          <cell r="B14">
            <v>44475</v>
          </cell>
        </row>
        <row r="15">
          <cell r="B15">
            <v>44475</v>
          </cell>
        </row>
        <row r="16">
          <cell r="B16">
            <v>44475</v>
          </cell>
        </row>
      </sheetData>
      <sheetData sheetId="41">
        <row r="2">
          <cell r="C2">
            <v>44481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990.99599999999998</v>
          </cell>
          <cell r="J13">
            <v>990.99599999999998</v>
          </cell>
          <cell r="K13">
            <v>987.5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40.222000000000001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104.398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287.56330000000003</v>
          </cell>
          <cell r="J28">
            <v>287.56299999999999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4253.9469999999992</v>
      </c>
      <c r="C4" s="18">
        <v>4383.6620000000003</v>
      </c>
      <c r="D4" s="18">
        <v>4282.4119999999994</v>
      </c>
      <c r="E4" s="18">
        <v>4404.1230000000005</v>
      </c>
      <c r="F4" s="18">
        <v>4416.5159999999996</v>
      </c>
      <c r="G4" s="18">
        <v>4706.0829999999996</v>
      </c>
      <c r="H4" s="18">
        <v>5639.5609999999997</v>
      </c>
      <c r="I4" s="18">
        <v>6204.732</v>
      </c>
      <c r="J4" s="18">
        <v>7016.0729999999985</v>
      </c>
      <c r="K4" s="18">
        <v>7030.3270000000002</v>
      </c>
      <c r="L4" s="18">
        <v>7273.1770000000006</v>
      </c>
      <c r="M4" s="18">
        <v>7364.8390000000009</v>
      </c>
      <c r="N4" s="18">
        <v>7346.3869999999979</v>
      </c>
      <c r="O4" s="18">
        <v>7145.2769999999991</v>
      </c>
      <c r="P4" s="18">
        <v>6941.6839999999993</v>
      </c>
      <c r="Q4" s="18">
        <v>6735.6539999999986</v>
      </c>
      <c r="R4" s="18">
        <v>6621.0170000000007</v>
      </c>
      <c r="S4" s="18">
        <v>6765.3920000000007</v>
      </c>
      <c r="T4" s="18">
        <v>7072.3490000000011</v>
      </c>
      <c r="U4" s="18">
        <v>6948.2500000000009</v>
      </c>
      <c r="V4" s="18">
        <v>6588.8249999999998</v>
      </c>
      <c r="W4" s="18">
        <v>5932.3559999999998</v>
      </c>
      <c r="X4" s="18">
        <v>5314.7729999999983</v>
      </c>
      <c r="Y4" s="18">
        <v>5211.99</v>
      </c>
      <c r="Z4" s="19"/>
      <c r="AA4" s="20">
        <f>SUM(B4:Z4)</f>
        <v>145599.40599999996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149.13999999999999</v>
      </c>
      <c r="C7" s="28">
        <v>143</v>
      </c>
      <c r="D7" s="28">
        <v>135.5</v>
      </c>
      <c r="E7" s="28">
        <v>132.57</v>
      </c>
      <c r="F7" s="28">
        <v>136.5</v>
      </c>
      <c r="G7" s="28">
        <v>157.61000000000001</v>
      </c>
      <c r="H7" s="28">
        <v>203.86</v>
      </c>
      <c r="I7" s="28">
        <v>253.62</v>
      </c>
      <c r="J7" s="28">
        <v>278.04000000000002</v>
      </c>
      <c r="K7" s="28">
        <v>261.47000000000003</v>
      </c>
      <c r="L7" s="28">
        <v>238.9</v>
      </c>
      <c r="M7" s="28">
        <v>230</v>
      </c>
      <c r="N7" s="28">
        <v>213.27</v>
      </c>
      <c r="O7" s="28">
        <v>189.55</v>
      </c>
      <c r="P7" s="28">
        <v>180</v>
      </c>
      <c r="Q7" s="28">
        <v>190.33</v>
      </c>
      <c r="R7" s="28">
        <v>225</v>
      </c>
      <c r="S7" s="28">
        <v>236.09</v>
      </c>
      <c r="T7" s="28">
        <v>268.44</v>
      </c>
      <c r="U7" s="28">
        <v>280</v>
      </c>
      <c r="V7" s="28">
        <v>241.96</v>
      </c>
      <c r="W7" s="28">
        <v>210.04</v>
      </c>
      <c r="X7" s="28">
        <v>180.91</v>
      </c>
      <c r="Y7" s="28">
        <v>177.16</v>
      </c>
      <c r="Z7" s="29"/>
      <c r="AA7" s="30">
        <f>IF(SUM(GR_MAINLAND_MCP_SUM_SELL)&lt;&gt;0,AVERAGEIF(GR_MAINLAND_MCP_SUM_SELL,"&lt;&gt;"""),"")</f>
        <v>204.70666666666668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400</v>
      </c>
      <c r="C10" s="42">
        <v>400</v>
      </c>
      <c r="D10" s="42">
        <v>400</v>
      </c>
      <c r="E10" s="42">
        <v>400</v>
      </c>
      <c r="F10" s="42">
        <v>400</v>
      </c>
      <c r="G10" s="42">
        <v>430</v>
      </c>
      <c r="H10" s="42">
        <v>430</v>
      </c>
      <c r="I10" s="42">
        <v>430</v>
      </c>
      <c r="J10" s="42">
        <v>543</v>
      </c>
      <c r="K10" s="42">
        <v>593</v>
      </c>
      <c r="L10" s="42">
        <v>653</v>
      </c>
      <c r="M10" s="42">
        <v>668</v>
      </c>
      <c r="N10" s="42">
        <v>668</v>
      </c>
      <c r="O10" s="42">
        <v>668</v>
      </c>
      <c r="P10" s="42">
        <v>668</v>
      </c>
      <c r="Q10" s="42">
        <v>668</v>
      </c>
      <c r="R10" s="42">
        <v>668</v>
      </c>
      <c r="S10" s="42">
        <v>668</v>
      </c>
      <c r="T10" s="42">
        <v>696</v>
      </c>
      <c r="U10" s="42">
        <v>668</v>
      </c>
      <c r="V10" s="42">
        <v>668</v>
      </c>
      <c r="W10" s="42">
        <v>668</v>
      </c>
      <c r="X10" s="42">
        <v>668</v>
      </c>
      <c r="Y10" s="42">
        <v>668</v>
      </c>
      <c r="Z10" s="43"/>
      <c r="AA10" s="44">
        <f>SUM(B10:Z10)</f>
        <v>13791</v>
      </c>
    </row>
    <row r="11" spans="1:27" ht="24.95" customHeight="1" x14ac:dyDescent="0.2">
      <c r="A11" s="45" t="s">
        <v>7</v>
      </c>
      <c r="B11" s="46">
        <v>1702.9</v>
      </c>
      <c r="C11" s="47">
        <v>1542.9</v>
      </c>
      <c r="D11" s="47">
        <v>1542.9</v>
      </c>
      <c r="E11" s="47">
        <v>1542.9</v>
      </c>
      <c r="F11" s="47">
        <v>1542.9</v>
      </c>
      <c r="G11" s="47">
        <v>2106.6639999999998</v>
      </c>
      <c r="H11" s="47">
        <v>3058.6840000000002</v>
      </c>
      <c r="I11" s="47">
        <v>3584.4230000000007</v>
      </c>
      <c r="J11" s="47">
        <v>3591.2060000000001</v>
      </c>
      <c r="K11" s="47">
        <v>3578.0250000000001</v>
      </c>
      <c r="L11" s="47">
        <v>3558.46</v>
      </c>
      <c r="M11" s="47">
        <v>3444.451</v>
      </c>
      <c r="N11" s="47">
        <v>3347.3980000000001</v>
      </c>
      <c r="O11" s="47">
        <v>3146.2959999999994</v>
      </c>
      <c r="P11" s="47">
        <v>3078.259</v>
      </c>
      <c r="Q11" s="47">
        <v>3148.9720000000002</v>
      </c>
      <c r="R11" s="47">
        <v>3397.2910000000002</v>
      </c>
      <c r="S11" s="47">
        <v>3430.2799999999997</v>
      </c>
      <c r="T11" s="47">
        <v>3467.1010000000001</v>
      </c>
      <c r="U11" s="47">
        <v>3471.692</v>
      </c>
      <c r="V11" s="47">
        <v>3460.9130000000005</v>
      </c>
      <c r="W11" s="47">
        <v>3301.8739999999998</v>
      </c>
      <c r="X11" s="47">
        <v>3002.893</v>
      </c>
      <c r="Y11" s="47">
        <v>2800.1619999999998</v>
      </c>
      <c r="Z11" s="48"/>
      <c r="AA11" s="49">
        <f>SUM(B11:Z11)</f>
        <v>69849.543999999994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26</v>
      </c>
      <c r="I12" s="47">
        <v>304</v>
      </c>
      <c r="J12" s="47">
        <v>863</v>
      </c>
      <c r="K12" s="47">
        <v>594.92999999999995</v>
      </c>
      <c r="L12" s="47">
        <v>71.02000000000001</v>
      </c>
      <c r="M12" s="47">
        <v>16</v>
      </c>
      <c r="N12" s="47">
        <v>64</v>
      </c>
      <c r="O12" s="47">
        <v>64</v>
      </c>
      <c r="P12" s="47">
        <v>64</v>
      </c>
      <c r="Q12" s="47">
        <v>38</v>
      </c>
      <c r="R12" s="47">
        <v>68</v>
      </c>
      <c r="S12" s="47">
        <v>431</v>
      </c>
      <c r="T12" s="47">
        <v>810</v>
      </c>
      <c r="U12" s="47">
        <v>714</v>
      </c>
      <c r="V12" s="47">
        <v>365</v>
      </c>
      <c r="W12" s="47">
        <v>101</v>
      </c>
      <c r="X12" s="47">
        <v>56</v>
      </c>
      <c r="Y12" s="47">
        <v>30</v>
      </c>
      <c r="Z12" s="48"/>
      <c r="AA12" s="49">
        <f>SUM(B12:Z12)</f>
        <v>4765.95</v>
      </c>
    </row>
    <row r="13" spans="1:27" ht="24.95" customHeight="1" x14ac:dyDescent="0.2">
      <c r="A13" s="50" t="s">
        <v>9</v>
      </c>
      <c r="B13" s="51">
        <v>1084.2470000000001</v>
      </c>
      <c r="C13" s="52">
        <v>1130.9620000000002</v>
      </c>
      <c r="D13" s="52">
        <v>1162.0119999999999</v>
      </c>
      <c r="E13" s="52">
        <v>1226.623</v>
      </c>
      <c r="F13" s="52">
        <v>1268.816</v>
      </c>
      <c r="G13" s="52">
        <v>1284.2189999999998</v>
      </c>
      <c r="H13" s="52">
        <v>1328.6769999999997</v>
      </c>
      <c r="I13" s="52">
        <v>1524.3090000000002</v>
      </c>
      <c r="J13" s="52">
        <v>1789.8670000000004</v>
      </c>
      <c r="K13" s="52">
        <v>2038.472</v>
      </c>
      <c r="L13" s="52">
        <v>2260.6970000000001</v>
      </c>
      <c r="M13" s="52">
        <v>2479.9079999999999</v>
      </c>
      <c r="N13" s="52">
        <v>2576.989</v>
      </c>
      <c r="O13" s="52">
        <v>2576.9810000000002</v>
      </c>
      <c r="P13" s="52">
        <v>2473.3249999999998</v>
      </c>
      <c r="Q13" s="52">
        <v>2190.6820000000007</v>
      </c>
      <c r="R13" s="52">
        <v>1756.2909999999999</v>
      </c>
      <c r="S13" s="52">
        <v>1407.1120000000001</v>
      </c>
      <c r="T13" s="52">
        <v>1305.2479999999998</v>
      </c>
      <c r="U13" s="52">
        <v>1312.5579999999998</v>
      </c>
      <c r="V13" s="52">
        <v>1287.912</v>
      </c>
      <c r="W13" s="52">
        <v>1241.7819999999999</v>
      </c>
      <c r="X13" s="52">
        <v>1175.3800000000001</v>
      </c>
      <c r="Y13" s="52">
        <v>1081.7280000000001</v>
      </c>
      <c r="Z13" s="53"/>
      <c r="AA13" s="54">
        <f>SUM(B13:Z13)</f>
        <v>38964.796999999999</v>
      </c>
    </row>
    <row r="14" spans="1:27" ht="30" customHeight="1" thickBot="1" x14ac:dyDescent="0.25">
      <c r="A14" s="55" t="s">
        <v>10</v>
      </c>
      <c r="B14" s="56">
        <f>IF(LEN(B$2)&gt;0,SUM(B10:B13),"")</f>
        <v>3217.1469999999999</v>
      </c>
      <c r="C14" s="57">
        <f t="shared" ref="C14:Z14" si="0">IF(LEN(C$2)&gt;0,SUM(C10:C13),"")</f>
        <v>3103.8620000000001</v>
      </c>
      <c r="D14" s="57">
        <f t="shared" si="0"/>
        <v>3104.9120000000003</v>
      </c>
      <c r="E14" s="57">
        <f t="shared" si="0"/>
        <v>3169.5230000000001</v>
      </c>
      <c r="F14" s="57">
        <f t="shared" si="0"/>
        <v>3211.7160000000003</v>
      </c>
      <c r="G14" s="57">
        <f t="shared" si="0"/>
        <v>3846.8829999999998</v>
      </c>
      <c r="H14" s="57">
        <f t="shared" si="0"/>
        <v>4843.3609999999999</v>
      </c>
      <c r="I14" s="57">
        <f t="shared" si="0"/>
        <v>5842.7320000000009</v>
      </c>
      <c r="J14" s="57">
        <f t="shared" si="0"/>
        <v>6787.0730000000003</v>
      </c>
      <c r="K14" s="57">
        <f t="shared" si="0"/>
        <v>6804.4269999999997</v>
      </c>
      <c r="L14" s="57">
        <f t="shared" si="0"/>
        <v>6543.1770000000006</v>
      </c>
      <c r="M14" s="57">
        <f t="shared" si="0"/>
        <v>6608.3590000000004</v>
      </c>
      <c r="N14" s="57">
        <f t="shared" si="0"/>
        <v>6656.3870000000006</v>
      </c>
      <c r="O14" s="57">
        <f t="shared" si="0"/>
        <v>6455.277</v>
      </c>
      <c r="P14" s="57">
        <f t="shared" si="0"/>
        <v>6283.5839999999998</v>
      </c>
      <c r="Q14" s="57">
        <f t="shared" si="0"/>
        <v>6045.6540000000005</v>
      </c>
      <c r="R14" s="57">
        <f t="shared" si="0"/>
        <v>5889.5820000000003</v>
      </c>
      <c r="S14" s="57">
        <f t="shared" si="0"/>
        <v>5936.3919999999998</v>
      </c>
      <c r="T14" s="57">
        <f t="shared" si="0"/>
        <v>6278.3490000000002</v>
      </c>
      <c r="U14" s="57">
        <f t="shared" si="0"/>
        <v>6166.25</v>
      </c>
      <c r="V14" s="57">
        <f t="shared" si="0"/>
        <v>5781.8250000000007</v>
      </c>
      <c r="W14" s="57">
        <f t="shared" si="0"/>
        <v>5312.6559999999999</v>
      </c>
      <c r="X14" s="57">
        <f t="shared" si="0"/>
        <v>4902.2730000000001</v>
      </c>
      <c r="Y14" s="57">
        <f t="shared" si="0"/>
        <v>4579.8899999999994</v>
      </c>
      <c r="Z14" s="58" t="str">
        <f t="shared" si="0"/>
        <v/>
      </c>
      <c r="AA14" s="59">
        <f>SUM(AA9:AA13)</f>
        <v>127371.291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1026.9000000000001</v>
      </c>
      <c r="C25" s="67">
        <v>1043.9000000000001</v>
      </c>
      <c r="D25" s="67">
        <v>1066.9000000000001</v>
      </c>
      <c r="E25" s="67">
        <v>1103.9000000000001</v>
      </c>
      <c r="F25" s="67">
        <v>1136.9000000000001</v>
      </c>
      <c r="G25" s="67">
        <v>1168.9000000000001</v>
      </c>
      <c r="H25" s="67">
        <v>1164.9000000000001</v>
      </c>
      <c r="I25" s="67">
        <v>1551.9</v>
      </c>
      <c r="J25" s="67">
        <v>1733.9</v>
      </c>
      <c r="K25" s="67">
        <v>1889.9</v>
      </c>
      <c r="L25" s="67">
        <v>1806.9</v>
      </c>
      <c r="M25" s="67">
        <v>1967.9</v>
      </c>
      <c r="N25" s="67">
        <v>2108.9</v>
      </c>
      <c r="O25" s="67">
        <v>2148.9</v>
      </c>
      <c r="P25" s="67">
        <v>2110.9</v>
      </c>
      <c r="Q25" s="67">
        <v>1873.9</v>
      </c>
      <c r="R25" s="67">
        <v>1521.9</v>
      </c>
      <c r="S25" s="67">
        <v>1540.9</v>
      </c>
      <c r="T25" s="67">
        <v>1693.9</v>
      </c>
      <c r="U25" s="67">
        <v>1788.9</v>
      </c>
      <c r="V25" s="67">
        <v>1418.9</v>
      </c>
      <c r="W25" s="67">
        <v>1178.9000000000001</v>
      </c>
      <c r="X25" s="67">
        <v>1091.9000000000001</v>
      </c>
      <c r="Y25" s="67">
        <v>1038.9000000000001</v>
      </c>
      <c r="Z25" s="68"/>
      <c r="AA25" s="69">
        <f>SUM(B25:Z25)</f>
        <v>36179.600000000013</v>
      </c>
    </row>
    <row r="26" spans="1:27" ht="24.95" customHeight="1" x14ac:dyDescent="0.2">
      <c r="A26" s="70" t="s">
        <v>20</v>
      </c>
      <c r="B26" s="71">
        <v>857.24699999999996</v>
      </c>
      <c r="C26" s="72">
        <v>850.96199999999999</v>
      </c>
      <c r="D26" s="72">
        <v>901.01199999999994</v>
      </c>
      <c r="E26" s="72">
        <v>1008.623</v>
      </c>
      <c r="F26" s="72">
        <v>1031.816</v>
      </c>
      <c r="G26" s="72">
        <v>1511.9829999999999</v>
      </c>
      <c r="H26" s="72">
        <v>1713.461</v>
      </c>
      <c r="I26" s="72">
        <v>1919.8320000000001</v>
      </c>
      <c r="J26" s="72">
        <v>2464.1729999999998</v>
      </c>
      <c r="K26" s="72">
        <v>2264.527</v>
      </c>
      <c r="L26" s="72">
        <v>2038.277</v>
      </c>
      <c r="M26" s="72">
        <v>2066.9389999999999</v>
      </c>
      <c r="N26" s="72">
        <v>1907.4870000000001</v>
      </c>
      <c r="O26" s="72">
        <v>1666.377</v>
      </c>
      <c r="P26" s="72">
        <v>1532.684</v>
      </c>
      <c r="Q26" s="72">
        <v>1531.7539999999999</v>
      </c>
      <c r="R26" s="72">
        <v>1769.117</v>
      </c>
      <c r="S26" s="72">
        <v>1894.492</v>
      </c>
      <c r="T26" s="72">
        <v>2048.4490000000001</v>
      </c>
      <c r="U26" s="72">
        <v>1829.35</v>
      </c>
      <c r="V26" s="72">
        <v>1839.925</v>
      </c>
      <c r="W26" s="72">
        <v>1493.7560000000001</v>
      </c>
      <c r="X26" s="72">
        <v>1275.373</v>
      </c>
      <c r="Y26" s="72">
        <v>1337.99</v>
      </c>
      <c r="Z26" s="73"/>
      <c r="AA26" s="74">
        <f>SUM(B26:Z26)</f>
        <v>38755.606</v>
      </c>
    </row>
    <row r="27" spans="1:27" ht="24.95" customHeight="1" x14ac:dyDescent="0.2">
      <c r="A27" s="77" t="s">
        <v>21</v>
      </c>
      <c r="B27" s="75">
        <v>1975</v>
      </c>
      <c r="C27" s="76">
        <v>1815</v>
      </c>
      <c r="D27" s="76">
        <v>1815</v>
      </c>
      <c r="E27" s="76">
        <v>1815</v>
      </c>
      <c r="F27" s="76">
        <v>1815</v>
      </c>
      <c r="G27" s="76">
        <v>1945</v>
      </c>
      <c r="H27" s="76">
        <v>2445</v>
      </c>
      <c r="I27" s="76">
        <v>2733</v>
      </c>
      <c r="J27" s="76">
        <v>2818</v>
      </c>
      <c r="K27" s="76">
        <v>2868</v>
      </c>
      <c r="L27" s="76">
        <v>2928</v>
      </c>
      <c r="M27" s="76">
        <v>2830</v>
      </c>
      <c r="N27" s="76">
        <v>2830</v>
      </c>
      <c r="O27" s="76">
        <v>2830</v>
      </c>
      <c r="P27" s="76">
        <v>2830</v>
      </c>
      <c r="Q27" s="76">
        <v>2830</v>
      </c>
      <c r="R27" s="76">
        <v>2830</v>
      </c>
      <c r="S27" s="76">
        <v>2830</v>
      </c>
      <c r="T27" s="76">
        <v>2830</v>
      </c>
      <c r="U27" s="76">
        <v>2830</v>
      </c>
      <c r="V27" s="76">
        <v>2830</v>
      </c>
      <c r="W27" s="76">
        <v>2830</v>
      </c>
      <c r="X27" s="76">
        <v>2762</v>
      </c>
      <c r="Y27" s="76">
        <v>2560</v>
      </c>
      <c r="Z27" s="78"/>
      <c r="AA27" s="79">
        <f>SUM(B27:Z27)</f>
        <v>61424</v>
      </c>
    </row>
    <row r="28" spans="1:27" ht="30" customHeight="1" thickBot="1" x14ac:dyDescent="0.25">
      <c r="A28" s="55" t="s">
        <v>22</v>
      </c>
      <c r="B28" s="56">
        <f>IF(LEN(B$2)&gt;0,SUM(B25:B27),"")</f>
        <v>3859.1469999999999</v>
      </c>
      <c r="C28" s="57">
        <f t="shared" ref="C28:Z28" si="2">IF(LEN(C$2)&gt;0,SUM(C25:C27),"")</f>
        <v>3709.8620000000001</v>
      </c>
      <c r="D28" s="57">
        <f t="shared" si="2"/>
        <v>3782.9120000000003</v>
      </c>
      <c r="E28" s="57">
        <f t="shared" si="2"/>
        <v>3927.5230000000001</v>
      </c>
      <c r="F28" s="57">
        <f t="shared" si="2"/>
        <v>3983.7160000000003</v>
      </c>
      <c r="G28" s="57">
        <f t="shared" si="2"/>
        <v>4625.8829999999998</v>
      </c>
      <c r="H28" s="57">
        <f t="shared" si="2"/>
        <v>5323.3609999999999</v>
      </c>
      <c r="I28" s="57">
        <f t="shared" si="2"/>
        <v>6204.732</v>
      </c>
      <c r="J28" s="57">
        <f t="shared" si="2"/>
        <v>7016.0730000000003</v>
      </c>
      <c r="K28" s="57">
        <f t="shared" si="2"/>
        <v>7022.4269999999997</v>
      </c>
      <c r="L28" s="57">
        <f t="shared" si="2"/>
        <v>6773.1769999999997</v>
      </c>
      <c r="M28" s="57">
        <f t="shared" si="2"/>
        <v>6864.8389999999999</v>
      </c>
      <c r="N28" s="57">
        <f t="shared" si="2"/>
        <v>6846.3870000000006</v>
      </c>
      <c r="O28" s="57">
        <f t="shared" si="2"/>
        <v>6645.277</v>
      </c>
      <c r="P28" s="57">
        <f t="shared" si="2"/>
        <v>6473.5839999999998</v>
      </c>
      <c r="Q28" s="57">
        <f t="shared" si="2"/>
        <v>6235.6540000000005</v>
      </c>
      <c r="R28" s="57">
        <f t="shared" si="2"/>
        <v>6121.0169999999998</v>
      </c>
      <c r="S28" s="57">
        <f t="shared" si="2"/>
        <v>6265.3919999999998</v>
      </c>
      <c r="T28" s="57">
        <f t="shared" si="2"/>
        <v>6572.3490000000002</v>
      </c>
      <c r="U28" s="57">
        <f t="shared" si="2"/>
        <v>6448.25</v>
      </c>
      <c r="V28" s="57">
        <f t="shared" si="2"/>
        <v>6088.8249999999998</v>
      </c>
      <c r="W28" s="57">
        <f t="shared" si="2"/>
        <v>5502.6559999999999</v>
      </c>
      <c r="X28" s="57">
        <f t="shared" si="2"/>
        <v>5129.2730000000001</v>
      </c>
      <c r="Y28" s="57">
        <f t="shared" si="2"/>
        <v>4936.8900000000003</v>
      </c>
      <c r="Z28" s="58" t="str">
        <f t="shared" si="2"/>
        <v/>
      </c>
      <c r="AA28" s="59">
        <f>SUM(AA25:AA27)</f>
        <v>136359.20600000001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119</v>
      </c>
      <c r="C31" s="90">
        <v>123</v>
      </c>
      <c r="D31" s="90">
        <v>193</v>
      </c>
      <c r="E31" s="90">
        <v>233</v>
      </c>
      <c r="F31" s="90">
        <v>248</v>
      </c>
      <c r="G31" s="90">
        <v>248</v>
      </c>
      <c r="H31" s="90">
        <v>196</v>
      </c>
      <c r="I31" s="90">
        <v>133</v>
      </c>
      <c r="J31" s="90"/>
      <c r="K31" s="90"/>
      <c r="L31" s="90"/>
      <c r="M31" s="90"/>
      <c r="N31" s="90"/>
      <c r="O31" s="90"/>
      <c r="P31" s="90"/>
      <c r="Q31" s="90"/>
      <c r="R31" s="90"/>
      <c r="S31" s="90">
        <v>100</v>
      </c>
      <c r="T31" s="90">
        <v>46</v>
      </c>
      <c r="U31" s="90">
        <v>20</v>
      </c>
      <c r="V31" s="90">
        <v>73</v>
      </c>
      <c r="W31" s="90"/>
      <c r="X31" s="90"/>
      <c r="Y31" s="90"/>
      <c r="Z31" s="91"/>
      <c r="AA31" s="69">
        <f t="shared" ref="AA31:AA36" si="3">SUM(B31:Z31)</f>
        <v>1732</v>
      </c>
    </row>
    <row r="32" spans="1:27" ht="24.95" customHeight="1" x14ac:dyDescent="0.2">
      <c r="A32" s="92" t="s">
        <v>25</v>
      </c>
      <c r="B32" s="93">
        <v>373</v>
      </c>
      <c r="C32" s="94">
        <v>333</v>
      </c>
      <c r="D32" s="94">
        <v>335</v>
      </c>
      <c r="E32" s="94">
        <v>375</v>
      </c>
      <c r="F32" s="94">
        <v>374</v>
      </c>
      <c r="G32" s="94">
        <v>381</v>
      </c>
      <c r="H32" s="94">
        <v>134</v>
      </c>
      <c r="I32" s="94">
        <v>79</v>
      </c>
      <c r="J32" s="94">
        <v>79</v>
      </c>
      <c r="K32" s="94">
        <v>68</v>
      </c>
      <c r="L32" s="94">
        <v>80</v>
      </c>
      <c r="M32" s="94">
        <v>106.48</v>
      </c>
      <c r="N32" s="94">
        <v>40</v>
      </c>
      <c r="O32" s="94">
        <v>40</v>
      </c>
      <c r="P32" s="94">
        <v>40</v>
      </c>
      <c r="Q32" s="94">
        <v>40</v>
      </c>
      <c r="R32" s="94">
        <v>81.435000000000002</v>
      </c>
      <c r="S32" s="94">
        <v>79</v>
      </c>
      <c r="T32" s="94">
        <v>98</v>
      </c>
      <c r="U32" s="94">
        <v>112</v>
      </c>
      <c r="V32" s="94">
        <v>84</v>
      </c>
      <c r="W32" s="94">
        <v>40</v>
      </c>
      <c r="X32" s="94">
        <v>77</v>
      </c>
      <c r="Y32" s="94">
        <v>207</v>
      </c>
      <c r="Z32" s="95"/>
      <c r="AA32" s="74">
        <f t="shared" si="3"/>
        <v>3655.915</v>
      </c>
    </row>
    <row r="33" spans="1:27" ht="24.95" customHeight="1" x14ac:dyDescent="0.2">
      <c r="A33" s="92" t="s">
        <v>26</v>
      </c>
      <c r="B33" s="93">
        <v>384.1</v>
      </c>
      <c r="C33" s="94">
        <v>479.5</v>
      </c>
      <c r="D33" s="94">
        <v>514.1</v>
      </c>
      <c r="E33" s="94">
        <v>526.6</v>
      </c>
      <c r="F33" s="94">
        <v>482.8</v>
      </c>
      <c r="G33" s="94">
        <v>130.19999999999999</v>
      </c>
      <c r="H33" s="94">
        <v>366.2</v>
      </c>
      <c r="I33" s="94">
        <v>50</v>
      </c>
      <c r="J33" s="94">
        <v>50</v>
      </c>
      <c r="K33" s="94">
        <v>50</v>
      </c>
      <c r="L33" s="94">
        <v>50</v>
      </c>
      <c r="M33" s="94">
        <v>50</v>
      </c>
      <c r="N33" s="94">
        <v>50</v>
      </c>
      <c r="O33" s="94">
        <v>50</v>
      </c>
      <c r="P33" s="94">
        <v>50</v>
      </c>
      <c r="Q33" s="94">
        <v>50</v>
      </c>
      <c r="R33" s="94">
        <v>50</v>
      </c>
      <c r="S33" s="94">
        <v>50</v>
      </c>
      <c r="T33" s="94">
        <v>50</v>
      </c>
      <c r="U33" s="94">
        <v>50</v>
      </c>
      <c r="V33" s="94">
        <v>50</v>
      </c>
      <c r="W33" s="94">
        <v>50</v>
      </c>
      <c r="X33" s="94">
        <v>50</v>
      </c>
      <c r="Y33" s="94">
        <v>325.10000000000002</v>
      </c>
      <c r="Z33" s="95"/>
      <c r="AA33" s="74">
        <f t="shared" si="3"/>
        <v>4008.6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>
        <v>60.7</v>
      </c>
      <c r="C35" s="94">
        <v>244.3</v>
      </c>
      <c r="D35" s="94">
        <v>35.4</v>
      </c>
      <c r="E35" s="94"/>
      <c r="F35" s="94"/>
      <c r="G35" s="94"/>
      <c r="H35" s="94"/>
      <c r="I35" s="94"/>
      <c r="J35" s="94"/>
      <c r="K35" s="94">
        <v>7.9</v>
      </c>
      <c r="L35" s="94">
        <v>500</v>
      </c>
      <c r="M35" s="94">
        <v>500</v>
      </c>
      <c r="N35" s="94">
        <v>500</v>
      </c>
      <c r="O35" s="94">
        <v>500</v>
      </c>
      <c r="P35" s="94">
        <v>468.1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429.7</v>
      </c>
      <c r="X35" s="94">
        <v>185.5</v>
      </c>
      <c r="Y35" s="94"/>
      <c r="Z35" s="95"/>
      <c r="AA35" s="74">
        <f t="shared" si="3"/>
        <v>6431.5999999999995</v>
      </c>
    </row>
    <row r="36" spans="1:27" ht="30" customHeight="1" thickBot="1" x14ac:dyDescent="0.25">
      <c r="A36" s="81" t="s">
        <v>29</v>
      </c>
      <c r="B36" s="82">
        <f>IF(LEN(B$2)&gt;0,SUM(B31:B35),"")</f>
        <v>1036.8</v>
      </c>
      <c r="C36" s="83">
        <f t="shared" ref="C36:Z36" si="4">IF(LEN(C$2)&gt;0,SUM(C31:C35),"")</f>
        <v>1279.8</v>
      </c>
      <c r="D36" s="83">
        <f t="shared" si="4"/>
        <v>1177.5</v>
      </c>
      <c r="E36" s="83">
        <f t="shared" si="4"/>
        <v>1234.5999999999999</v>
      </c>
      <c r="F36" s="83">
        <f t="shared" si="4"/>
        <v>1204.8</v>
      </c>
      <c r="G36" s="83">
        <f t="shared" si="4"/>
        <v>859.2</v>
      </c>
      <c r="H36" s="83">
        <f t="shared" si="4"/>
        <v>796.2</v>
      </c>
      <c r="I36" s="83">
        <f t="shared" si="4"/>
        <v>362</v>
      </c>
      <c r="J36" s="83">
        <f t="shared" si="4"/>
        <v>229</v>
      </c>
      <c r="K36" s="83">
        <f t="shared" si="4"/>
        <v>225.9</v>
      </c>
      <c r="L36" s="83">
        <f t="shared" si="4"/>
        <v>730</v>
      </c>
      <c r="M36" s="83">
        <f t="shared" si="4"/>
        <v>756.48</v>
      </c>
      <c r="N36" s="83">
        <f t="shared" si="4"/>
        <v>690</v>
      </c>
      <c r="O36" s="83">
        <f t="shared" si="4"/>
        <v>690</v>
      </c>
      <c r="P36" s="83">
        <f t="shared" si="4"/>
        <v>658.1</v>
      </c>
      <c r="Q36" s="83">
        <f t="shared" si="4"/>
        <v>690</v>
      </c>
      <c r="R36" s="83">
        <f t="shared" si="4"/>
        <v>731.43499999999995</v>
      </c>
      <c r="S36" s="83">
        <f t="shared" si="4"/>
        <v>829</v>
      </c>
      <c r="T36" s="83">
        <f t="shared" si="4"/>
        <v>794</v>
      </c>
      <c r="U36" s="83">
        <f t="shared" si="4"/>
        <v>782</v>
      </c>
      <c r="V36" s="83">
        <f t="shared" si="4"/>
        <v>807</v>
      </c>
      <c r="W36" s="83">
        <f t="shared" si="4"/>
        <v>619.70000000000005</v>
      </c>
      <c r="X36" s="83">
        <f t="shared" si="4"/>
        <v>412.5</v>
      </c>
      <c r="Y36" s="83">
        <f t="shared" si="4"/>
        <v>632.1</v>
      </c>
      <c r="Z36" s="84" t="str">
        <f t="shared" si="4"/>
        <v/>
      </c>
      <c r="AA36" s="85">
        <f t="shared" si="3"/>
        <v>18228.114999999998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334.1</v>
      </c>
      <c r="C41" s="94">
        <v>429.5</v>
      </c>
      <c r="D41" s="94">
        <v>464.1</v>
      </c>
      <c r="E41" s="94">
        <v>476.6</v>
      </c>
      <c r="F41" s="94">
        <v>432.8</v>
      </c>
      <c r="G41" s="94">
        <v>80.2</v>
      </c>
      <c r="H41" s="94">
        <v>316.2</v>
      </c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>
        <v>275.10000000000002</v>
      </c>
      <c r="Z41" s="95"/>
      <c r="AA41" s="74">
        <f t="shared" si="5"/>
        <v>2808.6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60.7</v>
      </c>
      <c r="C43" s="94">
        <v>244.3</v>
      </c>
      <c r="D43" s="94">
        <v>35.4</v>
      </c>
      <c r="E43" s="94"/>
      <c r="F43" s="94"/>
      <c r="G43" s="94"/>
      <c r="H43" s="94"/>
      <c r="I43" s="94"/>
      <c r="J43" s="94"/>
      <c r="K43" s="94">
        <v>7.9</v>
      </c>
      <c r="L43" s="94">
        <v>500</v>
      </c>
      <c r="M43" s="94">
        <v>500</v>
      </c>
      <c r="N43" s="94">
        <v>500</v>
      </c>
      <c r="O43" s="94">
        <v>500</v>
      </c>
      <c r="P43" s="94">
        <v>468.1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429.7</v>
      </c>
      <c r="X43" s="94">
        <v>185.5</v>
      </c>
      <c r="Y43" s="94"/>
      <c r="Z43" s="95"/>
      <c r="AA43" s="74">
        <f t="shared" si="5"/>
        <v>6431.5999999999995</v>
      </c>
    </row>
    <row r="44" spans="1:27" ht="30" customHeight="1" thickBot="1" x14ac:dyDescent="0.25">
      <c r="A44" s="81" t="s">
        <v>31</v>
      </c>
      <c r="B44" s="82">
        <f>IF(LEN(B$2)&gt;0,SUM(B39:B43),"")</f>
        <v>394.8</v>
      </c>
      <c r="C44" s="83">
        <f t="shared" ref="C44:Z44" si="6">IF(LEN(C$2)&gt;0,SUM(C39:C43),"")</f>
        <v>673.8</v>
      </c>
      <c r="D44" s="83">
        <f t="shared" si="6"/>
        <v>499.5</v>
      </c>
      <c r="E44" s="83">
        <f t="shared" si="6"/>
        <v>476.6</v>
      </c>
      <c r="F44" s="83">
        <f t="shared" si="6"/>
        <v>432.8</v>
      </c>
      <c r="G44" s="83">
        <f t="shared" si="6"/>
        <v>80.2</v>
      </c>
      <c r="H44" s="83">
        <f t="shared" si="6"/>
        <v>316.2</v>
      </c>
      <c r="I44" s="83">
        <f t="shared" si="6"/>
        <v>0</v>
      </c>
      <c r="J44" s="83">
        <f t="shared" si="6"/>
        <v>0</v>
      </c>
      <c r="K44" s="83">
        <f t="shared" si="6"/>
        <v>7.9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468.1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429.7</v>
      </c>
      <c r="X44" s="83">
        <f t="shared" si="6"/>
        <v>185.5</v>
      </c>
      <c r="Y44" s="83">
        <f t="shared" si="6"/>
        <v>275.10000000000002</v>
      </c>
      <c r="Z44" s="84" t="str">
        <f t="shared" si="6"/>
        <v/>
      </c>
      <c r="AA44" s="85">
        <f t="shared" si="5"/>
        <v>9240.2000000000007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4253.9470000000001</v>
      </c>
      <c r="C47" s="83">
        <f t="shared" ref="C47:Z47" si="8">IF(LEN(C$2)&gt;0,C14+C22+C36,"")</f>
        <v>4383.6620000000003</v>
      </c>
      <c r="D47" s="83">
        <f t="shared" si="8"/>
        <v>4282.4120000000003</v>
      </c>
      <c r="E47" s="83">
        <f t="shared" si="8"/>
        <v>4404.1229999999996</v>
      </c>
      <c r="F47" s="83">
        <f t="shared" si="8"/>
        <v>4416.5160000000005</v>
      </c>
      <c r="G47" s="83">
        <f t="shared" si="8"/>
        <v>4706.0829999999996</v>
      </c>
      <c r="H47" s="83">
        <f t="shared" si="8"/>
        <v>5639.5609999999997</v>
      </c>
      <c r="I47" s="83">
        <f t="shared" si="8"/>
        <v>6204.7320000000009</v>
      </c>
      <c r="J47" s="83">
        <f t="shared" si="8"/>
        <v>7016.0730000000003</v>
      </c>
      <c r="K47" s="83">
        <f t="shared" si="8"/>
        <v>7030.3269999999993</v>
      </c>
      <c r="L47" s="83">
        <f t="shared" si="8"/>
        <v>7273.1770000000006</v>
      </c>
      <c r="M47" s="83">
        <f t="shared" si="8"/>
        <v>7364.8389999999999</v>
      </c>
      <c r="N47" s="83">
        <f t="shared" si="8"/>
        <v>7346.3870000000006</v>
      </c>
      <c r="O47" s="83">
        <f t="shared" si="8"/>
        <v>7145.277</v>
      </c>
      <c r="P47" s="83">
        <f t="shared" si="8"/>
        <v>6941.6840000000002</v>
      </c>
      <c r="Q47" s="83">
        <f t="shared" si="8"/>
        <v>6735.6540000000005</v>
      </c>
      <c r="R47" s="83">
        <f t="shared" si="8"/>
        <v>6621.0169999999998</v>
      </c>
      <c r="S47" s="83">
        <f t="shared" si="8"/>
        <v>6765.3919999999998</v>
      </c>
      <c r="T47" s="83">
        <f t="shared" si="8"/>
        <v>7072.3490000000002</v>
      </c>
      <c r="U47" s="83">
        <f t="shared" si="8"/>
        <v>6948.25</v>
      </c>
      <c r="V47" s="83">
        <f t="shared" si="8"/>
        <v>6588.8250000000007</v>
      </c>
      <c r="W47" s="83">
        <f t="shared" si="8"/>
        <v>5932.3559999999998</v>
      </c>
      <c r="X47" s="83">
        <f t="shared" si="8"/>
        <v>5314.7730000000001</v>
      </c>
      <c r="Y47" s="83">
        <f t="shared" si="8"/>
        <v>5211.99</v>
      </c>
      <c r="Z47" s="84" t="str">
        <f t="shared" si="8"/>
        <v/>
      </c>
      <c r="AA47" s="100">
        <f>SUM(B47:Z47)</f>
        <v>145599.40599999996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4253.9430000000002</v>
      </c>
      <c r="C4" s="18">
        <v>4383.6410000000014</v>
      </c>
      <c r="D4" s="18">
        <v>4282.378999999999</v>
      </c>
      <c r="E4" s="18">
        <v>4404.0790000000006</v>
      </c>
      <c r="F4" s="18">
        <v>4416.4910000000009</v>
      </c>
      <c r="G4" s="18">
        <v>4706.0440000000008</v>
      </c>
      <c r="H4" s="18">
        <v>5639.512999999999</v>
      </c>
      <c r="I4" s="18">
        <v>6204.7539999999999</v>
      </c>
      <c r="J4" s="18">
        <v>7016.0890000000009</v>
      </c>
      <c r="K4" s="18">
        <v>7030.3249999999998</v>
      </c>
      <c r="L4" s="18">
        <v>7273.1769999999997</v>
      </c>
      <c r="M4" s="18">
        <v>7364.8389999999999</v>
      </c>
      <c r="N4" s="18">
        <v>7346.3870000000006</v>
      </c>
      <c r="O4" s="18">
        <v>7145.2770000000019</v>
      </c>
      <c r="P4" s="18">
        <v>6941.6670000000004</v>
      </c>
      <c r="Q4" s="18">
        <v>6735.6540000000014</v>
      </c>
      <c r="R4" s="18">
        <v>6621.0339999999997</v>
      </c>
      <c r="S4" s="18">
        <v>6765.43</v>
      </c>
      <c r="T4" s="18">
        <v>7072.3969999999999</v>
      </c>
      <c r="U4" s="18">
        <v>6948.2789999999995</v>
      </c>
      <c r="V4" s="18">
        <v>6588.8259999999991</v>
      </c>
      <c r="W4" s="18">
        <v>5932.3949999999995</v>
      </c>
      <c r="X4" s="18">
        <v>5314.8050000000003</v>
      </c>
      <c r="Y4" s="18">
        <v>5211.9970000000012</v>
      </c>
      <c r="Z4" s="19"/>
      <c r="AA4" s="20">
        <f>SUM(B4:Z4)</f>
        <v>145599.42199999999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149.13999999999999</v>
      </c>
      <c r="C7" s="28">
        <v>143</v>
      </c>
      <c r="D7" s="28">
        <v>135.5</v>
      </c>
      <c r="E7" s="28">
        <v>132.57</v>
      </c>
      <c r="F7" s="28">
        <v>136.5</v>
      </c>
      <c r="G7" s="28">
        <v>157.61000000000001</v>
      </c>
      <c r="H7" s="28">
        <v>203.86</v>
      </c>
      <c r="I7" s="28">
        <v>253.62</v>
      </c>
      <c r="J7" s="28">
        <v>278.04000000000002</v>
      </c>
      <c r="K7" s="28">
        <v>261.47000000000003</v>
      </c>
      <c r="L7" s="28">
        <v>238.9</v>
      </c>
      <c r="M7" s="28">
        <v>230</v>
      </c>
      <c r="N7" s="28">
        <v>213.27</v>
      </c>
      <c r="O7" s="28">
        <v>189.55</v>
      </c>
      <c r="P7" s="28">
        <v>180</v>
      </c>
      <c r="Q7" s="28">
        <v>190.33</v>
      </c>
      <c r="R7" s="28">
        <v>225</v>
      </c>
      <c r="S7" s="28">
        <v>236.09</v>
      </c>
      <c r="T7" s="28">
        <v>268.44</v>
      </c>
      <c r="U7" s="28">
        <v>280</v>
      </c>
      <c r="V7" s="28">
        <v>241.96</v>
      </c>
      <c r="W7" s="28">
        <v>210.04</v>
      </c>
      <c r="X7" s="28">
        <v>180.91</v>
      </c>
      <c r="Y7" s="28">
        <v>177.16</v>
      </c>
      <c r="Z7" s="29"/>
      <c r="AA7" s="30">
        <v>204.70666666666668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939.69200000000001</v>
      </c>
      <c r="C17" s="67">
        <v>950.84899999999993</v>
      </c>
      <c r="D17" s="67">
        <v>956.02</v>
      </c>
      <c r="E17" s="67">
        <v>943.94299999999998</v>
      </c>
      <c r="F17" s="67">
        <v>949.89100000000008</v>
      </c>
      <c r="G17" s="67">
        <v>913.05899999999997</v>
      </c>
      <c r="H17" s="67">
        <v>898.93799999999999</v>
      </c>
      <c r="I17" s="67">
        <v>894.50599999999997</v>
      </c>
      <c r="J17" s="67">
        <v>856.548</v>
      </c>
      <c r="K17" s="67">
        <v>779.5089999999999</v>
      </c>
      <c r="L17" s="67">
        <v>760.50699999999995</v>
      </c>
      <c r="M17" s="67">
        <v>768.45100000000002</v>
      </c>
      <c r="N17" s="67">
        <v>769.35799999999995</v>
      </c>
      <c r="O17" s="67">
        <v>774.26900000000001</v>
      </c>
      <c r="P17" s="67">
        <v>784.26800000000003</v>
      </c>
      <c r="Q17" s="67">
        <v>795.4319999999999</v>
      </c>
      <c r="R17" s="67">
        <v>798.702</v>
      </c>
      <c r="S17" s="67">
        <v>807.68599999999992</v>
      </c>
      <c r="T17" s="67">
        <v>795.09900000000005</v>
      </c>
      <c r="U17" s="67">
        <v>799.23500000000001</v>
      </c>
      <c r="V17" s="67">
        <v>819.28699999999992</v>
      </c>
      <c r="W17" s="67">
        <v>816.11199999999997</v>
      </c>
      <c r="X17" s="67">
        <v>914.53199999999993</v>
      </c>
      <c r="Y17" s="67">
        <v>952.18799999999999</v>
      </c>
      <c r="Z17" s="68"/>
      <c r="AA17" s="69">
        <f>SUM(B17:Z17)</f>
        <v>20438.080999999998</v>
      </c>
    </row>
    <row r="18" spans="1:27" ht="24.95" customHeight="1" x14ac:dyDescent="0.2">
      <c r="A18" s="70" t="s">
        <v>13</v>
      </c>
      <c r="B18" s="71">
        <v>886.49799999999993</v>
      </c>
      <c r="C18" s="72">
        <v>876.05399999999997</v>
      </c>
      <c r="D18" s="72">
        <v>865.33399999999995</v>
      </c>
      <c r="E18" s="72">
        <v>877.923</v>
      </c>
      <c r="F18" s="72">
        <v>938.31200000000013</v>
      </c>
      <c r="G18" s="72">
        <v>1124.8800000000001</v>
      </c>
      <c r="H18" s="72">
        <v>1340.761</v>
      </c>
      <c r="I18" s="72">
        <v>1494.2410000000002</v>
      </c>
      <c r="J18" s="72">
        <v>1581.1370000000002</v>
      </c>
      <c r="K18" s="72">
        <v>1613.9829999999997</v>
      </c>
      <c r="L18" s="72">
        <v>1622.4210000000003</v>
      </c>
      <c r="M18" s="72">
        <v>1623.049</v>
      </c>
      <c r="N18" s="72">
        <v>1621.64</v>
      </c>
      <c r="O18" s="72">
        <v>1585.462</v>
      </c>
      <c r="P18" s="72">
        <v>1523.0740000000001</v>
      </c>
      <c r="Q18" s="72">
        <v>1468.3239999999998</v>
      </c>
      <c r="R18" s="72">
        <v>1428.2719999999999</v>
      </c>
      <c r="S18" s="72">
        <v>1404.672</v>
      </c>
      <c r="T18" s="72">
        <v>1433.4159999999997</v>
      </c>
      <c r="U18" s="72">
        <v>1372.932</v>
      </c>
      <c r="V18" s="72">
        <v>1275.2349999999999</v>
      </c>
      <c r="W18" s="72">
        <v>1177.6909999999998</v>
      </c>
      <c r="X18" s="72">
        <v>1128.0919999999999</v>
      </c>
      <c r="Y18" s="72">
        <v>1080.8599999999999</v>
      </c>
      <c r="Z18" s="73"/>
      <c r="AA18" s="74">
        <f>SUM(B18:Z18)</f>
        <v>31344.263000000003</v>
      </c>
    </row>
    <row r="19" spans="1:27" ht="24.95" customHeight="1" x14ac:dyDescent="0.2">
      <c r="A19" s="70" t="s">
        <v>14</v>
      </c>
      <c r="B19" s="75">
        <v>2169.7530000000002</v>
      </c>
      <c r="C19" s="76">
        <v>2041.2379999999998</v>
      </c>
      <c r="D19" s="76">
        <v>1972.0250000000001</v>
      </c>
      <c r="E19" s="76">
        <v>1949.213</v>
      </c>
      <c r="F19" s="76">
        <v>1996.8879999999999</v>
      </c>
      <c r="G19" s="76">
        <v>2240.7049999999999</v>
      </c>
      <c r="H19" s="76">
        <v>2578.1140000000005</v>
      </c>
      <c r="I19" s="76">
        <v>2917.2069999999999</v>
      </c>
      <c r="J19" s="76">
        <v>3277.7039999999997</v>
      </c>
      <c r="K19" s="76">
        <v>3465.6330000000003</v>
      </c>
      <c r="L19" s="76">
        <v>3573.7489999999993</v>
      </c>
      <c r="M19" s="76">
        <v>3638.8389999999995</v>
      </c>
      <c r="N19" s="76">
        <v>3631.8890000000001</v>
      </c>
      <c r="O19" s="76">
        <v>3435.0459999999998</v>
      </c>
      <c r="P19" s="76">
        <v>3252.3249999999998</v>
      </c>
      <c r="Q19" s="76">
        <v>3170.8979999999997</v>
      </c>
      <c r="R19" s="76">
        <v>3169.36</v>
      </c>
      <c r="S19" s="76">
        <v>3305.4719999999998</v>
      </c>
      <c r="T19" s="76">
        <v>3793.3820000000001</v>
      </c>
      <c r="U19" s="76">
        <v>3934.5119999999997</v>
      </c>
      <c r="V19" s="76">
        <v>3663.9040000000005</v>
      </c>
      <c r="W19" s="76">
        <v>3231.1919999999996</v>
      </c>
      <c r="X19" s="76">
        <v>2839.2810000000004</v>
      </c>
      <c r="Y19" s="76">
        <v>2427.6490000000003</v>
      </c>
      <c r="Z19" s="73"/>
      <c r="AA19" s="74">
        <f>SUM(B19:Z19)</f>
        <v>71675.978000000003</v>
      </c>
    </row>
    <row r="20" spans="1:27" ht="24.95" customHeight="1" x14ac:dyDescent="0.2">
      <c r="A20" s="77" t="s">
        <v>15</v>
      </c>
      <c r="B20" s="76"/>
      <c r="C20" s="76">
        <v>110</v>
      </c>
      <c r="D20" s="76">
        <v>110</v>
      </c>
      <c r="E20" s="76">
        <v>110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330</v>
      </c>
    </row>
    <row r="21" spans="1:27" ht="24.95" customHeight="1" x14ac:dyDescent="0.2">
      <c r="A21" s="80" t="s">
        <v>16</v>
      </c>
      <c r="B21" s="72">
        <v>116</v>
      </c>
      <c r="C21" s="72">
        <v>123.5</v>
      </c>
      <c r="D21" s="72">
        <v>111</v>
      </c>
      <c r="E21" s="72">
        <v>103.5</v>
      </c>
      <c r="F21" s="72">
        <v>110.5</v>
      </c>
      <c r="G21" s="72">
        <v>125</v>
      </c>
      <c r="H21" s="72">
        <v>131</v>
      </c>
      <c r="I21" s="72">
        <v>120.5</v>
      </c>
      <c r="J21" s="72">
        <v>136</v>
      </c>
      <c r="K21" s="72">
        <v>144</v>
      </c>
      <c r="L21" s="72">
        <v>151.5</v>
      </c>
      <c r="M21" s="72">
        <v>161.5</v>
      </c>
      <c r="N21" s="72">
        <v>152.5</v>
      </c>
      <c r="O21" s="72">
        <v>148.5</v>
      </c>
      <c r="P21" s="72">
        <v>138</v>
      </c>
      <c r="Q21" s="72">
        <v>133</v>
      </c>
      <c r="R21" s="72">
        <v>167</v>
      </c>
      <c r="S21" s="72">
        <v>157.5</v>
      </c>
      <c r="T21" s="72">
        <v>173</v>
      </c>
      <c r="U21" s="72">
        <v>176</v>
      </c>
      <c r="V21" s="72">
        <v>176.5</v>
      </c>
      <c r="W21" s="72">
        <v>157</v>
      </c>
      <c r="X21" s="72">
        <v>144</v>
      </c>
      <c r="Y21" s="72">
        <v>138</v>
      </c>
      <c r="Z21" s="72"/>
      <c r="AA21" s="74">
        <f>SUM(B21:Z21)</f>
        <v>3395</v>
      </c>
    </row>
    <row r="22" spans="1:27" ht="30" customHeight="1" thickBot="1" x14ac:dyDescent="0.25">
      <c r="A22" s="81" t="s">
        <v>17</v>
      </c>
      <c r="B22" s="82">
        <f t="shared" ref="B22:AA22" si="1">SUM(B17:B21)</f>
        <v>4111.9430000000002</v>
      </c>
      <c r="C22" s="83">
        <f t="shared" si="1"/>
        <v>4101.6409999999996</v>
      </c>
      <c r="D22" s="83">
        <f t="shared" si="1"/>
        <v>4014.3789999999999</v>
      </c>
      <c r="E22" s="83">
        <f t="shared" si="1"/>
        <v>3984.5789999999997</v>
      </c>
      <c r="F22" s="83">
        <f t="shared" si="1"/>
        <v>3995.5910000000003</v>
      </c>
      <c r="G22" s="83">
        <f t="shared" si="1"/>
        <v>4403.6440000000002</v>
      </c>
      <c r="H22" s="83">
        <f t="shared" si="1"/>
        <v>4948.8130000000001</v>
      </c>
      <c r="I22" s="83">
        <f t="shared" si="1"/>
        <v>5426.4539999999997</v>
      </c>
      <c r="J22" s="83">
        <f t="shared" si="1"/>
        <v>5851.3890000000001</v>
      </c>
      <c r="K22" s="83">
        <f t="shared" si="1"/>
        <v>6003.125</v>
      </c>
      <c r="L22" s="83">
        <f t="shared" si="1"/>
        <v>6108.1769999999997</v>
      </c>
      <c r="M22" s="83">
        <f t="shared" si="1"/>
        <v>6191.8389999999999</v>
      </c>
      <c r="N22" s="83">
        <f t="shared" si="1"/>
        <v>6175.3870000000006</v>
      </c>
      <c r="O22" s="83">
        <f t="shared" si="1"/>
        <v>5943.277</v>
      </c>
      <c r="P22" s="83">
        <f t="shared" si="1"/>
        <v>5697.6669999999995</v>
      </c>
      <c r="Q22" s="83">
        <f t="shared" si="1"/>
        <v>5567.6539999999995</v>
      </c>
      <c r="R22" s="83">
        <f t="shared" si="1"/>
        <v>5563.3340000000007</v>
      </c>
      <c r="S22" s="83">
        <f t="shared" si="1"/>
        <v>5675.33</v>
      </c>
      <c r="T22" s="83">
        <f t="shared" si="1"/>
        <v>6194.8969999999999</v>
      </c>
      <c r="U22" s="83">
        <f t="shared" si="1"/>
        <v>6282.6790000000001</v>
      </c>
      <c r="V22" s="83">
        <f t="shared" si="1"/>
        <v>5934.9260000000004</v>
      </c>
      <c r="W22" s="83">
        <f t="shared" si="1"/>
        <v>5381.994999999999</v>
      </c>
      <c r="X22" s="83">
        <f t="shared" si="1"/>
        <v>5025.9050000000007</v>
      </c>
      <c r="Y22" s="83">
        <f t="shared" si="1"/>
        <v>4598.6970000000001</v>
      </c>
      <c r="Z22" s="84">
        <f t="shared" si="1"/>
        <v>0</v>
      </c>
      <c r="AA22" s="85">
        <f t="shared" si="1"/>
        <v>127183.322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208</v>
      </c>
      <c r="C25" s="67">
        <v>215.5</v>
      </c>
      <c r="D25" s="67">
        <v>203</v>
      </c>
      <c r="E25" s="67">
        <v>195.5</v>
      </c>
      <c r="F25" s="67">
        <v>202.5</v>
      </c>
      <c r="G25" s="67">
        <v>217</v>
      </c>
      <c r="H25" s="67">
        <v>224</v>
      </c>
      <c r="I25" s="67">
        <v>242.5</v>
      </c>
      <c r="J25" s="67">
        <v>258</v>
      </c>
      <c r="K25" s="67">
        <v>266</v>
      </c>
      <c r="L25" s="67">
        <v>285.5</v>
      </c>
      <c r="M25" s="67">
        <v>296.5</v>
      </c>
      <c r="N25" s="67">
        <v>286.5</v>
      </c>
      <c r="O25" s="67">
        <v>283.5</v>
      </c>
      <c r="P25" s="67">
        <v>272</v>
      </c>
      <c r="Q25" s="67">
        <v>279</v>
      </c>
      <c r="R25" s="67">
        <v>300</v>
      </c>
      <c r="S25" s="67">
        <v>290.5</v>
      </c>
      <c r="T25" s="67">
        <v>306</v>
      </c>
      <c r="U25" s="67">
        <v>309</v>
      </c>
      <c r="V25" s="67">
        <v>321.5</v>
      </c>
      <c r="W25" s="67">
        <v>302</v>
      </c>
      <c r="X25" s="67">
        <v>259</v>
      </c>
      <c r="Y25" s="67">
        <v>242</v>
      </c>
      <c r="Z25" s="68"/>
      <c r="AA25" s="69">
        <f>SUM(B25:Z25)</f>
        <v>6265</v>
      </c>
    </row>
    <row r="26" spans="1:27" ht="24.95" customHeight="1" x14ac:dyDescent="0.2">
      <c r="A26" s="70" t="s">
        <v>20</v>
      </c>
      <c r="B26" s="71">
        <v>4045.9430000000002</v>
      </c>
      <c r="C26" s="72">
        <v>4168.1409999999996</v>
      </c>
      <c r="D26" s="72">
        <v>4079.3789999999999</v>
      </c>
      <c r="E26" s="72">
        <v>4067.0790000000002</v>
      </c>
      <c r="F26" s="72">
        <v>4085.0909999999999</v>
      </c>
      <c r="G26" s="72">
        <v>4436.6440000000002</v>
      </c>
      <c r="H26" s="72">
        <v>5043.8130000000001</v>
      </c>
      <c r="I26" s="72">
        <v>5524.9539999999997</v>
      </c>
      <c r="J26" s="72">
        <v>6026.3890000000001</v>
      </c>
      <c r="K26" s="72">
        <v>6214.125</v>
      </c>
      <c r="L26" s="72">
        <v>6319.6769999999997</v>
      </c>
      <c r="M26" s="72">
        <v>6400.3389999999999</v>
      </c>
      <c r="N26" s="72">
        <v>6391.8869999999997</v>
      </c>
      <c r="O26" s="72">
        <v>6193.777</v>
      </c>
      <c r="P26" s="72">
        <v>6001.6670000000004</v>
      </c>
      <c r="Q26" s="72">
        <v>5788.6540000000005</v>
      </c>
      <c r="R26" s="72">
        <v>5736.3339999999998</v>
      </c>
      <c r="S26" s="72">
        <v>5865.83</v>
      </c>
      <c r="T26" s="72">
        <v>6383.8969999999999</v>
      </c>
      <c r="U26" s="72">
        <v>6456.6790000000001</v>
      </c>
      <c r="V26" s="72">
        <v>6076.4260000000004</v>
      </c>
      <c r="W26" s="72">
        <v>5551.9949999999999</v>
      </c>
      <c r="X26" s="72">
        <v>5016.9049999999997</v>
      </c>
      <c r="Y26" s="72">
        <v>4560.6970000000001</v>
      </c>
      <c r="Z26" s="73"/>
      <c r="AA26" s="74">
        <f>SUM(B26:Z26)</f>
        <v>130436.322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4253.9430000000002</v>
      </c>
      <c r="C28" s="57">
        <f t="shared" si="2"/>
        <v>4383.6409999999996</v>
      </c>
      <c r="D28" s="57">
        <f t="shared" si="2"/>
        <v>4282.3789999999999</v>
      </c>
      <c r="E28" s="57">
        <f t="shared" si="2"/>
        <v>4262.5789999999997</v>
      </c>
      <c r="F28" s="57">
        <f t="shared" si="2"/>
        <v>4287.5910000000003</v>
      </c>
      <c r="G28" s="57">
        <f t="shared" si="2"/>
        <v>4653.6440000000002</v>
      </c>
      <c r="H28" s="57">
        <f t="shared" si="2"/>
        <v>5267.8130000000001</v>
      </c>
      <c r="I28" s="57">
        <f t="shared" si="2"/>
        <v>5767.4539999999997</v>
      </c>
      <c r="J28" s="57">
        <f t="shared" si="2"/>
        <v>6284.3890000000001</v>
      </c>
      <c r="K28" s="57">
        <f t="shared" si="2"/>
        <v>6480.125</v>
      </c>
      <c r="L28" s="57">
        <f t="shared" si="2"/>
        <v>6605.1769999999997</v>
      </c>
      <c r="M28" s="57">
        <f t="shared" si="2"/>
        <v>6696.8389999999999</v>
      </c>
      <c r="N28" s="57">
        <f t="shared" si="2"/>
        <v>6678.3869999999997</v>
      </c>
      <c r="O28" s="57">
        <f t="shared" si="2"/>
        <v>6477.277</v>
      </c>
      <c r="P28" s="57">
        <f t="shared" si="2"/>
        <v>6273.6670000000004</v>
      </c>
      <c r="Q28" s="57">
        <f t="shared" si="2"/>
        <v>6067.6540000000005</v>
      </c>
      <c r="R28" s="57">
        <f t="shared" si="2"/>
        <v>6036.3339999999998</v>
      </c>
      <c r="S28" s="57">
        <f t="shared" si="2"/>
        <v>6156.33</v>
      </c>
      <c r="T28" s="57">
        <f t="shared" si="2"/>
        <v>6689.8969999999999</v>
      </c>
      <c r="U28" s="57">
        <f t="shared" si="2"/>
        <v>6765.6790000000001</v>
      </c>
      <c r="V28" s="57">
        <f t="shared" si="2"/>
        <v>6397.9260000000004</v>
      </c>
      <c r="W28" s="57">
        <f t="shared" si="2"/>
        <v>5853.9949999999999</v>
      </c>
      <c r="X28" s="57">
        <f t="shared" si="2"/>
        <v>5275.9049999999997</v>
      </c>
      <c r="Y28" s="57">
        <f t="shared" si="2"/>
        <v>4802.6970000000001</v>
      </c>
      <c r="Z28" s="58">
        <f t="shared" si="2"/>
        <v>0</v>
      </c>
      <c r="AA28" s="59">
        <f t="shared" si="2"/>
        <v>136701.32199999999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93</v>
      </c>
      <c r="C31" s="90">
        <v>233</v>
      </c>
      <c r="D31" s="90">
        <v>219</v>
      </c>
      <c r="E31" s="90">
        <v>229</v>
      </c>
      <c r="F31" s="90">
        <v>243</v>
      </c>
      <c r="G31" s="90">
        <v>218</v>
      </c>
      <c r="H31" s="90">
        <v>68</v>
      </c>
      <c r="I31" s="90">
        <v>92</v>
      </c>
      <c r="J31" s="90">
        <v>204</v>
      </c>
      <c r="K31" s="90">
        <v>272</v>
      </c>
      <c r="L31" s="90">
        <v>280</v>
      </c>
      <c r="M31" s="90">
        <v>279</v>
      </c>
      <c r="N31" s="90">
        <v>285</v>
      </c>
      <c r="O31" s="90">
        <v>288</v>
      </c>
      <c r="P31" s="90">
        <v>334</v>
      </c>
      <c r="Q31" s="90">
        <v>294</v>
      </c>
      <c r="R31" s="90">
        <v>262</v>
      </c>
      <c r="S31" s="90">
        <v>260</v>
      </c>
      <c r="T31" s="90">
        <v>271</v>
      </c>
      <c r="U31" s="90">
        <v>240</v>
      </c>
      <c r="V31" s="90">
        <v>216</v>
      </c>
      <c r="W31" s="90">
        <v>232</v>
      </c>
      <c r="X31" s="90">
        <v>154</v>
      </c>
      <c r="Y31" s="90">
        <v>133</v>
      </c>
      <c r="Z31" s="91"/>
      <c r="AA31" s="69">
        <f t="shared" ref="AA31:AA36" si="3">SUM(B31:Z31)</f>
        <v>5399</v>
      </c>
    </row>
    <row r="32" spans="1:27" ht="24.95" customHeight="1" x14ac:dyDescent="0.2">
      <c r="A32" s="92" t="s">
        <v>37</v>
      </c>
      <c r="B32" s="93">
        <v>49</v>
      </c>
      <c r="C32" s="94">
        <v>49</v>
      </c>
      <c r="D32" s="94">
        <v>49</v>
      </c>
      <c r="E32" s="94">
        <v>49</v>
      </c>
      <c r="F32" s="94">
        <v>49</v>
      </c>
      <c r="G32" s="94">
        <v>32</v>
      </c>
      <c r="H32" s="94">
        <v>251</v>
      </c>
      <c r="I32" s="94">
        <v>249</v>
      </c>
      <c r="J32" s="94">
        <v>229</v>
      </c>
      <c r="K32" s="94">
        <v>205</v>
      </c>
      <c r="L32" s="94">
        <v>217</v>
      </c>
      <c r="M32" s="94">
        <v>226</v>
      </c>
      <c r="N32" s="94">
        <v>218</v>
      </c>
      <c r="O32" s="94">
        <v>246</v>
      </c>
      <c r="P32" s="94">
        <v>242</v>
      </c>
      <c r="Q32" s="94">
        <v>206</v>
      </c>
      <c r="R32" s="94">
        <v>211</v>
      </c>
      <c r="S32" s="94">
        <v>221</v>
      </c>
      <c r="T32" s="94">
        <v>224</v>
      </c>
      <c r="U32" s="94">
        <v>243</v>
      </c>
      <c r="V32" s="94">
        <v>247</v>
      </c>
      <c r="W32" s="94">
        <v>240</v>
      </c>
      <c r="X32" s="94">
        <v>96</v>
      </c>
      <c r="Y32" s="94">
        <v>71</v>
      </c>
      <c r="Z32" s="95"/>
      <c r="AA32" s="74">
        <f t="shared" si="3"/>
        <v>4119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385.7</v>
      </c>
      <c r="J33" s="94">
        <v>478</v>
      </c>
      <c r="K33" s="94">
        <v>550.20000000000005</v>
      </c>
      <c r="L33" s="94">
        <v>668</v>
      </c>
      <c r="M33" s="94">
        <v>668</v>
      </c>
      <c r="N33" s="94">
        <v>668</v>
      </c>
      <c r="O33" s="94">
        <v>668</v>
      </c>
      <c r="P33" s="94">
        <v>668</v>
      </c>
      <c r="Q33" s="94">
        <v>668</v>
      </c>
      <c r="R33" s="94">
        <v>584.70000000000005</v>
      </c>
      <c r="S33" s="94">
        <v>609.1</v>
      </c>
      <c r="T33" s="94">
        <v>382.5</v>
      </c>
      <c r="U33" s="94">
        <v>182.6</v>
      </c>
      <c r="V33" s="94">
        <v>190.9</v>
      </c>
      <c r="W33" s="94">
        <v>78.400000000000006</v>
      </c>
      <c r="X33" s="94">
        <v>38.9</v>
      </c>
      <c r="Y33" s="94"/>
      <c r="Z33" s="95"/>
      <c r="AA33" s="74">
        <f t="shared" si="3"/>
        <v>7488.9999999999991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>
        <v>141.5</v>
      </c>
      <c r="F35" s="94">
        <v>128.9</v>
      </c>
      <c r="G35" s="94">
        <v>52.4</v>
      </c>
      <c r="H35" s="94">
        <v>371.7</v>
      </c>
      <c r="I35" s="94">
        <v>51.6</v>
      </c>
      <c r="J35" s="94">
        <v>253.7</v>
      </c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>
        <v>409.3</v>
      </c>
      <c r="Z35" s="95"/>
      <c r="AA35" s="74">
        <f t="shared" si="3"/>
        <v>1409.1</v>
      </c>
    </row>
    <row r="36" spans="1:27" ht="30" customHeight="1" thickBot="1" x14ac:dyDescent="0.25">
      <c r="A36" s="81" t="s">
        <v>41</v>
      </c>
      <c r="B36" s="82">
        <f>SUM(B31:B35)</f>
        <v>142</v>
      </c>
      <c r="C36" s="83">
        <f t="shared" ref="C36:Z36" si="4">SUM(C31:C35)</f>
        <v>282</v>
      </c>
      <c r="D36" s="83">
        <f t="shared" si="4"/>
        <v>268</v>
      </c>
      <c r="E36" s="83">
        <f t="shared" si="4"/>
        <v>419.5</v>
      </c>
      <c r="F36" s="83">
        <f t="shared" si="4"/>
        <v>420.9</v>
      </c>
      <c r="G36" s="83">
        <f t="shared" si="4"/>
        <v>302.39999999999998</v>
      </c>
      <c r="H36" s="83">
        <f t="shared" si="4"/>
        <v>690.7</v>
      </c>
      <c r="I36" s="83">
        <f t="shared" si="4"/>
        <v>778.30000000000007</v>
      </c>
      <c r="J36" s="83">
        <f t="shared" si="4"/>
        <v>1164.7</v>
      </c>
      <c r="K36" s="83">
        <f t="shared" si="4"/>
        <v>1027.2</v>
      </c>
      <c r="L36" s="83">
        <f t="shared" si="4"/>
        <v>1165</v>
      </c>
      <c r="M36" s="83">
        <f t="shared" si="4"/>
        <v>1173</v>
      </c>
      <c r="N36" s="83">
        <f t="shared" si="4"/>
        <v>1171</v>
      </c>
      <c r="O36" s="83">
        <f t="shared" si="4"/>
        <v>1202</v>
      </c>
      <c r="P36" s="83">
        <f t="shared" si="4"/>
        <v>1244</v>
      </c>
      <c r="Q36" s="83">
        <f t="shared" si="4"/>
        <v>1168</v>
      </c>
      <c r="R36" s="83">
        <f t="shared" si="4"/>
        <v>1057.7</v>
      </c>
      <c r="S36" s="83">
        <f t="shared" si="4"/>
        <v>1090.0999999999999</v>
      </c>
      <c r="T36" s="83">
        <f t="shared" si="4"/>
        <v>877.5</v>
      </c>
      <c r="U36" s="83">
        <f t="shared" si="4"/>
        <v>665.6</v>
      </c>
      <c r="V36" s="83">
        <f t="shared" si="4"/>
        <v>653.9</v>
      </c>
      <c r="W36" s="83">
        <f t="shared" si="4"/>
        <v>550.4</v>
      </c>
      <c r="X36" s="83">
        <f t="shared" si="4"/>
        <v>288.89999999999998</v>
      </c>
      <c r="Y36" s="83">
        <f t="shared" si="4"/>
        <v>613.29999999999995</v>
      </c>
      <c r="Z36" s="84">
        <f t="shared" si="4"/>
        <v>0</v>
      </c>
      <c r="AA36" s="85">
        <f t="shared" si="3"/>
        <v>18416.100000000006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385.7</v>
      </c>
      <c r="J41" s="94">
        <v>478</v>
      </c>
      <c r="K41" s="94">
        <v>550.20000000000005</v>
      </c>
      <c r="L41" s="94">
        <v>668</v>
      </c>
      <c r="M41" s="94">
        <v>668</v>
      </c>
      <c r="N41" s="94">
        <v>668</v>
      </c>
      <c r="O41" s="94">
        <v>668</v>
      </c>
      <c r="P41" s="94">
        <v>668</v>
      </c>
      <c r="Q41" s="94">
        <v>668</v>
      </c>
      <c r="R41" s="94">
        <v>584.70000000000005</v>
      </c>
      <c r="S41" s="94">
        <v>609.1</v>
      </c>
      <c r="T41" s="94">
        <v>382.5</v>
      </c>
      <c r="U41" s="94">
        <v>182.6</v>
      </c>
      <c r="V41" s="94">
        <v>190.9</v>
      </c>
      <c r="W41" s="94">
        <v>78.400000000000006</v>
      </c>
      <c r="X41" s="94">
        <v>38.9</v>
      </c>
      <c r="Y41" s="94"/>
      <c r="Z41" s="95"/>
      <c r="AA41" s="74">
        <f t="shared" si="5"/>
        <v>7488.9999999999991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>
        <v>141.5</v>
      </c>
      <c r="F43" s="94">
        <v>128.9</v>
      </c>
      <c r="G43" s="94">
        <v>52.4</v>
      </c>
      <c r="H43" s="94">
        <v>371.7</v>
      </c>
      <c r="I43" s="94">
        <v>51.6</v>
      </c>
      <c r="J43" s="94">
        <v>253.7</v>
      </c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>
        <v>409.3</v>
      </c>
      <c r="Z43" s="95"/>
      <c r="AA43" s="74">
        <f t="shared" si="5"/>
        <v>1409.1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141.5</v>
      </c>
      <c r="F44" s="83">
        <f t="shared" si="6"/>
        <v>128.9</v>
      </c>
      <c r="G44" s="83">
        <f t="shared" si="6"/>
        <v>52.4</v>
      </c>
      <c r="H44" s="83">
        <f t="shared" si="6"/>
        <v>371.7</v>
      </c>
      <c r="I44" s="83">
        <f t="shared" si="6"/>
        <v>437.3</v>
      </c>
      <c r="J44" s="83">
        <f t="shared" si="6"/>
        <v>731.7</v>
      </c>
      <c r="K44" s="83">
        <f t="shared" si="6"/>
        <v>550.20000000000005</v>
      </c>
      <c r="L44" s="83">
        <f t="shared" si="6"/>
        <v>668</v>
      </c>
      <c r="M44" s="83">
        <f t="shared" si="6"/>
        <v>668</v>
      </c>
      <c r="N44" s="83">
        <f t="shared" si="6"/>
        <v>668</v>
      </c>
      <c r="O44" s="83">
        <f t="shared" si="6"/>
        <v>668</v>
      </c>
      <c r="P44" s="83">
        <f t="shared" si="6"/>
        <v>668</v>
      </c>
      <c r="Q44" s="83">
        <f t="shared" si="6"/>
        <v>668</v>
      </c>
      <c r="R44" s="83">
        <f t="shared" si="6"/>
        <v>584.70000000000005</v>
      </c>
      <c r="S44" s="83">
        <f t="shared" si="6"/>
        <v>609.1</v>
      </c>
      <c r="T44" s="83">
        <f t="shared" si="6"/>
        <v>382.5</v>
      </c>
      <c r="U44" s="83">
        <f t="shared" si="6"/>
        <v>182.6</v>
      </c>
      <c r="V44" s="83">
        <f t="shared" si="6"/>
        <v>190.9</v>
      </c>
      <c r="W44" s="83">
        <f t="shared" si="6"/>
        <v>78.400000000000006</v>
      </c>
      <c r="X44" s="83">
        <f t="shared" si="6"/>
        <v>38.9</v>
      </c>
      <c r="Y44" s="83">
        <f t="shared" si="6"/>
        <v>409.3</v>
      </c>
      <c r="Z44" s="84">
        <f t="shared" si="6"/>
        <v>0</v>
      </c>
      <c r="AA44" s="85">
        <f t="shared" si="5"/>
        <v>8898.0999999999985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4253.9430000000002</v>
      </c>
      <c r="C47" s="83">
        <f t="shared" ref="C47:Z47" si="8">SUM(C10:C13)+C22+C36</f>
        <v>4383.6409999999996</v>
      </c>
      <c r="D47" s="83">
        <f t="shared" si="8"/>
        <v>4282.3789999999999</v>
      </c>
      <c r="E47" s="83">
        <f t="shared" si="8"/>
        <v>4404.0789999999997</v>
      </c>
      <c r="F47" s="83">
        <f t="shared" si="8"/>
        <v>4416.491</v>
      </c>
      <c r="G47" s="83">
        <f t="shared" si="8"/>
        <v>4706.0439999999999</v>
      </c>
      <c r="H47" s="83">
        <f t="shared" si="8"/>
        <v>5639.5129999999999</v>
      </c>
      <c r="I47" s="83">
        <f t="shared" si="8"/>
        <v>6204.7539999999999</v>
      </c>
      <c r="J47" s="83">
        <f t="shared" si="8"/>
        <v>7016.0889999999999</v>
      </c>
      <c r="K47" s="83">
        <f t="shared" si="8"/>
        <v>7030.3249999999998</v>
      </c>
      <c r="L47" s="83">
        <f t="shared" si="8"/>
        <v>7273.1769999999997</v>
      </c>
      <c r="M47" s="83">
        <f t="shared" si="8"/>
        <v>7364.8389999999999</v>
      </c>
      <c r="N47" s="83">
        <f t="shared" si="8"/>
        <v>7346.3870000000006</v>
      </c>
      <c r="O47" s="83">
        <f t="shared" si="8"/>
        <v>7145.277</v>
      </c>
      <c r="P47" s="83">
        <f t="shared" si="8"/>
        <v>6941.6669999999995</v>
      </c>
      <c r="Q47" s="83">
        <f t="shared" si="8"/>
        <v>6735.6539999999995</v>
      </c>
      <c r="R47" s="83">
        <f t="shared" si="8"/>
        <v>6621.0340000000006</v>
      </c>
      <c r="S47" s="83">
        <f t="shared" si="8"/>
        <v>6765.43</v>
      </c>
      <c r="T47" s="83">
        <f t="shared" si="8"/>
        <v>7072.3969999999999</v>
      </c>
      <c r="U47" s="83">
        <f t="shared" si="8"/>
        <v>6948.2790000000005</v>
      </c>
      <c r="V47" s="83">
        <f t="shared" si="8"/>
        <v>6588.826</v>
      </c>
      <c r="W47" s="83">
        <f t="shared" si="8"/>
        <v>5932.3949999999986</v>
      </c>
      <c r="X47" s="83">
        <f t="shared" si="8"/>
        <v>5314.8050000000003</v>
      </c>
      <c r="Y47" s="83">
        <f t="shared" si="8"/>
        <v>5211.9970000000003</v>
      </c>
      <c r="Z47" s="84">
        <f t="shared" si="8"/>
        <v>0</v>
      </c>
      <c r="AA47" s="100">
        <f>SUM(B47:Z47)</f>
        <v>145599.42199999999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15" sqref="A15:XFD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-394.8</v>
      </c>
      <c r="C4" s="18">
        <v>-673.8</v>
      </c>
      <c r="D4" s="18">
        <v>-499.5</v>
      </c>
      <c r="E4" s="18">
        <v>-335.1</v>
      </c>
      <c r="F4" s="18">
        <v>-303.89999999999998</v>
      </c>
      <c r="G4" s="18">
        <v>-27.800000000000004</v>
      </c>
      <c r="H4" s="18">
        <v>55.5</v>
      </c>
      <c r="I4" s="18">
        <v>437.3</v>
      </c>
      <c r="J4" s="18">
        <v>731.7</v>
      </c>
      <c r="K4" s="18">
        <v>542.30000000000007</v>
      </c>
      <c r="L4" s="18">
        <v>168</v>
      </c>
      <c r="M4" s="18">
        <v>168</v>
      </c>
      <c r="N4" s="18">
        <v>168</v>
      </c>
      <c r="O4" s="18">
        <v>168</v>
      </c>
      <c r="P4" s="18">
        <v>199.89999999999998</v>
      </c>
      <c r="Q4" s="18">
        <v>168</v>
      </c>
      <c r="R4" s="18">
        <v>84.700000000000045</v>
      </c>
      <c r="S4" s="18">
        <v>109.10000000000002</v>
      </c>
      <c r="T4" s="18">
        <v>-117.5</v>
      </c>
      <c r="U4" s="18">
        <v>-317.39999999999998</v>
      </c>
      <c r="V4" s="18">
        <v>-309.10000000000002</v>
      </c>
      <c r="W4" s="18">
        <v>-351.29999999999995</v>
      </c>
      <c r="X4" s="18">
        <v>-146.6</v>
      </c>
      <c r="Y4" s="18">
        <v>134.19999999999999</v>
      </c>
      <c r="Z4" s="19"/>
      <c r="AA4" s="107">
        <f>SUM(B4:Z4)</f>
        <v>-342.09999999999997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149.13999999999999</v>
      </c>
      <c r="C7" s="113">
        <v>143</v>
      </c>
      <c r="D7" s="113">
        <v>135.5</v>
      </c>
      <c r="E7" s="113">
        <v>132.57</v>
      </c>
      <c r="F7" s="113">
        <v>136.5</v>
      </c>
      <c r="G7" s="113">
        <v>157.61000000000001</v>
      </c>
      <c r="H7" s="113">
        <v>203.86</v>
      </c>
      <c r="I7" s="113">
        <v>253.62</v>
      </c>
      <c r="J7" s="113">
        <v>278.04000000000002</v>
      </c>
      <c r="K7" s="113">
        <v>261.47000000000003</v>
      </c>
      <c r="L7" s="113">
        <v>238.9</v>
      </c>
      <c r="M7" s="113">
        <v>230</v>
      </c>
      <c r="N7" s="113">
        <v>213.27</v>
      </c>
      <c r="O7" s="113">
        <v>189.55</v>
      </c>
      <c r="P7" s="113">
        <v>180</v>
      </c>
      <c r="Q7" s="113">
        <v>190.33</v>
      </c>
      <c r="R7" s="113">
        <v>225</v>
      </c>
      <c r="S7" s="113">
        <v>236.09</v>
      </c>
      <c r="T7" s="113">
        <v>268.44</v>
      </c>
      <c r="U7" s="113">
        <v>280</v>
      </c>
      <c r="V7" s="113">
        <v>241.96</v>
      </c>
      <c r="W7" s="113">
        <v>210.04</v>
      </c>
      <c r="X7" s="113">
        <v>180.91</v>
      </c>
      <c r="Y7" s="113">
        <v>177.16</v>
      </c>
      <c r="Z7" s="114"/>
      <c r="AA7" s="115">
        <v>204.70666666666668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334.1</v>
      </c>
      <c r="C13" s="125">
        <v>429.5</v>
      </c>
      <c r="D13" s="125">
        <v>464.1</v>
      </c>
      <c r="E13" s="125">
        <v>476.6</v>
      </c>
      <c r="F13" s="125">
        <v>432.8</v>
      </c>
      <c r="G13" s="125">
        <v>80.2</v>
      </c>
      <c r="H13" s="125">
        <v>316.2</v>
      </c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>
        <v>275.10000000000002</v>
      </c>
      <c r="Z13" s="127"/>
      <c r="AA13" s="128">
        <f t="shared" si="0"/>
        <v>2808.6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>
        <v>60.7</v>
      </c>
      <c r="C15" s="129">
        <v>244.3</v>
      </c>
      <c r="D15" s="129">
        <v>35.4</v>
      </c>
      <c r="E15" s="129"/>
      <c r="F15" s="129"/>
      <c r="G15" s="129"/>
      <c r="H15" s="129"/>
      <c r="I15" s="129"/>
      <c r="J15" s="129"/>
      <c r="K15" s="129">
        <v>7.9</v>
      </c>
      <c r="L15" s="129">
        <v>500</v>
      </c>
      <c r="M15" s="129">
        <v>500</v>
      </c>
      <c r="N15" s="129">
        <v>500</v>
      </c>
      <c r="O15" s="129">
        <v>500</v>
      </c>
      <c r="P15" s="129">
        <v>468.1</v>
      </c>
      <c r="Q15" s="129">
        <v>500</v>
      </c>
      <c r="R15" s="129">
        <v>500</v>
      </c>
      <c r="S15" s="129">
        <v>500</v>
      </c>
      <c r="T15" s="129">
        <v>500</v>
      </c>
      <c r="U15" s="129">
        <v>500</v>
      </c>
      <c r="V15" s="125">
        <v>500</v>
      </c>
      <c r="W15" s="129">
        <v>429.7</v>
      </c>
      <c r="X15" s="129">
        <v>185.5</v>
      </c>
      <c r="Y15" s="129"/>
      <c r="Z15" s="127"/>
      <c r="AA15" s="128">
        <f t="shared" si="0"/>
        <v>6431.5999999999995</v>
      </c>
    </row>
    <row r="16" spans="1:27" ht="30" customHeight="1" thickBot="1" x14ac:dyDescent="0.25">
      <c r="A16" s="81" t="s">
        <v>45</v>
      </c>
      <c r="B16" s="130">
        <f>IF(LEN(B$2)&gt;0,SUM(B11:B15),"")</f>
        <v>394.8</v>
      </c>
      <c r="C16" s="131">
        <f t="shared" ref="C16:Z16" si="1">IF(LEN(C$2)&gt;0,SUM(C11:C15),"")</f>
        <v>673.8</v>
      </c>
      <c r="D16" s="131">
        <f t="shared" si="1"/>
        <v>499.5</v>
      </c>
      <c r="E16" s="131">
        <f t="shared" si="1"/>
        <v>476.6</v>
      </c>
      <c r="F16" s="131">
        <f t="shared" si="1"/>
        <v>432.8</v>
      </c>
      <c r="G16" s="131">
        <f t="shared" si="1"/>
        <v>80.2</v>
      </c>
      <c r="H16" s="131">
        <f t="shared" si="1"/>
        <v>316.2</v>
      </c>
      <c r="I16" s="131">
        <f t="shared" si="1"/>
        <v>0</v>
      </c>
      <c r="J16" s="131">
        <f t="shared" si="1"/>
        <v>0</v>
      </c>
      <c r="K16" s="131">
        <f t="shared" si="1"/>
        <v>7.9</v>
      </c>
      <c r="L16" s="131">
        <f t="shared" si="1"/>
        <v>500</v>
      </c>
      <c r="M16" s="131">
        <f t="shared" si="1"/>
        <v>500</v>
      </c>
      <c r="N16" s="131">
        <f t="shared" si="1"/>
        <v>500</v>
      </c>
      <c r="O16" s="131">
        <f t="shared" si="1"/>
        <v>500</v>
      </c>
      <c r="P16" s="131">
        <f t="shared" si="1"/>
        <v>468.1</v>
      </c>
      <c r="Q16" s="131">
        <f t="shared" si="1"/>
        <v>500</v>
      </c>
      <c r="R16" s="131">
        <f t="shared" si="1"/>
        <v>500</v>
      </c>
      <c r="S16" s="131">
        <f t="shared" si="1"/>
        <v>500</v>
      </c>
      <c r="T16" s="131">
        <f t="shared" si="1"/>
        <v>500</v>
      </c>
      <c r="U16" s="131">
        <f t="shared" si="1"/>
        <v>500</v>
      </c>
      <c r="V16" s="131">
        <f t="shared" si="1"/>
        <v>500</v>
      </c>
      <c r="W16" s="131">
        <f t="shared" si="1"/>
        <v>429.7</v>
      </c>
      <c r="X16" s="131">
        <f t="shared" si="1"/>
        <v>185.5</v>
      </c>
      <c r="Y16" s="131">
        <f t="shared" si="1"/>
        <v>275.10000000000002</v>
      </c>
      <c r="Z16" s="132" t="str">
        <f t="shared" si="1"/>
        <v/>
      </c>
      <c r="AA16" s="85">
        <f t="shared" si="0"/>
        <v>9240.2000000000007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385.7</v>
      </c>
      <c r="J21" s="125">
        <v>478</v>
      </c>
      <c r="K21" s="125">
        <v>550.20000000000005</v>
      </c>
      <c r="L21" s="125">
        <v>668</v>
      </c>
      <c r="M21" s="125">
        <v>668</v>
      </c>
      <c r="N21" s="125">
        <v>668</v>
      </c>
      <c r="O21" s="125">
        <v>668</v>
      </c>
      <c r="P21" s="125">
        <v>668</v>
      </c>
      <c r="Q21" s="125">
        <v>668</v>
      </c>
      <c r="R21" s="125">
        <v>584.70000000000005</v>
      </c>
      <c r="S21" s="125">
        <v>609.1</v>
      </c>
      <c r="T21" s="125">
        <v>382.5</v>
      </c>
      <c r="U21" s="125">
        <v>182.6</v>
      </c>
      <c r="V21" s="125">
        <v>190.9</v>
      </c>
      <c r="W21" s="125">
        <v>78.400000000000006</v>
      </c>
      <c r="X21" s="125">
        <v>38.9</v>
      </c>
      <c r="Y21" s="126"/>
      <c r="Z21" s="127"/>
      <c r="AA21" s="128">
        <f t="shared" si="2"/>
        <v>7488.9999999999991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>
        <v>141.5</v>
      </c>
      <c r="F23" s="129">
        <v>128.9</v>
      </c>
      <c r="G23" s="129">
        <v>52.4</v>
      </c>
      <c r="H23" s="129">
        <v>371.7</v>
      </c>
      <c r="I23" s="129">
        <v>51.6</v>
      </c>
      <c r="J23" s="129">
        <v>253.7</v>
      </c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>
        <v>409.3</v>
      </c>
      <c r="Z23" s="127"/>
      <c r="AA23" s="128">
        <f t="shared" si="2"/>
        <v>1409.1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141.5</v>
      </c>
      <c r="F24" s="131">
        <f t="shared" si="3"/>
        <v>128.9</v>
      </c>
      <c r="G24" s="131">
        <f t="shared" si="3"/>
        <v>52.4</v>
      </c>
      <c r="H24" s="131">
        <f t="shared" si="3"/>
        <v>371.7</v>
      </c>
      <c r="I24" s="131">
        <f t="shared" si="3"/>
        <v>437.3</v>
      </c>
      <c r="J24" s="131">
        <f t="shared" si="3"/>
        <v>731.7</v>
      </c>
      <c r="K24" s="131">
        <f t="shared" si="3"/>
        <v>550.20000000000005</v>
      </c>
      <c r="L24" s="131">
        <f t="shared" si="3"/>
        <v>668</v>
      </c>
      <c r="M24" s="131">
        <f t="shared" si="3"/>
        <v>668</v>
      </c>
      <c r="N24" s="131">
        <f t="shared" si="3"/>
        <v>668</v>
      </c>
      <c r="O24" s="131">
        <f t="shared" si="3"/>
        <v>668</v>
      </c>
      <c r="P24" s="131">
        <f t="shared" si="3"/>
        <v>668</v>
      </c>
      <c r="Q24" s="131">
        <f t="shared" si="3"/>
        <v>668</v>
      </c>
      <c r="R24" s="131">
        <f t="shared" si="3"/>
        <v>584.70000000000005</v>
      </c>
      <c r="S24" s="131">
        <f t="shared" si="3"/>
        <v>609.1</v>
      </c>
      <c r="T24" s="131">
        <f t="shared" si="3"/>
        <v>382.5</v>
      </c>
      <c r="U24" s="131">
        <f t="shared" si="3"/>
        <v>182.6</v>
      </c>
      <c r="V24" s="131">
        <f t="shared" si="3"/>
        <v>190.9</v>
      </c>
      <c r="W24" s="131">
        <f t="shared" si="3"/>
        <v>78.400000000000006</v>
      </c>
      <c r="X24" s="131">
        <f t="shared" si="3"/>
        <v>38.9</v>
      </c>
      <c r="Y24" s="131">
        <f t="shared" si="3"/>
        <v>409.3</v>
      </c>
      <c r="Z24" s="132" t="str">
        <f t="shared" si="3"/>
        <v/>
      </c>
      <c r="AA24" s="85">
        <f t="shared" si="2"/>
        <v>8898.0999999999985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2021-10-10T10:59:35Z</dcterms:created>
  <dcterms:modified xsi:type="dcterms:W3CDTF">2021-10-10T10:59:36Z</dcterms:modified>
</cp:coreProperties>
</file>