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<sst xmlns="http://schemas.openxmlformats.org/spreadsheetml/2006/main" count="109" uniqueCount="48">
  <si>
    <t>Publication on: 09/10/2021 14:04:16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</si>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</sst>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430</c:v>
                </c:pt>
                <c:pt idx="1">
                  <c:v>430</c:v>
                </c:pt>
                <c:pt idx="2">
                  <c:v>430</c:v>
                </c:pt>
                <c:pt idx="3">
                  <c:v>430</c:v>
                </c:pt>
                <c:pt idx="4">
                  <c:v>430</c:v>
                </c:pt>
                <c:pt idx="5">
                  <c:v>430</c:v>
                </c:pt>
                <c:pt idx="6">
                  <c:v>430</c:v>
                </c:pt>
                <c:pt idx="7">
                  <c:v>430</c:v>
                </c:pt>
                <c:pt idx="8">
                  <c:v>430</c:v>
                </c:pt>
                <c:pt idx="9">
                  <c:v>430</c:v>
                </c:pt>
                <c:pt idx="10">
                  <c:v>430</c:v>
                </c:pt>
                <c:pt idx="11">
                  <c:v>430</c:v>
                </c:pt>
                <c:pt idx="12">
                  <c:v>430</c:v>
                </c:pt>
                <c:pt idx="13">
                  <c:v>430</c:v>
                </c:pt>
                <c:pt idx="14">
                  <c:v>430</c:v>
                </c:pt>
                <c:pt idx="15">
                  <c:v>430</c:v>
                </c:pt>
                <c:pt idx="16">
                  <c:v>430</c:v>
                </c:pt>
                <c:pt idx="17">
                  <c:v>430</c:v>
                </c:pt>
                <c:pt idx="18">
                  <c:v>494</c:v>
                </c:pt>
                <c:pt idx="19">
                  <c:v>430</c:v>
                </c:pt>
                <c:pt idx="20">
                  <c:v>434.61</c:v>
                </c:pt>
                <c:pt idx="21">
                  <c:v>430</c:v>
                </c:pt>
                <c:pt idx="22">
                  <c:v>430</c:v>
                </c:pt>
                <c:pt idx="23">
                  <c:v>430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2368.9839999999999</c:v>
                </c:pt>
                <c:pt idx="1">
                  <c:v>2096.511</c:v>
                </c:pt>
                <c:pt idx="2">
                  <c:v>1995.59</c:v>
                </c:pt>
                <c:pt idx="3">
                  <c:v>1963.473</c:v>
                </c:pt>
                <c:pt idx="4">
                  <c:v>2002.1860000000001</c:v>
                </c:pt>
                <c:pt idx="5">
                  <c:v>2123.875</c:v>
                </c:pt>
                <c:pt idx="6">
                  <c:v>2087.806</c:v>
                </c:pt>
                <c:pt idx="7">
                  <c:v>2147.3450000000003</c:v>
                </c:pt>
                <c:pt idx="8">
                  <c:v>2425.1189999999997</c:v>
                </c:pt>
                <c:pt idx="9">
                  <c:v>2615.951</c:v>
                </c:pt>
                <c:pt idx="10">
                  <c:v>2811.1459999999997</c:v>
                </c:pt>
                <c:pt idx="11">
                  <c:v>2759.7730000000001</c:v>
                </c:pt>
                <c:pt idx="12">
                  <c:v>2604.4139999999998</c:v>
                </c:pt>
                <c:pt idx="13">
                  <c:v>2376.9140000000002</c:v>
                </c:pt>
                <c:pt idx="14">
                  <c:v>2183.2470000000003</c:v>
                </c:pt>
                <c:pt idx="15">
                  <c:v>2282.3869999999997</c:v>
                </c:pt>
                <c:pt idx="16">
                  <c:v>2722.52</c:v>
                </c:pt>
                <c:pt idx="17">
                  <c:v>3031.1769999999997</c:v>
                </c:pt>
                <c:pt idx="18">
                  <c:v>3291.5309999999999</c:v>
                </c:pt>
                <c:pt idx="19">
                  <c:v>3487.886</c:v>
                </c:pt>
                <c:pt idx="20">
                  <c:v>3482.0460000000003</c:v>
                </c:pt>
                <c:pt idx="21">
                  <c:v>3205.5810000000001</c:v>
                </c:pt>
                <c:pt idx="22">
                  <c:v>2936.1750000000002</c:v>
                </c:pt>
                <c:pt idx="23">
                  <c:v>2586.7820000000002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1268</c:v>
                </c:pt>
                <c:pt idx="1">
                  <c:v>1335</c:v>
                </c:pt>
                <c:pt idx="2">
                  <c:v>1371</c:v>
                </c:pt>
                <c:pt idx="3">
                  <c:v>1374</c:v>
                </c:pt>
                <c:pt idx="4">
                  <c:v>1374</c:v>
                </c:pt>
                <c:pt idx="5">
                  <c:v>1374</c:v>
                </c:pt>
                <c:pt idx="6">
                  <c:v>1276</c:v>
                </c:pt>
                <c:pt idx="7">
                  <c:v>874.2</c:v>
                </c:pt>
                <c:pt idx="8">
                  <c:v>732.09999999999991</c:v>
                </c:pt>
                <c:pt idx="9">
                  <c:v>825.9</c:v>
                </c:pt>
                <c:pt idx="10">
                  <c:v>1058.8</c:v>
                </c:pt>
                <c:pt idx="11">
                  <c:v>1073.5</c:v>
                </c:pt>
                <c:pt idx="12">
                  <c:v>1100.2</c:v>
                </c:pt>
                <c:pt idx="13">
                  <c:v>1004.4</c:v>
                </c:pt>
                <c:pt idx="14">
                  <c:v>1054</c:v>
                </c:pt>
                <c:pt idx="15">
                  <c:v>1011.1</c:v>
                </c:pt>
                <c:pt idx="16">
                  <c:v>903.8</c:v>
                </c:pt>
                <c:pt idx="17">
                  <c:v>830</c:v>
                </c:pt>
                <c:pt idx="18">
                  <c:v>850</c:v>
                </c:pt>
                <c:pt idx="19">
                  <c:v>749.7</c:v>
                </c:pt>
                <c:pt idx="20">
                  <c:v>833</c:v>
                </c:pt>
                <c:pt idx="21">
                  <c:v>773.3</c:v>
                </c:pt>
                <c:pt idx="22">
                  <c:v>593.1</c:v>
                </c:pt>
                <c:pt idx="23">
                  <c:v>723.3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884.36699999999996</c:v>
                </c:pt>
                <c:pt idx="1">
                  <c:v>873.63099999999997</c:v>
                </c:pt>
                <c:pt idx="2">
                  <c:v>854.303</c:v>
                </c:pt>
                <c:pt idx="3">
                  <c:v>839.66099999999983</c:v>
                </c:pt>
                <c:pt idx="4">
                  <c:v>829.226</c:v>
                </c:pt>
                <c:pt idx="5">
                  <c:v>826.13300000000004</c:v>
                </c:pt>
                <c:pt idx="6">
                  <c:v>851.70299999999986</c:v>
                </c:pt>
                <c:pt idx="7">
                  <c:v>982.79999999999984</c:v>
                </c:pt>
                <c:pt idx="8">
                  <c:v>1186.8209999999995</c:v>
                </c:pt>
                <c:pt idx="9">
                  <c:v>1409.7960000000003</c:v>
                </c:pt>
                <c:pt idx="10">
                  <c:v>1615.9229999999998</c:v>
                </c:pt>
                <c:pt idx="11">
                  <c:v>1768.983999999999</c:v>
                </c:pt>
                <c:pt idx="12">
                  <c:v>1823.223</c:v>
                </c:pt>
                <c:pt idx="13">
                  <c:v>1756.7540000000001</c:v>
                </c:pt>
                <c:pt idx="14">
                  <c:v>1666.8530000000001</c:v>
                </c:pt>
                <c:pt idx="15">
                  <c:v>1481.5390000000002</c:v>
                </c:pt>
                <c:pt idx="16">
                  <c:v>1207.078</c:v>
                </c:pt>
                <c:pt idx="17">
                  <c:v>1002.0749999999999</c:v>
                </c:pt>
                <c:pt idx="18">
                  <c:v>956.47699999999975</c:v>
                </c:pt>
                <c:pt idx="19">
                  <c:v>1021.473</c:v>
                </c:pt>
                <c:pt idx="20">
                  <c:v>1066.509</c:v>
                </c:pt>
                <c:pt idx="21">
                  <c:v>1100.4779999999998</c:v>
                </c:pt>
                <c:pt idx="22">
                  <c:v>1160.6490000000001</c:v>
                </c:pt>
                <c:pt idx="23">
                  <c:v>1203.0989999999999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271</c:v>
                </c:pt>
                <c:pt idx="8">
                  <c:v>327</c:v>
                </c:pt>
                <c:pt idx="9">
                  <c:v>282</c:v>
                </c:pt>
                <c:pt idx="10">
                  <c:v>34</c:v>
                </c:pt>
                <c:pt idx="11">
                  <c:v>32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329</c:v>
                </c:pt>
                <c:pt idx="18">
                  <c:v>699.04</c:v>
                </c:pt>
                <c:pt idx="19">
                  <c:v>598</c:v>
                </c:pt>
                <c:pt idx="20">
                  <c:v>251</c:v>
                </c:pt>
                <c:pt idx="21">
                  <c:v>101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7481672"/>
        <c:axId val="407482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4981.3509999999997</c:v>
                </c:pt>
                <c:pt idx="1">
                  <c:v>4765.1420000000007</c:v>
                </c:pt>
                <c:pt idx="2">
                  <c:v>4650.8930000000009</c:v>
                </c:pt>
                <c:pt idx="3">
                  <c:v>4607.1340000000009</c:v>
                </c:pt>
                <c:pt idx="4">
                  <c:v>4635.4120000000012</c:v>
                </c:pt>
                <c:pt idx="5">
                  <c:v>4780.0080000000016</c:v>
                </c:pt>
                <c:pt idx="6">
                  <c:v>4671.5470000000005</c:v>
                </c:pt>
                <c:pt idx="7">
                  <c:v>4705.3009999999977</c:v>
                </c:pt>
                <c:pt idx="8">
                  <c:v>5101.0189999999993</c:v>
                </c:pt>
                <c:pt idx="9">
                  <c:v>5563.6540000000014</c:v>
                </c:pt>
                <c:pt idx="10">
                  <c:v>5949.8959999999997</c:v>
                </c:pt>
                <c:pt idx="11">
                  <c:v>6064.2320000000009</c:v>
                </c:pt>
                <c:pt idx="12">
                  <c:v>5983.8100000000013</c:v>
                </c:pt>
                <c:pt idx="13">
                  <c:v>5594.1149999999998</c:v>
                </c:pt>
                <c:pt idx="14">
                  <c:v>5360.083999999998</c:v>
                </c:pt>
                <c:pt idx="15">
                  <c:v>5205.010000000002</c:v>
                </c:pt>
                <c:pt idx="16">
                  <c:v>5293.3549999999996</c:v>
                </c:pt>
                <c:pt idx="17">
                  <c:v>5622.2750000000005</c:v>
                </c:pt>
                <c:pt idx="18">
                  <c:v>6291.0280000000002</c:v>
                </c:pt>
                <c:pt idx="19">
                  <c:v>6287.1219999999985</c:v>
                </c:pt>
                <c:pt idx="20">
                  <c:v>6067.1899999999987</c:v>
                </c:pt>
                <c:pt idx="21">
                  <c:v>5610.4120000000012</c:v>
                </c:pt>
                <c:pt idx="22">
                  <c:v>5175.8920000000007</c:v>
                </c:pt>
                <c:pt idx="23">
                  <c:v>4973.1869999999999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81672"/>
        <c:axId val="407482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159.6</c:v>
                </c:pt>
                <c:pt idx="1">
                  <c:v>159.03</c:v>
                </c:pt>
                <c:pt idx="2">
                  <c:v>156.97</c:v>
                </c:pt>
                <c:pt idx="3">
                  <c:v>156.37</c:v>
                </c:pt>
                <c:pt idx="4">
                  <c:v>156.97999999999999</c:v>
                </c:pt>
                <c:pt idx="5">
                  <c:v>159.32</c:v>
                </c:pt>
                <c:pt idx="6">
                  <c:v>157.35</c:v>
                </c:pt>
                <c:pt idx="7">
                  <c:v>163.99</c:v>
                </c:pt>
                <c:pt idx="8">
                  <c:v>169.11</c:v>
                </c:pt>
                <c:pt idx="9">
                  <c:v>163.99</c:v>
                </c:pt>
                <c:pt idx="10">
                  <c:v>180.82</c:v>
                </c:pt>
                <c:pt idx="11">
                  <c:v>188.57</c:v>
                </c:pt>
                <c:pt idx="12">
                  <c:v>189.88</c:v>
                </c:pt>
                <c:pt idx="13">
                  <c:v>167.42</c:v>
                </c:pt>
                <c:pt idx="14">
                  <c:v>156.37</c:v>
                </c:pt>
                <c:pt idx="15">
                  <c:v>156.37</c:v>
                </c:pt>
                <c:pt idx="16">
                  <c:v>187.66</c:v>
                </c:pt>
                <c:pt idx="17">
                  <c:v>194.72</c:v>
                </c:pt>
                <c:pt idx="18">
                  <c:v>231.39</c:v>
                </c:pt>
                <c:pt idx="19">
                  <c:v>240.57</c:v>
                </c:pt>
                <c:pt idx="20">
                  <c:v>231.34</c:v>
                </c:pt>
                <c:pt idx="21">
                  <c:v>201.08</c:v>
                </c:pt>
                <c:pt idx="22">
                  <c:v>178.83</c:v>
                </c:pt>
                <c:pt idx="23">
                  <c:v>157.35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82848"/>
        <c:axId val="407482456"/>
      </c:lineChart>
      <c:catAx>
        <c:axId val="407481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482064"/>
        <c:crosses val="autoZero"/>
        <c:auto val="1"/>
        <c:lblAlgn val="ctr"/>
        <c:lblOffset val="100"/>
        <c:noMultiLvlLbl val="0"/>
      </c:catAx>
      <c:valAx>
        <c:axId val="40748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481672"/>
        <c:crosses val="autoZero"/>
        <c:crossBetween val="between"/>
      </c:valAx>
      <c:valAx>
        <c:axId val="407482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482848"/>
        <c:crosses val="max"/>
        <c:crossBetween val="between"/>
      </c:valAx>
      <c:catAx>
        <c:axId val="407482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482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44479</v>
          </cell>
        </row>
        <row r="5">
          <cell r="C5" t="str">
            <v>DAM</v>
          </cell>
        </row>
        <row r="26">
          <cell r="C26">
            <v>10388.61</v>
          </cell>
        </row>
        <row r="27">
          <cell r="C27">
            <v>61588.419000000031</v>
          </cell>
        </row>
        <row r="28">
          <cell r="C28">
            <v>3230.04</v>
          </cell>
        </row>
        <row r="29">
          <cell r="C29">
            <v>24362.399999999998</v>
          </cell>
        </row>
        <row r="30">
          <cell r="C30">
            <v>28369.554999999997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22402.029000000002</v>
          </cell>
        </row>
        <row r="39">
          <cell r="C39">
            <v>22866.952999999998</v>
          </cell>
        </row>
        <row r="40">
          <cell r="C40">
            <v>68009.887000000002</v>
          </cell>
        </row>
        <row r="41">
          <cell r="C41">
            <v>0</v>
          </cell>
        </row>
        <row r="42">
          <cell r="C42">
            <v>11948.2</v>
          </cell>
        </row>
        <row r="43">
          <cell r="C43">
            <v>2712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159.6</v>
          </cell>
          <cell r="C7">
            <v>159.03</v>
          </cell>
          <cell r="D7">
            <v>156.97</v>
          </cell>
          <cell r="E7">
            <v>156.37</v>
          </cell>
          <cell r="F7">
            <v>156.97999999999999</v>
          </cell>
          <cell r="G7">
            <v>159.32</v>
          </cell>
          <cell r="H7">
            <v>157.35</v>
          </cell>
          <cell r="I7">
            <v>163.99</v>
          </cell>
          <cell r="J7">
            <v>169.11</v>
          </cell>
          <cell r="K7">
            <v>163.99</v>
          </cell>
          <cell r="L7">
            <v>180.82</v>
          </cell>
          <cell r="M7">
            <v>188.57</v>
          </cell>
          <cell r="N7">
            <v>189.88</v>
          </cell>
          <cell r="O7">
            <v>167.42</v>
          </cell>
          <cell r="P7">
            <v>156.37</v>
          </cell>
          <cell r="Q7">
            <v>156.37</v>
          </cell>
          <cell r="R7">
            <v>187.66</v>
          </cell>
          <cell r="S7">
            <v>194.72</v>
          </cell>
          <cell r="T7">
            <v>231.39</v>
          </cell>
          <cell r="U7">
            <v>240.57</v>
          </cell>
          <cell r="V7">
            <v>231.34</v>
          </cell>
          <cell r="W7">
            <v>201.08</v>
          </cell>
          <cell r="X7">
            <v>178.83</v>
          </cell>
          <cell r="Y7">
            <v>157.35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159.6</v>
          </cell>
          <cell r="C7">
            <v>159.03</v>
          </cell>
          <cell r="D7">
            <v>156.97</v>
          </cell>
          <cell r="E7">
            <v>156.37</v>
          </cell>
          <cell r="F7">
            <v>156.97999999999999</v>
          </cell>
          <cell r="G7">
            <v>159.32</v>
          </cell>
          <cell r="H7">
            <v>157.35</v>
          </cell>
          <cell r="I7">
            <v>163.99</v>
          </cell>
          <cell r="J7">
            <v>169.11</v>
          </cell>
          <cell r="K7">
            <v>163.99</v>
          </cell>
          <cell r="L7">
            <v>180.82</v>
          </cell>
          <cell r="M7">
            <v>188.57</v>
          </cell>
          <cell r="N7">
            <v>189.88</v>
          </cell>
          <cell r="O7">
            <v>167.42</v>
          </cell>
          <cell r="P7">
            <v>156.37</v>
          </cell>
          <cell r="Q7">
            <v>156.37</v>
          </cell>
          <cell r="R7">
            <v>187.66</v>
          </cell>
          <cell r="S7">
            <v>194.72</v>
          </cell>
          <cell r="T7">
            <v>231.39</v>
          </cell>
          <cell r="U7">
            <v>240.57</v>
          </cell>
          <cell r="V7">
            <v>231.34</v>
          </cell>
          <cell r="W7">
            <v>201.08</v>
          </cell>
          <cell r="X7">
            <v>178.83</v>
          </cell>
          <cell r="Y7">
            <v>157.35</v>
          </cell>
        </row>
        <row r="11">
          <cell r="B11">
            <v>210</v>
          </cell>
          <cell r="C11">
            <v>210</v>
          </cell>
          <cell r="D11">
            <v>210</v>
          </cell>
          <cell r="E11">
            <v>210</v>
          </cell>
          <cell r="F11">
            <v>210</v>
          </cell>
          <cell r="G11">
            <v>210</v>
          </cell>
          <cell r="H11">
            <v>210</v>
          </cell>
          <cell r="I11">
            <v>210</v>
          </cell>
          <cell r="J11">
            <v>210</v>
          </cell>
          <cell r="K11">
            <v>210</v>
          </cell>
          <cell r="L11">
            <v>210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247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3">
          <cell r="B13">
            <v>220</v>
          </cell>
          <cell r="C13">
            <v>220</v>
          </cell>
          <cell r="D13">
            <v>220</v>
          </cell>
          <cell r="E13">
            <v>220</v>
          </cell>
          <cell r="F13">
            <v>220</v>
          </cell>
          <cell r="G13">
            <v>220</v>
          </cell>
          <cell r="H13">
            <v>220</v>
          </cell>
          <cell r="I13">
            <v>220</v>
          </cell>
          <cell r="J13">
            <v>220</v>
          </cell>
          <cell r="K13">
            <v>220</v>
          </cell>
          <cell r="L13">
            <v>220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247</v>
          </cell>
          <cell r="U13">
            <v>220</v>
          </cell>
          <cell r="V13">
            <v>224.61</v>
          </cell>
          <cell r="W13">
            <v>220</v>
          </cell>
          <cell r="X13">
            <v>220</v>
          </cell>
          <cell r="Y13">
            <v>220</v>
          </cell>
        </row>
        <row r="23">
          <cell r="B23">
            <v>406</v>
          </cell>
          <cell r="C23">
            <v>406</v>
          </cell>
          <cell r="D23">
            <v>406</v>
          </cell>
          <cell r="E23">
            <v>395.76100000000002</v>
          </cell>
          <cell r="F23">
            <v>406</v>
          </cell>
          <cell r="G23">
            <v>406</v>
          </cell>
          <cell r="H23">
            <v>406</v>
          </cell>
          <cell r="I23">
            <v>406</v>
          </cell>
          <cell r="J23">
            <v>402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400</v>
          </cell>
          <cell r="P23">
            <v>350.41</v>
          </cell>
          <cell r="Q23">
            <v>319.93</v>
          </cell>
          <cell r="R23">
            <v>400</v>
          </cell>
          <cell r="S23">
            <v>400</v>
          </cell>
          <cell r="T23">
            <v>400</v>
          </cell>
          <cell r="U23">
            <v>400</v>
          </cell>
          <cell r="V23">
            <v>400</v>
          </cell>
          <cell r="W23">
            <v>402</v>
          </cell>
          <cell r="X23">
            <v>405</v>
          </cell>
          <cell r="Y23">
            <v>406</v>
          </cell>
        </row>
        <row r="25">
          <cell r="B25">
            <v>305.06700000000001</v>
          </cell>
          <cell r="C25">
            <v>304.39400000000001</v>
          </cell>
          <cell r="D25">
            <v>250</v>
          </cell>
          <cell r="E25">
            <v>250</v>
          </cell>
          <cell r="F25">
            <v>250</v>
          </cell>
          <cell r="G25">
            <v>304.72800000000001</v>
          </cell>
          <cell r="H25">
            <v>302.41000000000003</v>
          </cell>
          <cell r="I25">
            <v>309.97399999999999</v>
          </cell>
          <cell r="J25">
            <v>315.61799999999999</v>
          </cell>
          <cell r="K25">
            <v>309.82100000000003</v>
          </cell>
          <cell r="L25">
            <v>327.91</v>
          </cell>
          <cell r="M25">
            <v>335.79399999999998</v>
          </cell>
          <cell r="N25">
            <v>337.19400000000002</v>
          </cell>
          <cell r="O25">
            <v>313.15899999999999</v>
          </cell>
          <cell r="P25">
            <v>250</v>
          </cell>
          <cell r="Q25">
            <v>250</v>
          </cell>
          <cell r="R25">
            <v>334.82100000000003</v>
          </cell>
          <cell r="S25">
            <v>342.37400000000002</v>
          </cell>
          <cell r="T25">
            <v>364</v>
          </cell>
          <cell r="U25">
            <v>364.791</v>
          </cell>
          <cell r="V25">
            <v>366</v>
          </cell>
          <cell r="W25">
            <v>346.62900000000002</v>
          </cell>
          <cell r="X25">
            <v>326.12400000000002</v>
          </cell>
          <cell r="Y25">
            <v>302.39800000000002</v>
          </cell>
        </row>
        <row r="26">
          <cell r="B26">
            <v>265</v>
          </cell>
          <cell r="L26">
            <v>78.820999999999998</v>
          </cell>
          <cell r="M26">
            <v>108.792</v>
          </cell>
          <cell r="N26">
            <v>113.876</v>
          </cell>
          <cell r="Q26">
            <v>130</v>
          </cell>
          <cell r="R26">
            <v>170</v>
          </cell>
          <cell r="S26">
            <v>250</v>
          </cell>
          <cell r="T26">
            <v>265</v>
          </cell>
          <cell r="U26">
            <v>435.05500000000001</v>
          </cell>
          <cell r="V26">
            <v>438</v>
          </cell>
          <cell r="W26">
            <v>404.28199999999998</v>
          </cell>
          <cell r="X26">
            <v>366.69200000000001</v>
          </cell>
          <cell r="Y26">
            <v>265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362.73500000000001</v>
          </cell>
          <cell r="C31">
            <v>356.43599999999998</v>
          </cell>
          <cell r="D31">
            <v>343.56799999999998</v>
          </cell>
          <cell r="E31">
            <v>339.81200000000001</v>
          </cell>
          <cell r="F31">
            <v>343.59300000000002</v>
          </cell>
          <cell r="G31">
            <v>383.21699999999998</v>
          </cell>
          <cell r="H31">
            <v>370.93799999999999</v>
          </cell>
          <cell r="I31">
            <v>352.61799999999999</v>
          </cell>
          <cell r="J31">
            <v>359.35500000000002</v>
          </cell>
          <cell r="K31">
            <v>352.61799999999999</v>
          </cell>
          <cell r="L31">
            <v>396.72</v>
          </cell>
          <cell r="M31">
            <v>402.10300000000001</v>
          </cell>
          <cell r="N31">
            <v>397</v>
          </cell>
          <cell r="O31">
            <v>372.363</v>
          </cell>
          <cell r="P31">
            <v>354.93700000000001</v>
          </cell>
          <cell r="Q31">
            <v>354.55700000000002</v>
          </cell>
          <cell r="R31">
            <v>396.25599999999997</v>
          </cell>
          <cell r="S31">
            <v>381.8</v>
          </cell>
          <cell r="T31">
            <v>405.851</v>
          </cell>
          <cell r="U31">
            <v>411</v>
          </cell>
          <cell r="V31">
            <v>417.46600000000001</v>
          </cell>
          <cell r="W31">
            <v>390.18900000000002</v>
          </cell>
          <cell r="X31">
            <v>362.28699999999998</v>
          </cell>
          <cell r="Y31">
            <v>354.92599999999999</v>
          </cell>
        </row>
        <row r="32">
          <cell r="I32">
            <v>60</v>
          </cell>
          <cell r="J32">
            <v>261.45499999999998</v>
          </cell>
          <cell r="K32">
            <v>255.08699999999999</v>
          </cell>
          <cell r="L32">
            <v>276.024</v>
          </cell>
          <cell r="M32">
            <v>285.714</v>
          </cell>
          <cell r="N32">
            <v>287.34899999999999</v>
          </cell>
          <cell r="O32">
            <v>259.35000000000002</v>
          </cell>
          <cell r="P32">
            <v>250</v>
          </cell>
          <cell r="Q32">
            <v>250</v>
          </cell>
          <cell r="R32">
            <v>284.577</v>
          </cell>
          <cell r="S32">
            <v>293.39999999999998</v>
          </cell>
          <cell r="T32">
            <v>362.78</v>
          </cell>
          <cell r="U32">
            <v>381.14</v>
          </cell>
          <cell r="V32">
            <v>362.68</v>
          </cell>
          <cell r="W32">
            <v>302.15100000000001</v>
          </cell>
          <cell r="X32">
            <v>273.54500000000002</v>
          </cell>
          <cell r="Y32">
            <v>250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302.28199999999998</v>
          </cell>
          <cell r="C35">
            <v>301.78100000000001</v>
          </cell>
          <cell r="D35">
            <v>268.12200000000001</v>
          </cell>
          <cell r="E35">
            <v>250</v>
          </cell>
          <cell r="F35">
            <v>274.69299999999998</v>
          </cell>
          <cell r="G35">
            <v>302.02999999999997</v>
          </cell>
          <cell r="H35">
            <v>280.55799999999999</v>
          </cell>
          <cell r="I35">
            <v>290.85300000000001</v>
          </cell>
          <cell r="J35">
            <v>298.791</v>
          </cell>
          <cell r="K35">
            <v>286.113</v>
          </cell>
          <cell r="L35">
            <v>301.97699999999998</v>
          </cell>
          <cell r="M35">
            <v>160</v>
          </cell>
          <cell r="R35">
            <v>70</v>
          </cell>
          <cell r="S35">
            <v>316.887</v>
          </cell>
          <cell r="T35">
            <v>386</v>
          </cell>
          <cell r="U35">
            <v>386</v>
          </cell>
          <cell r="V35">
            <v>387</v>
          </cell>
          <cell r="W35">
            <v>332.43</v>
          </cell>
          <cell r="X35">
            <v>292.62700000000001</v>
          </cell>
          <cell r="Y35">
            <v>280.55799999999999</v>
          </cell>
        </row>
        <row r="36">
          <cell r="J36">
            <v>60</v>
          </cell>
          <cell r="K36">
            <v>284.41199999999998</v>
          </cell>
          <cell r="L36">
            <v>301.79399999999998</v>
          </cell>
          <cell r="M36">
            <v>339.47</v>
          </cell>
          <cell r="N36">
            <v>341.09500000000003</v>
          </cell>
          <cell r="O36">
            <v>304.142</v>
          </cell>
          <cell r="P36">
            <v>250</v>
          </cell>
          <cell r="Q36">
            <v>250</v>
          </cell>
          <cell r="R36">
            <v>338.96600000000001</v>
          </cell>
          <cell r="S36">
            <v>318.81599999999997</v>
          </cell>
          <cell r="T36">
            <v>380</v>
          </cell>
          <cell r="U36">
            <v>382</v>
          </cell>
          <cell r="V36">
            <v>383</v>
          </cell>
          <cell r="W36">
            <v>300</v>
          </cell>
          <cell r="X36">
            <v>182</v>
          </cell>
        </row>
        <row r="38">
          <cell r="I38">
            <v>80</v>
          </cell>
          <cell r="J38">
            <v>80</v>
          </cell>
          <cell r="K38">
            <v>80</v>
          </cell>
          <cell r="S38">
            <v>80</v>
          </cell>
          <cell r="T38">
            <v>186</v>
          </cell>
          <cell r="U38">
            <v>70</v>
          </cell>
        </row>
        <row r="39">
          <cell r="I39">
            <v>75</v>
          </cell>
          <cell r="J39">
            <v>75</v>
          </cell>
          <cell r="K39">
            <v>75</v>
          </cell>
          <cell r="T39">
            <v>108.04</v>
          </cell>
          <cell r="U39">
            <v>75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I41">
            <v>51</v>
          </cell>
          <cell r="J41">
            <v>55</v>
          </cell>
          <cell r="K41">
            <v>55</v>
          </cell>
          <cell r="S41">
            <v>50</v>
          </cell>
          <cell r="T41">
            <v>55</v>
          </cell>
          <cell r="U41">
            <v>53</v>
          </cell>
          <cell r="V41">
            <v>50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105</v>
          </cell>
          <cell r="U43">
            <v>105</v>
          </cell>
        </row>
        <row r="44">
          <cell r="J44">
            <v>54</v>
          </cell>
          <cell r="K44">
            <v>54</v>
          </cell>
          <cell r="S44">
            <v>54</v>
          </cell>
        </row>
        <row r="45">
          <cell r="T45">
            <v>100</v>
          </cell>
          <cell r="U45">
            <v>105</v>
          </cell>
          <cell r="V45">
            <v>100</v>
          </cell>
          <cell r="W45">
            <v>45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L54">
            <v>16</v>
          </cell>
          <cell r="M54">
            <v>16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884.36699999999996</v>
          </cell>
          <cell r="C57">
            <v>873.63099999999997</v>
          </cell>
          <cell r="D57">
            <v>854.303</v>
          </cell>
          <cell r="E57">
            <v>839.66099999999983</v>
          </cell>
          <cell r="F57">
            <v>829.226</v>
          </cell>
          <cell r="G57">
            <v>826.13300000000004</v>
          </cell>
          <cell r="H57">
            <v>851.70299999999986</v>
          </cell>
          <cell r="I57">
            <v>982.79999999999984</v>
          </cell>
          <cell r="J57">
            <v>1186.8209999999995</v>
          </cell>
          <cell r="K57">
            <v>1409.7960000000003</v>
          </cell>
          <cell r="L57">
            <v>1615.9229999999998</v>
          </cell>
          <cell r="M57">
            <v>1768.983999999999</v>
          </cell>
          <cell r="N57">
            <v>1823.223</v>
          </cell>
          <cell r="O57">
            <v>1756.7540000000001</v>
          </cell>
          <cell r="P57">
            <v>1666.8530000000001</v>
          </cell>
          <cell r="Q57">
            <v>1481.5390000000002</v>
          </cell>
          <cell r="R57">
            <v>1207.078</v>
          </cell>
          <cell r="S57">
            <v>1002.0749999999999</v>
          </cell>
          <cell r="T57">
            <v>956.47699999999975</v>
          </cell>
          <cell r="U57">
            <v>1021.473</v>
          </cell>
          <cell r="V57">
            <v>1066.509</v>
          </cell>
          <cell r="W57">
            <v>1100.4779999999998</v>
          </cell>
          <cell r="X57">
            <v>1160.6490000000001</v>
          </cell>
          <cell r="Y57">
            <v>1203.0989999999999</v>
          </cell>
        </row>
        <row r="70">
          <cell r="B70">
            <v>226</v>
          </cell>
          <cell r="C70">
            <v>293</v>
          </cell>
          <cell r="D70">
            <v>329</v>
          </cell>
          <cell r="E70">
            <v>332</v>
          </cell>
          <cell r="F70">
            <v>332</v>
          </cell>
          <cell r="G70">
            <v>332</v>
          </cell>
          <cell r="H70">
            <v>274</v>
          </cell>
          <cell r="I70">
            <v>202</v>
          </cell>
          <cell r="J70">
            <v>92</v>
          </cell>
          <cell r="K70">
            <v>54</v>
          </cell>
          <cell r="L70">
            <v>12</v>
          </cell>
          <cell r="M70">
            <v>12</v>
          </cell>
          <cell r="N70">
            <v>12</v>
          </cell>
          <cell r="O70">
            <v>15</v>
          </cell>
          <cell r="P70">
            <v>15</v>
          </cell>
          <cell r="Q70">
            <v>15</v>
          </cell>
          <cell r="R70">
            <v>15</v>
          </cell>
          <cell r="S70">
            <v>15</v>
          </cell>
          <cell r="T70">
            <v>15</v>
          </cell>
          <cell r="U70">
            <v>15</v>
          </cell>
          <cell r="V70">
            <v>15</v>
          </cell>
          <cell r="W70">
            <v>15</v>
          </cell>
          <cell r="X70">
            <v>15</v>
          </cell>
          <cell r="Y70">
            <v>48</v>
          </cell>
        </row>
        <row r="71">
          <cell r="B71">
            <v>374</v>
          </cell>
          <cell r="C71">
            <v>374</v>
          </cell>
          <cell r="D71">
            <v>374</v>
          </cell>
          <cell r="E71">
            <v>374</v>
          </cell>
          <cell r="F71">
            <v>374</v>
          </cell>
          <cell r="G71">
            <v>374</v>
          </cell>
          <cell r="H71">
            <v>334</v>
          </cell>
          <cell r="I71">
            <v>313</v>
          </cell>
          <cell r="J71">
            <v>309</v>
          </cell>
          <cell r="K71">
            <v>304</v>
          </cell>
          <cell r="L71">
            <v>255</v>
          </cell>
          <cell r="M71">
            <v>253</v>
          </cell>
          <cell r="N71">
            <v>252</v>
          </cell>
          <cell r="O71">
            <v>269</v>
          </cell>
          <cell r="P71">
            <v>248</v>
          </cell>
          <cell r="Q71">
            <v>238</v>
          </cell>
          <cell r="R71">
            <v>247</v>
          </cell>
          <cell r="S71">
            <v>215</v>
          </cell>
          <cell r="T71">
            <v>235</v>
          </cell>
          <cell r="U71">
            <v>231</v>
          </cell>
          <cell r="V71">
            <v>218</v>
          </cell>
          <cell r="W71">
            <v>214</v>
          </cell>
          <cell r="X71">
            <v>256</v>
          </cell>
          <cell r="Y71">
            <v>256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618</v>
          </cell>
          <cell r="I72">
            <v>309.2</v>
          </cell>
          <cell r="J72">
            <v>196.8</v>
          </cell>
          <cell r="K72">
            <v>196</v>
          </cell>
          <cell r="L72">
            <v>241.8</v>
          </cell>
          <cell r="M72">
            <v>258.5</v>
          </cell>
          <cell r="N72">
            <v>286.2</v>
          </cell>
          <cell r="O72">
            <v>170.4</v>
          </cell>
          <cell r="P72">
            <v>241</v>
          </cell>
          <cell r="Q72">
            <v>208.1</v>
          </cell>
          <cell r="R72">
            <v>91.8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252.6</v>
          </cell>
          <cell r="Y72">
            <v>369.3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J74">
            <v>84.3</v>
          </cell>
          <cell r="K74">
            <v>221.9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403.7</v>
          </cell>
          <cell r="V74">
            <v>500</v>
          </cell>
          <cell r="W74">
            <v>444.3</v>
          </cell>
          <cell r="X74">
            <v>19.5</v>
          </cell>
        </row>
      </sheetData>
      <sheetData sheetId="17">
        <row r="62">
          <cell r="B62">
            <v>943.68400000000008</v>
          </cell>
          <cell r="C62">
            <v>924.84199999999998</v>
          </cell>
          <cell r="D62">
            <v>950.01599999999996</v>
          </cell>
          <cell r="E62">
            <v>951.94399999999996</v>
          </cell>
          <cell r="F62">
            <v>947.88800000000003</v>
          </cell>
          <cell r="G62">
            <v>942.05700000000002</v>
          </cell>
          <cell r="H62">
            <v>938.93299999999999</v>
          </cell>
          <cell r="I62">
            <v>953.49399999999991</v>
          </cell>
          <cell r="J62">
            <v>952.54399999999998</v>
          </cell>
          <cell r="K62">
            <v>947.51299999999992</v>
          </cell>
          <cell r="L62">
            <v>929.50199999999995</v>
          </cell>
          <cell r="M62">
            <v>923.44799999999998</v>
          </cell>
          <cell r="N62">
            <v>913.35599999999999</v>
          </cell>
          <cell r="O62">
            <v>907.26200000000006</v>
          </cell>
          <cell r="P62">
            <v>911.26200000000006</v>
          </cell>
          <cell r="Q62">
            <v>909.43599999999992</v>
          </cell>
          <cell r="R62">
            <v>935.69100000000003</v>
          </cell>
          <cell r="S62">
            <v>930.68799999999999</v>
          </cell>
          <cell r="T62">
            <v>924.09900000000005</v>
          </cell>
          <cell r="U62">
            <v>928.23099999999999</v>
          </cell>
          <cell r="V62">
            <v>934.29399999999998</v>
          </cell>
          <cell r="W62">
            <v>915.11299999999994</v>
          </cell>
          <cell r="X62">
            <v>940.53399999999999</v>
          </cell>
          <cell r="Y62">
            <v>946.19799999999998</v>
          </cell>
        </row>
        <row r="63">
          <cell r="B63">
            <v>903.72500000000014</v>
          </cell>
          <cell r="C63">
            <v>890.57800000000009</v>
          </cell>
          <cell r="D63">
            <v>869.62399999999991</v>
          </cell>
          <cell r="E63">
            <v>870.35300000000007</v>
          </cell>
          <cell r="F63">
            <v>877.53200000000015</v>
          </cell>
          <cell r="G63">
            <v>897.28099999999984</v>
          </cell>
          <cell r="H63">
            <v>917.99900000000002</v>
          </cell>
          <cell r="I63">
            <v>937.71799999999985</v>
          </cell>
          <cell r="J63">
            <v>964.41900000000021</v>
          </cell>
          <cell r="K63">
            <v>983.91499999999996</v>
          </cell>
          <cell r="L63">
            <v>1003.1479999999999</v>
          </cell>
          <cell r="M63">
            <v>1007.7819999999999</v>
          </cell>
          <cell r="N63">
            <v>1007.7310000000001</v>
          </cell>
          <cell r="O63">
            <v>994.75599999999986</v>
          </cell>
          <cell r="P63">
            <v>994.86800000000005</v>
          </cell>
          <cell r="Q63">
            <v>983.14599999999996</v>
          </cell>
          <cell r="R63">
            <v>983.41599999999994</v>
          </cell>
          <cell r="S63">
            <v>995.8309999999999</v>
          </cell>
          <cell r="T63">
            <v>1031.2040000000002</v>
          </cell>
          <cell r="U63">
            <v>995.74900000000002</v>
          </cell>
          <cell r="V63">
            <v>971.43000000000006</v>
          </cell>
          <cell r="W63">
            <v>952.45500000000004</v>
          </cell>
          <cell r="X63">
            <v>930.88499999999988</v>
          </cell>
          <cell r="Y63">
            <v>901.4079999999999</v>
          </cell>
        </row>
        <row r="64">
          <cell r="B64">
            <v>2287.4419999999996</v>
          </cell>
          <cell r="C64">
            <v>2125.7219999999998</v>
          </cell>
          <cell r="D64">
            <v>2021.7530000000004</v>
          </cell>
          <cell r="E64">
            <v>1981.3369999999998</v>
          </cell>
          <cell r="F64">
            <v>2002.4920000000002</v>
          </cell>
          <cell r="G64">
            <v>2082.1699999999996</v>
          </cell>
          <cell r="H64">
            <v>2164.7149999999997</v>
          </cell>
          <cell r="I64">
            <v>2438.5889999999999</v>
          </cell>
          <cell r="J64">
            <v>2832.556</v>
          </cell>
          <cell r="K64">
            <v>3213.7259999999992</v>
          </cell>
          <cell r="L64">
            <v>3522.2459999999996</v>
          </cell>
          <cell r="M64">
            <v>3643.002</v>
          </cell>
          <cell r="N64">
            <v>3575.2230000000009</v>
          </cell>
          <cell r="O64">
            <v>3201.0969999999998</v>
          </cell>
          <cell r="P64">
            <v>2963.9539999999997</v>
          </cell>
          <cell r="Q64">
            <v>2838.4279999999994</v>
          </cell>
          <cell r="R64">
            <v>2875.748</v>
          </cell>
          <cell r="S64">
            <v>3109.8560000000002</v>
          </cell>
          <cell r="T64">
            <v>3577.5249999999996</v>
          </cell>
          <cell r="U64">
            <v>3664.9419999999996</v>
          </cell>
          <cell r="V64">
            <v>3471.7660000000001</v>
          </cell>
          <cell r="W64">
            <v>3158.7440000000001</v>
          </cell>
          <cell r="X64">
            <v>2817.473</v>
          </cell>
          <cell r="Y64">
            <v>2439.3809999999999</v>
          </cell>
        </row>
        <row r="66">
          <cell r="B66">
            <v>111.5</v>
          </cell>
          <cell r="C66">
            <v>101</v>
          </cell>
          <cell r="D66">
            <v>98.5</v>
          </cell>
          <cell r="E66">
            <v>96.5</v>
          </cell>
          <cell r="F66">
            <v>96.5</v>
          </cell>
          <cell r="G66">
            <v>103.5</v>
          </cell>
          <cell r="H66">
            <v>95</v>
          </cell>
          <cell r="I66">
            <v>95.5</v>
          </cell>
          <cell r="J66">
            <v>114.5</v>
          </cell>
          <cell r="K66">
            <v>122.5</v>
          </cell>
          <cell r="L66">
            <v>122</v>
          </cell>
          <cell r="M66">
            <v>122</v>
          </cell>
          <cell r="N66">
            <v>111.5</v>
          </cell>
          <cell r="O66">
            <v>91</v>
          </cell>
          <cell r="P66">
            <v>94</v>
          </cell>
          <cell r="Q66">
            <v>96</v>
          </cell>
          <cell r="R66">
            <v>121.5</v>
          </cell>
          <cell r="S66">
            <v>126</v>
          </cell>
          <cell r="T66">
            <v>122</v>
          </cell>
          <cell r="U66">
            <v>141</v>
          </cell>
          <cell r="V66">
            <v>137</v>
          </cell>
          <cell r="W66">
            <v>130.5</v>
          </cell>
          <cell r="X66">
            <v>129</v>
          </cell>
          <cell r="Y66">
            <v>133.5</v>
          </cell>
        </row>
        <row r="70">
          <cell r="B70">
            <v>211</v>
          </cell>
          <cell r="C70">
            <v>199</v>
          </cell>
          <cell r="D70">
            <v>187</v>
          </cell>
          <cell r="E70">
            <v>183</v>
          </cell>
          <cell r="F70">
            <v>187</v>
          </cell>
          <cell r="G70">
            <v>231</v>
          </cell>
          <cell r="H70">
            <v>217</v>
          </cell>
          <cell r="I70">
            <v>158</v>
          </cell>
          <cell r="J70">
            <v>193</v>
          </cell>
          <cell r="K70">
            <v>233</v>
          </cell>
          <cell r="L70">
            <v>258</v>
          </cell>
          <cell r="M70">
            <v>307</v>
          </cell>
          <cell r="N70">
            <v>307</v>
          </cell>
          <cell r="O70">
            <v>307</v>
          </cell>
          <cell r="P70">
            <v>307</v>
          </cell>
          <cell r="Q70">
            <v>307</v>
          </cell>
          <cell r="R70">
            <v>307</v>
          </cell>
          <cell r="S70">
            <v>310</v>
          </cell>
          <cell r="T70">
            <v>310</v>
          </cell>
          <cell r="U70">
            <v>310</v>
          </cell>
          <cell r="V70">
            <v>310</v>
          </cell>
          <cell r="W70">
            <v>310</v>
          </cell>
          <cell r="X70">
            <v>289</v>
          </cell>
          <cell r="Y70">
            <v>238</v>
          </cell>
        </row>
        <row r="71">
          <cell r="B71">
            <v>24</v>
          </cell>
          <cell r="C71">
            <v>24</v>
          </cell>
          <cell r="D71">
            <v>24</v>
          </cell>
          <cell r="E71">
            <v>24</v>
          </cell>
          <cell r="F71">
            <v>24</v>
          </cell>
          <cell r="G71">
            <v>24</v>
          </cell>
          <cell r="H71">
            <v>24</v>
          </cell>
          <cell r="I71">
            <v>44</v>
          </cell>
          <cell r="J71">
            <v>44</v>
          </cell>
          <cell r="K71">
            <v>63</v>
          </cell>
          <cell r="L71">
            <v>115</v>
          </cell>
          <cell r="M71">
            <v>61</v>
          </cell>
          <cell r="N71">
            <v>69</v>
          </cell>
          <cell r="O71">
            <v>93</v>
          </cell>
          <cell r="P71">
            <v>89</v>
          </cell>
          <cell r="Q71">
            <v>71</v>
          </cell>
          <cell r="R71">
            <v>70</v>
          </cell>
          <cell r="S71">
            <v>88</v>
          </cell>
          <cell r="T71">
            <v>70</v>
          </cell>
          <cell r="U71">
            <v>70</v>
          </cell>
          <cell r="V71">
            <v>70</v>
          </cell>
          <cell r="W71">
            <v>74</v>
          </cell>
          <cell r="X71">
            <v>69</v>
          </cell>
          <cell r="Y71">
            <v>59</v>
          </cell>
        </row>
        <row r="72">
          <cell r="S72">
            <v>61.9</v>
          </cell>
          <cell r="T72">
            <v>256.2</v>
          </cell>
          <cell r="U72">
            <v>177.2</v>
          </cell>
          <cell r="V72">
            <v>172.7</v>
          </cell>
          <cell r="W72">
            <v>69.599999999999994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313.89999999999998</v>
          </cell>
          <cell r="I74">
            <v>78</v>
          </cell>
          <cell r="Y74">
            <v>255.7</v>
          </cell>
        </row>
      </sheetData>
      <sheetData sheetId="18">
        <row r="7">
          <cell r="B7">
            <v>159.6</v>
          </cell>
          <cell r="C7">
            <v>159.03</v>
          </cell>
          <cell r="D7">
            <v>156.97</v>
          </cell>
          <cell r="E7">
            <v>156.37</v>
          </cell>
          <cell r="F7">
            <v>156.97999999999999</v>
          </cell>
          <cell r="G7">
            <v>159.32</v>
          </cell>
          <cell r="H7">
            <v>157.35</v>
          </cell>
          <cell r="I7">
            <v>163.99</v>
          </cell>
          <cell r="J7">
            <v>169.11</v>
          </cell>
          <cell r="K7">
            <v>163.99</v>
          </cell>
          <cell r="L7">
            <v>180.82</v>
          </cell>
          <cell r="M7">
            <v>188.57</v>
          </cell>
          <cell r="N7">
            <v>189.88</v>
          </cell>
          <cell r="O7">
            <v>167.42</v>
          </cell>
          <cell r="P7">
            <v>156.37</v>
          </cell>
          <cell r="Q7">
            <v>156.37</v>
          </cell>
          <cell r="R7">
            <v>187.66</v>
          </cell>
          <cell r="S7">
            <v>194.72</v>
          </cell>
          <cell r="T7">
            <v>231.39</v>
          </cell>
          <cell r="U7">
            <v>240.57</v>
          </cell>
          <cell r="V7">
            <v>231.34</v>
          </cell>
          <cell r="W7">
            <v>201.08</v>
          </cell>
          <cell r="X7">
            <v>178.83</v>
          </cell>
          <cell r="Y7">
            <v>157.35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ENERGI_DANMARK</v>
          </cell>
        </row>
        <row r="17">
          <cell r="A17" t="str">
            <v>ENSCO-AG-ST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44479</v>
          </cell>
        </row>
      </sheetData>
      <sheetData sheetId="35">
        <row r="3">
          <cell r="B3">
            <v>44477</v>
          </cell>
        </row>
        <row r="4">
          <cell r="B4">
            <v>44477</v>
          </cell>
        </row>
        <row r="5">
          <cell r="B5">
            <v>44477</v>
          </cell>
        </row>
        <row r="6">
          <cell r="B6">
            <v>44477</v>
          </cell>
        </row>
        <row r="7">
          <cell r="B7">
            <v>44477</v>
          </cell>
        </row>
        <row r="8">
          <cell r="B8">
            <v>44477</v>
          </cell>
        </row>
        <row r="9">
          <cell r="B9">
            <v>44477</v>
          </cell>
        </row>
        <row r="10">
          <cell r="B10">
            <v>44477</v>
          </cell>
        </row>
        <row r="11">
          <cell r="B11">
            <v>44477</v>
          </cell>
        </row>
        <row r="12">
          <cell r="B12">
            <v>44477</v>
          </cell>
        </row>
        <row r="13">
          <cell r="B13">
            <v>44477</v>
          </cell>
        </row>
        <row r="14">
          <cell r="B14">
            <v>44477</v>
          </cell>
        </row>
        <row r="15">
          <cell r="B15">
            <v>44477</v>
          </cell>
        </row>
        <row r="16">
          <cell r="B16">
            <v>44477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4981.3509999999997</v>
      </c>
      <c r="C4" s="18">
        <v>4765.1420000000007</v>
      </c>
      <c r="D4" s="18">
        <v>4650.8930000000009</v>
      </c>
      <c r="E4" s="18">
        <v>4607.1340000000018</v>
      </c>
      <c r="F4" s="18">
        <v>4635.4120000000003</v>
      </c>
      <c r="G4" s="18">
        <v>4780.0079999999998</v>
      </c>
      <c r="H4" s="18">
        <v>4671.5089999999991</v>
      </c>
      <c r="I4" s="18">
        <v>4705.3450000000003</v>
      </c>
      <c r="J4" s="18">
        <v>5101.0400000000009</v>
      </c>
      <c r="K4" s="18">
        <v>5563.6469999999999</v>
      </c>
      <c r="L4" s="18">
        <v>5949.8689999999988</v>
      </c>
      <c r="M4" s="18">
        <v>6064.2569999999996</v>
      </c>
      <c r="N4" s="18">
        <v>5983.8370000000004</v>
      </c>
      <c r="O4" s="18">
        <v>5594.0679999999993</v>
      </c>
      <c r="P4" s="18">
        <v>5360.0999999999985</v>
      </c>
      <c r="Q4" s="18">
        <v>5205.0259999999998</v>
      </c>
      <c r="R4" s="18">
        <v>5293.3979999999992</v>
      </c>
      <c r="S4" s="18">
        <v>5622.2519999999986</v>
      </c>
      <c r="T4" s="18">
        <v>6291.0479999999998</v>
      </c>
      <c r="U4" s="18">
        <v>6287.0589999999993</v>
      </c>
      <c r="V4" s="18">
        <v>6067.165</v>
      </c>
      <c r="W4" s="18">
        <v>5610.3590000000013</v>
      </c>
      <c r="X4" s="18">
        <v>5175.924</v>
      </c>
      <c r="Y4" s="18">
        <v>4973.1810000000005</v>
      </c>
      <c r="Z4" s="19"/>
      <c r="AA4" s="20">
        <f>SUM(B4:Z4)</f>
        <v>127939.02399999996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159.6</v>
      </c>
      <c r="C7" s="28">
        <v>159.03</v>
      </c>
      <c r="D7" s="28">
        <v>156.97</v>
      </c>
      <c r="E7" s="28">
        <v>156.37</v>
      </c>
      <c r="F7" s="28">
        <v>156.97999999999999</v>
      </c>
      <c r="G7" s="28">
        <v>159.32</v>
      </c>
      <c r="H7" s="28">
        <v>157.35</v>
      </c>
      <c r="I7" s="28">
        <v>163.99</v>
      </c>
      <c r="J7" s="28">
        <v>169.11</v>
      </c>
      <c r="K7" s="28">
        <v>163.99</v>
      </c>
      <c r="L7" s="28">
        <v>180.82</v>
      </c>
      <c r="M7" s="28">
        <v>188.57</v>
      </c>
      <c r="N7" s="28">
        <v>189.88</v>
      </c>
      <c r="O7" s="28">
        <v>167.42</v>
      </c>
      <c r="P7" s="28">
        <v>156.37</v>
      </c>
      <c r="Q7" s="28">
        <v>156.37</v>
      </c>
      <c r="R7" s="28">
        <v>187.66</v>
      </c>
      <c r="S7" s="28">
        <v>194.72</v>
      </c>
      <c r="T7" s="28">
        <v>231.39</v>
      </c>
      <c r="U7" s="28">
        <v>240.57</v>
      </c>
      <c r="V7" s="28">
        <v>231.34</v>
      </c>
      <c r="W7" s="28">
        <v>201.08</v>
      </c>
      <c r="X7" s="28">
        <v>178.83</v>
      </c>
      <c r="Y7" s="28">
        <v>157.35</v>
      </c>
      <c r="Z7" s="29"/>
      <c r="AA7" s="30">
        <f>IF(SUM(GR_MAINLAND_MCP_SUM_SELL)&lt;&gt;0,AVERAGEIF(GR_MAINLAND_MCP_SUM_SELL,"&lt;&gt;"""),"")</f>
        <v>177.71166666666667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430</v>
      </c>
      <c r="C10" s="42">
        <v>430</v>
      </c>
      <c r="D10" s="42">
        <v>430</v>
      </c>
      <c r="E10" s="42">
        <v>430</v>
      </c>
      <c r="F10" s="42">
        <v>430</v>
      </c>
      <c r="G10" s="42">
        <v>430</v>
      </c>
      <c r="H10" s="42">
        <v>430</v>
      </c>
      <c r="I10" s="42">
        <v>430</v>
      </c>
      <c r="J10" s="42">
        <v>430</v>
      </c>
      <c r="K10" s="42">
        <v>430</v>
      </c>
      <c r="L10" s="42">
        <v>430</v>
      </c>
      <c r="M10" s="42">
        <v>430</v>
      </c>
      <c r="N10" s="42">
        <v>430</v>
      </c>
      <c r="O10" s="42">
        <v>430</v>
      </c>
      <c r="P10" s="42">
        <v>430</v>
      </c>
      <c r="Q10" s="42">
        <v>430</v>
      </c>
      <c r="R10" s="42">
        <v>430</v>
      </c>
      <c r="S10" s="42">
        <v>430</v>
      </c>
      <c r="T10" s="42">
        <v>494</v>
      </c>
      <c r="U10" s="42">
        <v>430</v>
      </c>
      <c r="V10" s="42">
        <v>434.61</v>
      </c>
      <c r="W10" s="42">
        <v>430</v>
      </c>
      <c r="X10" s="42">
        <v>430</v>
      </c>
      <c r="Y10" s="42">
        <v>430</v>
      </c>
      <c r="Z10" s="43"/>
      <c r="AA10" s="44">
        <f>SUM(B10:Z10)</f>
        <v>10388.61</v>
      </c>
    </row>
    <row r="11" spans="1:27" ht="24.95" customHeight="1" x14ac:dyDescent="0.2">
      <c r="A11" s="45" t="s">
        <v>7</v>
      </c>
      <c r="B11" s="46">
        <v>2368.9839999999999</v>
      </c>
      <c r="C11" s="47">
        <v>2096.511</v>
      </c>
      <c r="D11" s="47">
        <v>1995.59</v>
      </c>
      <c r="E11" s="47">
        <v>1963.473</v>
      </c>
      <c r="F11" s="47">
        <v>2002.1860000000001</v>
      </c>
      <c r="G11" s="47">
        <v>2123.875</v>
      </c>
      <c r="H11" s="47">
        <v>2087.806</v>
      </c>
      <c r="I11" s="47">
        <v>2147.3450000000003</v>
      </c>
      <c r="J11" s="47">
        <v>2425.1189999999997</v>
      </c>
      <c r="K11" s="47">
        <v>2615.951</v>
      </c>
      <c r="L11" s="47">
        <v>2811.1459999999997</v>
      </c>
      <c r="M11" s="47">
        <v>2759.7730000000001</v>
      </c>
      <c r="N11" s="47">
        <v>2604.4139999999998</v>
      </c>
      <c r="O11" s="47">
        <v>2376.9140000000002</v>
      </c>
      <c r="P11" s="47">
        <v>2183.2470000000003</v>
      </c>
      <c r="Q11" s="47">
        <v>2282.3869999999997</v>
      </c>
      <c r="R11" s="47">
        <v>2722.52</v>
      </c>
      <c r="S11" s="47">
        <v>3031.1769999999997</v>
      </c>
      <c r="T11" s="47">
        <v>3291.5309999999999</v>
      </c>
      <c r="U11" s="47">
        <v>3487.886</v>
      </c>
      <c r="V11" s="47">
        <v>3482.0460000000003</v>
      </c>
      <c r="W11" s="47">
        <v>3205.5810000000001</v>
      </c>
      <c r="X11" s="47">
        <v>2936.1750000000002</v>
      </c>
      <c r="Y11" s="47">
        <v>2586.7820000000002</v>
      </c>
      <c r="Z11" s="48"/>
      <c r="AA11" s="49">
        <f>SUM(B11:Z11)</f>
        <v>61588.419000000009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26</v>
      </c>
      <c r="I12" s="47">
        <v>271</v>
      </c>
      <c r="J12" s="47">
        <v>327</v>
      </c>
      <c r="K12" s="47">
        <v>282</v>
      </c>
      <c r="L12" s="47">
        <v>34</v>
      </c>
      <c r="M12" s="47">
        <v>32</v>
      </c>
      <c r="N12" s="47">
        <v>26</v>
      </c>
      <c r="O12" s="47">
        <v>26</v>
      </c>
      <c r="P12" s="47">
        <v>26</v>
      </c>
      <c r="Q12" s="47"/>
      <c r="R12" s="47">
        <v>30</v>
      </c>
      <c r="S12" s="47">
        <v>329</v>
      </c>
      <c r="T12" s="47">
        <v>699.04</v>
      </c>
      <c r="U12" s="47">
        <v>598</v>
      </c>
      <c r="V12" s="47">
        <v>251</v>
      </c>
      <c r="W12" s="47">
        <v>101</v>
      </c>
      <c r="X12" s="47">
        <v>56</v>
      </c>
      <c r="Y12" s="47">
        <v>30</v>
      </c>
      <c r="Z12" s="48"/>
      <c r="AA12" s="49">
        <f>SUM(B12:Z12)</f>
        <v>3230.04</v>
      </c>
    </row>
    <row r="13" spans="1:27" ht="24.95" customHeight="1" x14ac:dyDescent="0.2">
      <c r="A13" s="50" t="s">
        <v>9</v>
      </c>
      <c r="B13" s="51">
        <v>884.36699999999996</v>
      </c>
      <c r="C13" s="52">
        <v>873.63099999999997</v>
      </c>
      <c r="D13" s="52">
        <v>854.303</v>
      </c>
      <c r="E13" s="52">
        <v>839.66099999999983</v>
      </c>
      <c r="F13" s="52">
        <v>829.226</v>
      </c>
      <c r="G13" s="52">
        <v>826.13300000000004</v>
      </c>
      <c r="H13" s="52">
        <v>851.70299999999986</v>
      </c>
      <c r="I13" s="52">
        <v>982.79999999999984</v>
      </c>
      <c r="J13" s="52">
        <v>1186.8209999999995</v>
      </c>
      <c r="K13" s="52">
        <v>1409.7960000000003</v>
      </c>
      <c r="L13" s="52">
        <v>1615.9229999999998</v>
      </c>
      <c r="M13" s="52">
        <v>1768.983999999999</v>
      </c>
      <c r="N13" s="52">
        <v>1823.223</v>
      </c>
      <c r="O13" s="52">
        <v>1756.7540000000001</v>
      </c>
      <c r="P13" s="52">
        <v>1666.8530000000001</v>
      </c>
      <c r="Q13" s="52">
        <v>1481.5390000000002</v>
      </c>
      <c r="R13" s="52">
        <v>1207.078</v>
      </c>
      <c r="S13" s="52">
        <v>1002.0749999999999</v>
      </c>
      <c r="T13" s="52">
        <v>956.47699999999975</v>
      </c>
      <c r="U13" s="52">
        <v>1021.473</v>
      </c>
      <c r="V13" s="52">
        <v>1066.509</v>
      </c>
      <c r="W13" s="52">
        <v>1100.4779999999998</v>
      </c>
      <c r="X13" s="52">
        <v>1160.6490000000001</v>
      </c>
      <c r="Y13" s="52">
        <v>1203.0989999999999</v>
      </c>
      <c r="Z13" s="53"/>
      <c r="AA13" s="54">
        <f>SUM(B13:Z13)</f>
        <v>28369.554999999997</v>
      </c>
    </row>
    <row r="14" spans="1:27" ht="30" customHeight="1" thickBot="1" x14ac:dyDescent="0.25">
      <c r="A14" s="55" t="s">
        <v>10</v>
      </c>
      <c r="B14" s="56">
        <f>IF(LEN(B$2)&gt;0,SUM(B10:B13),"")</f>
        <v>3713.3509999999997</v>
      </c>
      <c r="C14" s="57">
        <f t="shared" ref="C14:Z14" si="0">IF(LEN(C$2)&gt;0,SUM(C10:C13),"")</f>
        <v>3430.1419999999998</v>
      </c>
      <c r="D14" s="57">
        <f t="shared" si="0"/>
        <v>3279.893</v>
      </c>
      <c r="E14" s="57">
        <f t="shared" si="0"/>
        <v>3233.134</v>
      </c>
      <c r="F14" s="57">
        <f t="shared" si="0"/>
        <v>3261.4120000000003</v>
      </c>
      <c r="G14" s="57">
        <f t="shared" si="0"/>
        <v>3406.0079999999998</v>
      </c>
      <c r="H14" s="57">
        <f t="shared" si="0"/>
        <v>3395.509</v>
      </c>
      <c r="I14" s="57">
        <f t="shared" si="0"/>
        <v>3831.145</v>
      </c>
      <c r="J14" s="57">
        <f t="shared" si="0"/>
        <v>4368.9399999999987</v>
      </c>
      <c r="K14" s="57">
        <f t="shared" si="0"/>
        <v>4737.7470000000003</v>
      </c>
      <c r="L14" s="57">
        <f t="shared" si="0"/>
        <v>4891.0689999999995</v>
      </c>
      <c r="M14" s="57">
        <f t="shared" si="0"/>
        <v>4990.7569999999996</v>
      </c>
      <c r="N14" s="57">
        <f t="shared" si="0"/>
        <v>4883.6369999999997</v>
      </c>
      <c r="O14" s="57">
        <f t="shared" si="0"/>
        <v>4589.6680000000006</v>
      </c>
      <c r="P14" s="57">
        <f t="shared" si="0"/>
        <v>4306.1000000000004</v>
      </c>
      <c r="Q14" s="57">
        <f t="shared" si="0"/>
        <v>4193.9259999999995</v>
      </c>
      <c r="R14" s="57">
        <f t="shared" si="0"/>
        <v>4389.598</v>
      </c>
      <c r="S14" s="57">
        <f t="shared" si="0"/>
        <v>4792.2519999999995</v>
      </c>
      <c r="T14" s="57">
        <f t="shared" si="0"/>
        <v>5441.0479999999998</v>
      </c>
      <c r="U14" s="57">
        <f t="shared" si="0"/>
        <v>5537.3590000000004</v>
      </c>
      <c r="V14" s="57">
        <f t="shared" si="0"/>
        <v>5234.1650000000009</v>
      </c>
      <c r="W14" s="57">
        <f t="shared" si="0"/>
        <v>4837.0590000000002</v>
      </c>
      <c r="X14" s="57">
        <f t="shared" si="0"/>
        <v>4582.8240000000005</v>
      </c>
      <c r="Y14" s="57">
        <f t="shared" si="0"/>
        <v>4249.8810000000003</v>
      </c>
      <c r="Z14" s="58" t="str">
        <f t="shared" si="0"/>
        <v/>
      </c>
      <c r="AA14" s="59">
        <f>SUM(AA9:AA13)</f>
        <v>103576.624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855.9</v>
      </c>
      <c r="C25" s="67">
        <v>845.9</v>
      </c>
      <c r="D25" s="67">
        <v>832.9</v>
      </c>
      <c r="E25" s="67">
        <v>827.9</v>
      </c>
      <c r="F25" s="67">
        <v>823.9</v>
      </c>
      <c r="G25" s="67">
        <v>843.9</v>
      </c>
      <c r="H25" s="67">
        <v>854.9</v>
      </c>
      <c r="I25" s="67">
        <v>1215.9000000000001</v>
      </c>
      <c r="J25" s="67">
        <v>1445.9</v>
      </c>
      <c r="K25" s="67">
        <v>1585.9</v>
      </c>
      <c r="L25" s="67">
        <v>1492.9</v>
      </c>
      <c r="M25" s="67">
        <v>1624.9</v>
      </c>
      <c r="N25" s="67">
        <v>1646.9</v>
      </c>
      <c r="O25" s="67">
        <v>1571.9</v>
      </c>
      <c r="P25" s="67">
        <v>1505.9</v>
      </c>
      <c r="Q25" s="67">
        <v>1323.9</v>
      </c>
      <c r="R25" s="67">
        <v>1105.9000000000001</v>
      </c>
      <c r="S25" s="67">
        <v>1227.9000000000001</v>
      </c>
      <c r="T25" s="67">
        <v>1429.9</v>
      </c>
      <c r="U25" s="67">
        <v>1485.9</v>
      </c>
      <c r="V25" s="67">
        <v>1156.9000000000001</v>
      </c>
      <c r="W25" s="67">
        <v>1025.9000000000001</v>
      </c>
      <c r="X25" s="67">
        <v>1032.9000000000001</v>
      </c>
      <c r="Y25" s="67">
        <v>1028.9000000000001</v>
      </c>
      <c r="Z25" s="68"/>
      <c r="AA25" s="69">
        <f>SUM(B25:Z25)</f>
        <v>28793.600000000013</v>
      </c>
    </row>
    <row r="26" spans="1:27" ht="24.95" customHeight="1" x14ac:dyDescent="0.2">
      <c r="A26" s="70" t="s">
        <v>20</v>
      </c>
      <c r="B26" s="71">
        <v>1492.451</v>
      </c>
      <c r="C26" s="72">
        <v>1551.242</v>
      </c>
      <c r="D26" s="72">
        <v>1449.9929999999999</v>
      </c>
      <c r="E26" s="72">
        <v>1411.2339999999999</v>
      </c>
      <c r="F26" s="72">
        <v>1443.5119999999999</v>
      </c>
      <c r="G26" s="72">
        <v>1568.1079999999999</v>
      </c>
      <c r="H26" s="72">
        <v>1398.6089999999999</v>
      </c>
      <c r="I26" s="72">
        <v>1320.2449999999999</v>
      </c>
      <c r="J26" s="72">
        <v>1264.04</v>
      </c>
      <c r="K26" s="72">
        <v>1259.847</v>
      </c>
      <c r="L26" s="72">
        <v>1415.1690000000001</v>
      </c>
      <c r="M26" s="72">
        <v>1470.857</v>
      </c>
      <c r="N26" s="72">
        <v>1500.7370000000001</v>
      </c>
      <c r="O26" s="72">
        <v>1301.768</v>
      </c>
      <c r="P26" s="72">
        <v>1063.2</v>
      </c>
      <c r="Q26" s="72">
        <v>993.02599999999995</v>
      </c>
      <c r="R26" s="72">
        <v>1305.6980000000001</v>
      </c>
      <c r="S26" s="72">
        <v>1294.3520000000001</v>
      </c>
      <c r="T26" s="72">
        <v>1746.1479999999999</v>
      </c>
      <c r="U26" s="72">
        <v>1782.4590000000001</v>
      </c>
      <c r="V26" s="72">
        <v>1795.2650000000001</v>
      </c>
      <c r="W26" s="72">
        <v>1475.1590000000001</v>
      </c>
      <c r="X26" s="72">
        <v>1373.924</v>
      </c>
      <c r="Y26" s="72">
        <v>1259.981</v>
      </c>
      <c r="Z26" s="73"/>
      <c r="AA26" s="74">
        <f>SUM(B26:Z26)</f>
        <v>33937.024000000005</v>
      </c>
    </row>
    <row r="27" spans="1:27" ht="24.95" customHeight="1" x14ac:dyDescent="0.2">
      <c r="A27" s="77" t="s">
        <v>21</v>
      </c>
      <c r="B27" s="75">
        <v>2065</v>
      </c>
      <c r="C27" s="76">
        <v>1800</v>
      </c>
      <c r="D27" s="76">
        <v>1800</v>
      </c>
      <c r="E27" s="76">
        <v>1800</v>
      </c>
      <c r="F27" s="76">
        <v>1800</v>
      </c>
      <c r="G27" s="76">
        <v>1800</v>
      </c>
      <c r="H27" s="76">
        <v>1850</v>
      </c>
      <c r="I27" s="76">
        <v>1910</v>
      </c>
      <c r="J27" s="76">
        <v>2160</v>
      </c>
      <c r="K27" s="76">
        <v>2350</v>
      </c>
      <c r="L27" s="76">
        <v>2350</v>
      </c>
      <c r="M27" s="76">
        <v>2260</v>
      </c>
      <c r="N27" s="76">
        <v>2100</v>
      </c>
      <c r="O27" s="76">
        <v>2100</v>
      </c>
      <c r="P27" s="76">
        <v>2100</v>
      </c>
      <c r="Q27" s="76">
        <v>2230</v>
      </c>
      <c r="R27" s="76">
        <v>2340</v>
      </c>
      <c r="S27" s="76">
        <v>2600</v>
      </c>
      <c r="T27" s="76">
        <v>2615</v>
      </c>
      <c r="U27" s="76">
        <v>2615</v>
      </c>
      <c r="V27" s="76">
        <v>2615</v>
      </c>
      <c r="W27" s="76">
        <v>2665</v>
      </c>
      <c r="X27" s="76">
        <v>2547</v>
      </c>
      <c r="Y27" s="76">
        <v>2365</v>
      </c>
      <c r="Z27" s="78"/>
      <c r="AA27" s="79">
        <f>SUM(B27:Z27)</f>
        <v>52837</v>
      </c>
    </row>
    <row r="28" spans="1:27" ht="30" customHeight="1" thickBot="1" x14ac:dyDescent="0.25">
      <c r="A28" s="55" t="s">
        <v>22</v>
      </c>
      <c r="B28" s="56">
        <f>IF(LEN(B$2)&gt;0,SUM(B25:B27),"")</f>
        <v>4413.3510000000006</v>
      </c>
      <c r="C28" s="57">
        <f t="shared" ref="C28:Z28" si="2">IF(LEN(C$2)&gt;0,SUM(C25:C27),"")</f>
        <v>4197.1419999999998</v>
      </c>
      <c r="D28" s="57">
        <f t="shared" si="2"/>
        <v>4082.893</v>
      </c>
      <c r="E28" s="57">
        <f t="shared" si="2"/>
        <v>4039.134</v>
      </c>
      <c r="F28" s="57">
        <f t="shared" si="2"/>
        <v>4067.4119999999998</v>
      </c>
      <c r="G28" s="57">
        <f t="shared" si="2"/>
        <v>4212.0079999999998</v>
      </c>
      <c r="H28" s="57">
        <f t="shared" si="2"/>
        <v>4103.509</v>
      </c>
      <c r="I28" s="57">
        <f t="shared" si="2"/>
        <v>4446.1450000000004</v>
      </c>
      <c r="J28" s="57">
        <f t="shared" si="2"/>
        <v>4869.9400000000005</v>
      </c>
      <c r="K28" s="57">
        <f t="shared" si="2"/>
        <v>5195.7470000000003</v>
      </c>
      <c r="L28" s="57">
        <f t="shared" si="2"/>
        <v>5258.0690000000004</v>
      </c>
      <c r="M28" s="57">
        <f t="shared" si="2"/>
        <v>5355.7569999999996</v>
      </c>
      <c r="N28" s="57">
        <f t="shared" si="2"/>
        <v>5247.6370000000006</v>
      </c>
      <c r="O28" s="57">
        <f t="shared" si="2"/>
        <v>4973.6679999999997</v>
      </c>
      <c r="P28" s="57">
        <f t="shared" si="2"/>
        <v>4669.1000000000004</v>
      </c>
      <c r="Q28" s="57">
        <f t="shared" si="2"/>
        <v>4546.9259999999995</v>
      </c>
      <c r="R28" s="57">
        <f t="shared" si="2"/>
        <v>4751.598</v>
      </c>
      <c r="S28" s="57">
        <f t="shared" si="2"/>
        <v>5122.2520000000004</v>
      </c>
      <c r="T28" s="57">
        <f t="shared" si="2"/>
        <v>5791.0479999999998</v>
      </c>
      <c r="U28" s="57">
        <f t="shared" si="2"/>
        <v>5883.3590000000004</v>
      </c>
      <c r="V28" s="57">
        <f t="shared" si="2"/>
        <v>5567.165</v>
      </c>
      <c r="W28" s="57">
        <f t="shared" si="2"/>
        <v>5166.0590000000002</v>
      </c>
      <c r="X28" s="57">
        <f t="shared" si="2"/>
        <v>4953.8240000000005</v>
      </c>
      <c r="Y28" s="57">
        <f t="shared" si="2"/>
        <v>4653.8810000000003</v>
      </c>
      <c r="Z28" s="58" t="str">
        <f t="shared" si="2"/>
        <v/>
      </c>
      <c r="AA28" s="59">
        <f>SUM(AA25:AA27)</f>
        <v>115567.62400000001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226</v>
      </c>
      <c r="C31" s="90">
        <v>293</v>
      </c>
      <c r="D31" s="90">
        <v>329</v>
      </c>
      <c r="E31" s="90">
        <v>332</v>
      </c>
      <c r="F31" s="90">
        <v>332</v>
      </c>
      <c r="G31" s="90">
        <v>332</v>
      </c>
      <c r="H31" s="90">
        <v>274</v>
      </c>
      <c r="I31" s="90">
        <v>202</v>
      </c>
      <c r="J31" s="90">
        <v>92</v>
      </c>
      <c r="K31" s="90">
        <v>54</v>
      </c>
      <c r="L31" s="90">
        <v>12</v>
      </c>
      <c r="M31" s="90">
        <v>12</v>
      </c>
      <c r="N31" s="90">
        <v>12</v>
      </c>
      <c r="O31" s="90">
        <v>15</v>
      </c>
      <c r="P31" s="90">
        <v>15</v>
      </c>
      <c r="Q31" s="90">
        <v>15</v>
      </c>
      <c r="R31" s="90">
        <v>15</v>
      </c>
      <c r="S31" s="90">
        <v>15</v>
      </c>
      <c r="T31" s="90">
        <v>15</v>
      </c>
      <c r="U31" s="90">
        <v>15</v>
      </c>
      <c r="V31" s="90">
        <v>15</v>
      </c>
      <c r="W31" s="90">
        <v>15</v>
      </c>
      <c r="X31" s="90">
        <v>15</v>
      </c>
      <c r="Y31" s="90">
        <v>48</v>
      </c>
      <c r="Z31" s="91"/>
      <c r="AA31" s="69">
        <f t="shared" ref="AA31:AA36" si="3">SUM(B31:Z31)</f>
        <v>2700</v>
      </c>
    </row>
    <row r="32" spans="1:27" ht="24.95" customHeight="1" x14ac:dyDescent="0.2">
      <c r="A32" s="92" t="s">
        <v>25</v>
      </c>
      <c r="B32" s="93">
        <v>374</v>
      </c>
      <c r="C32" s="94">
        <v>374</v>
      </c>
      <c r="D32" s="94">
        <v>374</v>
      </c>
      <c r="E32" s="94">
        <v>374</v>
      </c>
      <c r="F32" s="94">
        <v>374</v>
      </c>
      <c r="G32" s="94">
        <v>374</v>
      </c>
      <c r="H32" s="94">
        <v>334</v>
      </c>
      <c r="I32" s="94">
        <v>313</v>
      </c>
      <c r="J32" s="94">
        <v>309</v>
      </c>
      <c r="K32" s="94">
        <v>304</v>
      </c>
      <c r="L32" s="94">
        <v>255</v>
      </c>
      <c r="M32" s="94">
        <v>253</v>
      </c>
      <c r="N32" s="94">
        <v>252</v>
      </c>
      <c r="O32" s="94">
        <v>269</v>
      </c>
      <c r="P32" s="94">
        <v>248</v>
      </c>
      <c r="Q32" s="94">
        <v>238</v>
      </c>
      <c r="R32" s="94">
        <v>247</v>
      </c>
      <c r="S32" s="94">
        <v>215</v>
      </c>
      <c r="T32" s="94">
        <v>235</v>
      </c>
      <c r="U32" s="94">
        <v>231</v>
      </c>
      <c r="V32" s="94">
        <v>218</v>
      </c>
      <c r="W32" s="94">
        <v>214</v>
      </c>
      <c r="X32" s="94">
        <v>256</v>
      </c>
      <c r="Y32" s="94">
        <v>256</v>
      </c>
      <c r="Z32" s="95"/>
      <c r="AA32" s="74">
        <f t="shared" si="3"/>
        <v>6891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618</v>
      </c>
      <c r="I33" s="94">
        <v>309.2</v>
      </c>
      <c r="J33" s="94">
        <v>196.8</v>
      </c>
      <c r="K33" s="94">
        <v>196</v>
      </c>
      <c r="L33" s="94">
        <v>241.8</v>
      </c>
      <c r="M33" s="94">
        <v>258.5</v>
      </c>
      <c r="N33" s="94">
        <v>286.2</v>
      </c>
      <c r="O33" s="94">
        <v>170.4</v>
      </c>
      <c r="P33" s="94">
        <v>241</v>
      </c>
      <c r="Q33" s="94">
        <v>208.1</v>
      </c>
      <c r="R33" s="94">
        <v>91.8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252.6</v>
      </c>
      <c r="Y33" s="94">
        <v>369.3</v>
      </c>
      <c r="Z33" s="95"/>
      <c r="AA33" s="74">
        <f t="shared" si="3"/>
        <v>7397.7000000000007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84.3</v>
      </c>
      <c r="K35" s="94">
        <v>221.9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403.7</v>
      </c>
      <c r="V35" s="94">
        <v>500</v>
      </c>
      <c r="W35" s="94">
        <v>444.3</v>
      </c>
      <c r="X35" s="94">
        <v>19.5</v>
      </c>
      <c r="Y35" s="94"/>
      <c r="Z35" s="95"/>
      <c r="AA35" s="74">
        <f t="shared" si="3"/>
        <v>6173.7</v>
      </c>
    </row>
    <row r="36" spans="1:27" ht="30" customHeight="1" thickBot="1" x14ac:dyDescent="0.25">
      <c r="A36" s="81" t="s">
        <v>29</v>
      </c>
      <c r="B36" s="82">
        <f>IF(LEN(B$2)&gt;0,SUM(B31:B35),"")</f>
        <v>1268</v>
      </c>
      <c r="C36" s="83">
        <f t="shared" ref="C36:Z36" si="4">IF(LEN(C$2)&gt;0,SUM(C31:C35),"")</f>
        <v>1335</v>
      </c>
      <c r="D36" s="83">
        <f t="shared" si="4"/>
        <v>1371</v>
      </c>
      <c r="E36" s="83">
        <f t="shared" si="4"/>
        <v>1374</v>
      </c>
      <c r="F36" s="83">
        <f t="shared" si="4"/>
        <v>1374</v>
      </c>
      <c r="G36" s="83">
        <f t="shared" si="4"/>
        <v>1374</v>
      </c>
      <c r="H36" s="83">
        <f t="shared" si="4"/>
        <v>1276</v>
      </c>
      <c r="I36" s="83">
        <f t="shared" si="4"/>
        <v>874.2</v>
      </c>
      <c r="J36" s="83">
        <f t="shared" si="4"/>
        <v>732.09999999999991</v>
      </c>
      <c r="K36" s="83">
        <f t="shared" si="4"/>
        <v>825.9</v>
      </c>
      <c r="L36" s="83">
        <f t="shared" si="4"/>
        <v>1058.8</v>
      </c>
      <c r="M36" s="83">
        <f t="shared" si="4"/>
        <v>1073.5</v>
      </c>
      <c r="N36" s="83">
        <f t="shared" si="4"/>
        <v>1100.2</v>
      </c>
      <c r="O36" s="83">
        <f t="shared" si="4"/>
        <v>1004.4</v>
      </c>
      <c r="P36" s="83">
        <f t="shared" si="4"/>
        <v>1054</v>
      </c>
      <c r="Q36" s="83">
        <f t="shared" si="4"/>
        <v>1011.1</v>
      </c>
      <c r="R36" s="83">
        <f t="shared" si="4"/>
        <v>903.8</v>
      </c>
      <c r="S36" s="83">
        <f t="shared" si="4"/>
        <v>830</v>
      </c>
      <c r="T36" s="83">
        <f t="shared" si="4"/>
        <v>850</v>
      </c>
      <c r="U36" s="83">
        <f t="shared" si="4"/>
        <v>749.7</v>
      </c>
      <c r="V36" s="83">
        <f t="shared" si="4"/>
        <v>833</v>
      </c>
      <c r="W36" s="83">
        <f t="shared" si="4"/>
        <v>773.3</v>
      </c>
      <c r="X36" s="83">
        <f t="shared" si="4"/>
        <v>593.1</v>
      </c>
      <c r="Y36" s="83">
        <f t="shared" si="4"/>
        <v>723.3</v>
      </c>
      <c r="Z36" s="84" t="str">
        <f t="shared" si="4"/>
        <v/>
      </c>
      <c r="AA36" s="85">
        <f t="shared" si="3"/>
        <v>24362.399999999994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568</v>
      </c>
      <c r="C41" s="94">
        <v>568</v>
      </c>
      <c r="D41" s="94">
        <v>568</v>
      </c>
      <c r="E41" s="94">
        <v>568</v>
      </c>
      <c r="F41" s="94">
        <v>568</v>
      </c>
      <c r="G41" s="94">
        <v>568</v>
      </c>
      <c r="H41" s="94">
        <v>568</v>
      </c>
      <c r="I41" s="94">
        <v>259.2</v>
      </c>
      <c r="J41" s="94">
        <v>146.80000000000001</v>
      </c>
      <c r="K41" s="94">
        <v>146</v>
      </c>
      <c r="L41" s="94">
        <v>191.8</v>
      </c>
      <c r="M41" s="94">
        <v>208.5</v>
      </c>
      <c r="N41" s="94">
        <v>236.2</v>
      </c>
      <c r="O41" s="94">
        <v>120.4</v>
      </c>
      <c r="P41" s="94">
        <v>191</v>
      </c>
      <c r="Q41" s="94">
        <v>158.1</v>
      </c>
      <c r="R41" s="94">
        <v>41.8</v>
      </c>
      <c r="S41" s="94"/>
      <c r="T41" s="94"/>
      <c r="U41" s="94"/>
      <c r="V41" s="94"/>
      <c r="W41" s="94"/>
      <c r="X41" s="94">
        <v>202.6</v>
      </c>
      <c r="Y41" s="94">
        <v>319.3</v>
      </c>
      <c r="Z41" s="95"/>
      <c r="AA41" s="74">
        <f t="shared" si="5"/>
        <v>6197.7000000000007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84.3</v>
      </c>
      <c r="K43" s="94">
        <v>221.9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403.7</v>
      </c>
      <c r="V43" s="94">
        <v>500</v>
      </c>
      <c r="W43" s="94">
        <v>444.3</v>
      </c>
      <c r="X43" s="94">
        <v>19.5</v>
      </c>
      <c r="Y43" s="94"/>
      <c r="Z43" s="95"/>
      <c r="AA43" s="74">
        <f t="shared" si="5"/>
        <v>6173.7</v>
      </c>
    </row>
    <row r="44" spans="1:27" ht="30" customHeight="1" thickBot="1" x14ac:dyDescent="0.25">
      <c r="A44" s="81" t="s">
        <v>31</v>
      </c>
      <c r="B44" s="82">
        <f>IF(LEN(B$2)&gt;0,SUM(B39:B43),"")</f>
        <v>568</v>
      </c>
      <c r="C44" s="83">
        <f t="shared" ref="C44:Z44" si="6">IF(LEN(C$2)&gt;0,SUM(C39:C43),"")</f>
        <v>568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568</v>
      </c>
      <c r="H44" s="83">
        <f t="shared" si="6"/>
        <v>568</v>
      </c>
      <c r="I44" s="83">
        <f t="shared" si="6"/>
        <v>259.2</v>
      </c>
      <c r="J44" s="83">
        <f t="shared" si="6"/>
        <v>231.10000000000002</v>
      </c>
      <c r="K44" s="83">
        <f t="shared" si="6"/>
        <v>367.9</v>
      </c>
      <c r="L44" s="83">
        <f t="shared" si="6"/>
        <v>691.8</v>
      </c>
      <c r="M44" s="83">
        <f t="shared" si="6"/>
        <v>708.5</v>
      </c>
      <c r="N44" s="83">
        <f t="shared" si="6"/>
        <v>736.2</v>
      </c>
      <c r="O44" s="83">
        <f t="shared" si="6"/>
        <v>620.4</v>
      </c>
      <c r="P44" s="83">
        <f t="shared" si="6"/>
        <v>691</v>
      </c>
      <c r="Q44" s="83">
        <f t="shared" si="6"/>
        <v>658.1</v>
      </c>
      <c r="R44" s="83">
        <f t="shared" si="6"/>
        <v>541.79999999999995</v>
      </c>
      <c r="S44" s="83">
        <f t="shared" si="6"/>
        <v>500</v>
      </c>
      <c r="T44" s="83">
        <f t="shared" si="6"/>
        <v>500</v>
      </c>
      <c r="U44" s="83">
        <f t="shared" si="6"/>
        <v>403.7</v>
      </c>
      <c r="V44" s="83">
        <f t="shared" si="6"/>
        <v>500</v>
      </c>
      <c r="W44" s="83">
        <f t="shared" si="6"/>
        <v>444.3</v>
      </c>
      <c r="X44" s="83">
        <f t="shared" si="6"/>
        <v>222.1</v>
      </c>
      <c r="Y44" s="83">
        <f t="shared" si="6"/>
        <v>319.3</v>
      </c>
      <c r="Z44" s="84" t="str">
        <f t="shared" si="6"/>
        <v/>
      </c>
      <c r="AA44" s="85">
        <f t="shared" si="5"/>
        <v>12371.399999999998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4981.3509999999997</v>
      </c>
      <c r="C47" s="83">
        <f t="shared" ref="C47:Z47" si="8">IF(LEN(C$2)&gt;0,C14+C22+C36,"")</f>
        <v>4765.1419999999998</v>
      </c>
      <c r="D47" s="83">
        <f t="shared" si="8"/>
        <v>4650.893</v>
      </c>
      <c r="E47" s="83">
        <f t="shared" si="8"/>
        <v>4607.134</v>
      </c>
      <c r="F47" s="83">
        <f t="shared" si="8"/>
        <v>4635.4120000000003</v>
      </c>
      <c r="G47" s="83">
        <f t="shared" si="8"/>
        <v>4780.0079999999998</v>
      </c>
      <c r="H47" s="83">
        <f t="shared" si="8"/>
        <v>4671.509</v>
      </c>
      <c r="I47" s="83">
        <f t="shared" si="8"/>
        <v>4705.3450000000003</v>
      </c>
      <c r="J47" s="83">
        <f t="shared" si="8"/>
        <v>5101.0399999999991</v>
      </c>
      <c r="K47" s="83">
        <f t="shared" si="8"/>
        <v>5563.6469999999999</v>
      </c>
      <c r="L47" s="83">
        <f t="shared" si="8"/>
        <v>5949.8689999999997</v>
      </c>
      <c r="M47" s="83">
        <f t="shared" si="8"/>
        <v>6064.2569999999996</v>
      </c>
      <c r="N47" s="83">
        <f t="shared" si="8"/>
        <v>5983.8369999999995</v>
      </c>
      <c r="O47" s="83">
        <f t="shared" si="8"/>
        <v>5594.0680000000002</v>
      </c>
      <c r="P47" s="83">
        <f t="shared" si="8"/>
        <v>5360.1</v>
      </c>
      <c r="Q47" s="83">
        <f t="shared" si="8"/>
        <v>5205.0259999999998</v>
      </c>
      <c r="R47" s="83">
        <f t="shared" si="8"/>
        <v>5293.3980000000001</v>
      </c>
      <c r="S47" s="83">
        <f t="shared" si="8"/>
        <v>5622.2519999999995</v>
      </c>
      <c r="T47" s="83">
        <f t="shared" si="8"/>
        <v>6291.0479999999998</v>
      </c>
      <c r="U47" s="83">
        <f t="shared" si="8"/>
        <v>6287.0590000000002</v>
      </c>
      <c r="V47" s="83">
        <f t="shared" si="8"/>
        <v>6067.1650000000009</v>
      </c>
      <c r="W47" s="83">
        <f t="shared" si="8"/>
        <v>5610.3590000000004</v>
      </c>
      <c r="X47" s="83">
        <f t="shared" si="8"/>
        <v>5175.9240000000009</v>
      </c>
      <c r="Y47" s="83">
        <f t="shared" si="8"/>
        <v>4973.1810000000005</v>
      </c>
      <c r="Z47" s="84" t="str">
        <f t="shared" si="8"/>
        <v/>
      </c>
      <c r="AA47" s="100">
        <f>SUM(B47:Z47)</f>
        <v>127939.02399999996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4981.3509999999997</v>
      </c>
      <c r="C4" s="18">
        <v>4765.1420000000007</v>
      </c>
      <c r="D4" s="18">
        <v>4650.8930000000009</v>
      </c>
      <c r="E4" s="18">
        <v>4607.1340000000009</v>
      </c>
      <c r="F4" s="18">
        <v>4635.4120000000012</v>
      </c>
      <c r="G4" s="18">
        <v>4780.0080000000016</v>
      </c>
      <c r="H4" s="18">
        <v>4671.5470000000005</v>
      </c>
      <c r="I4" s="18">
        <v>4705.3009999999977</v>
      </c>
      <c r="J4" s="18">
        <v>5101.0189999999993</v>
      </c>
      <c r="K4" s="18">
        <v>5563.6540000000014</v>
      </c>
      <c r="L4" s="18">
        <v>5949.8959999999997</v>
      </c>
      <c r="M4" s="18">
        <v>6064.2320000000009</v>
      </c>
      <c r="N4" s="18">
        <v>5983.8100000000013</v>
      </c>
      <c r="O4" s="18">
        <v>5594.1149999999998</v>
      </c>
      <c r="P4" s="18">
        <v>5360.083999999998</v>
      </c>
      <c r="Q4" s="18">
        <v>5205.010000000002</v>
      </c>
      <c r="R4" s="18">
        <v>5293.3549999999996</v>
      </c>
      <c r="S4" s="18">
        <v>5622.2750000000005</v>
      </c>
      <c r="T4" s="18">
        <v>6291.0280000000002</v>
      </c>
      <c r="U4" s="18">
        <v>6287.1219999999985</v>
      </c>
      <c r="V4" s="18">
        <v>6067.1899999999987</v>
      </c>
      <c r="W4" s="18">
        <v>5610.4120000000012</v>
      </c>
      <c r="X4" s="18">
        <v>5175.8920000000007</v>
      </c>
      <c r="Y4" s="18">
        <v>4973.1869999999999</v>
      </c>
      <c r="Z4" s="19"/>
      <c r="AA4" s="20">
        <f>SUM(B4:Z4)</f>
        <v>127939.06900000005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159.6</v>
      </c>
      <c r="C7" s="28">
        <v>159.03</v>
      </c>
      <c r="D7" s="28">
        <v>156.97</v>
      </c>
      <c r="E7" s="28">
        <v>156.37</v>
      </c>
      <c r="F7" s="28">
        <v>156.97999999999999</v>
      </c>
      <c r="G7" s="28">
        <v>159.32</v>
      </c>
      <c r="H7" s="28">
        <v>157.35</v>
      </c>
      <c r="I7" s="28">
        <v>163.99</v>
      </c>
      <c r="J7" s="28">
        <v>169.11</v>
      </c>
      <c r="K7" s="28">
        <v>163.99</v>
      </c>
      <c r="L7" s="28">
        <v>180.82</v>
      </c>
      <c r="M7" s="28">
        <v>188.57</v>
      </c>
      <c r="N7" s="28">
        <v>189.88</v>
      </c>
      <c r="O7" s="28">
        <v>167.42</v>
      </c>
      <c r="P7" s="28">
        <v>156.37</v>
      </c>
      <c r="Q7" s="28">
        <v>156.37</v>
      </c>
      <c r="R7" s="28">
        <v>187.66</v>
      </c>
      <c r="S7" s="28">
        <v>194.72</v>
      </c>
      <c r="T7" s="28">
        <v>231.39</v>
      </c>
      <c r="U7" s="28">
        <v>240.57</v>
      </c>
      <c r="V7" s="28">
        <v>231.34</v>
      </c>
      <c r="W7" s="28">
        <v>201.08</v>
      </c>
      <c r="X7" s="28">
        <v>178.83</v>
      </c>
      <c r="Y7" s="28">
        <v>157.35</v>
      </c>
      <c r="Z7" s="29"/>
      <c r="AA7" s="30">
        <v>177.71166666666667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943.68400000000008</v>
      </c>
      <c r="C17" s="67">
        <v>924.84199999999998</v>
      </c>
      <c r="D17" s="67">
        <v>950.01599999999996</v>
      </c>
      <c r="E17" s="67">
        <v>951.94399999999996</v>
      </c>
      <c r="F17" s="67">
        <v>947.88800000000003</v>
      </c>
      <c r="G17" s="67">
        <v>942.05700000000002</v>
      </c>
      <c r="H17" s="67">
        <v>938.93299999999999</v>
      </c>
      <c r="I17" s="67">
        <v>953.49399999999991</v>
      </c>
      <c r="J17" s="67">
        <v>952.54399999999998</v>
      </c>
      <c r="K17" s="67">
        <v>947.51299999999992</v>
      </c>
      <c r="L17" s="67">
        <v>929.50199999999995</v>
      </c>
      <c r="M17" s="67">
        <v>923.44799999999998</v>
      </c>
      <c r="N17" s="67">
        <v>913.35599999999999</v>
      </c>
      <c r="O17" s="67">
        <v>907.26200000000006</v>
      </c>
      <c r="P17" s="67">
        <v>911.26200000000006</v>
      </c>
      <c r="Q17" s="67">
        <v>909.43599999999992</v>
      </c>
      <c r="R17" s="67">
        <v>935.69100000000003</v>
      </c>
      <c r="S17" s="67">
        <v>930.68799999999999</v>
      </c>
      <c r="T17" s="67">
        <v>924.09900000000005</v>
      </c>
      <c r="U17" s="67">
        <v>928.23099999999999</v>
      </c>
      <c r="V17" s="67">
        <v>934.29399999999998</v>
      </c>
      <c r="W17" s="67">
        <v>915.11299999999994</v>
      </c>
      <c r="X17" s="67">
        <v>940.53399999999999</v>
      </c>
      <c r="Y17" s="67">
        <v>946.19799999999998</v>
      </c>
      <c r="Z17" s="68"/>
      <c r="AA17" s="69">
        <f>SUM(B17:Z17)</f>
        <v>22402.029000000002</v>
      </c>
    </row>
    <row r="18" spans="1:27" ht="24.95" customHeight="1" x14ac:dyDescent="0.2">
      <c r="A18" s="70" t="s">
        <v>13</v>
      </c>
      <c r="B18" s="71">
        <v>903.72500000000014</v>
      </c>
      <c r="C18" s="72">
        <v>890.57800000000009</v>
      </c>
      <c r="D18" s="72">
        <v>869.62399999999991</v>
      </c>
      <c r="E18" s="72">
        <v>870.35300000000007</v>
      </c>
      <c r="F18" s="72">
        <v>877.53200000000015</v>
      </c>
      <c r="G18" s="72">
        <v>897.28099999999984</v>
      </c>
      <c r="H18" s="72">
        <v>917.99900000000002</v>
      </c>
      <c r="I18" s="72">
        <v>937.71799999999985</v>
      </c>
      <c r="J18" s="72">
        <v>964.41900000000021</v>
      </c>
      <c r="K18" s="72">
        <v>983.91499999999996</v>
      </c>
      <c r="L18" s="72">
        <v>1003.1479999999999</v>
      </c>
      <c r="M18" s="72">
        <v>1007.7819999999999</v>
      </c>
      <c r="N18" s="72">
        <v>1007.7310000000001</v>
      </c>
      <c r="O18" s="72">
        <v>994.75599999999986</v>
      </c>
      <c r="P18" s="72">
        <v>994.86800000000005</v>
      </c>
      <c r="Q18" s="72">
        <v>983.14599999999996</v>
      </c>
      <c r="R18" s="72">
        <v>983.41599999999994</v>
      </c>
      <c r="S18" s="72">
        <v>995.8309999999999</v>
      </c>
      <c r="T18" s="72">
        <v>1031.2040000000002</v>
      </c>
      <c r="U18" s="72">
        <v>995.74900000000002</v>
      </c>
      <c r="V18" s="72">
        <v>971.43000000000006</v>
      </c>
      <c r="W18" s="72">
        <v>952.45500000000004</v>
      </c>
      <c r="X18" s="72">
        <v>930.88499999999988</v>
      </c>
      <c r="Y18" s="72">
        <v>901.4079999999999</v>
      </c>
      <c r="Z18" s="73"/>
      <c r="AA18" s="74">
        <f>SUM(B18:Z18)</f>
        <v>22866.952999999998</v>
      </c>
    </row>
    <row r="19" spans="1:27" ht="24.95" customHeight="1" x14ac:dyDescent="0.2">
      <c r="A19" s="70" t="s">
        <v>14</v>
      </c>
      <c r="B19" s="75">
        <v>2287.4419999999996</v>
      </c>
      <c r="C19" s="76">
        <v>2125.7219999999998</v>
      </c>
      <c r="D19" s="76">
        <v>2021.7530000000004</v>
      </c>
      <c r="E19" s="76">
        <v>1981.3369999999998</v>
      </c>
      <c r="F19" s="76">
        <v>2002.4920000000002</v>
      </c>
      <c r="G19" s="76">
        <v>2082.1699999999996</v>
      </c>
      <c r="H19" s="76">
        <v>2164.7149999999997</v>
      </c>
      <c r="I19" s="76">
        <v>2438.5889999999999</v>
      </c>
      <c r="J19" s="76">
        <v>2832.556</v>
      </c>
      <c r="K19" s="76">
        <v>3213.7259999999992</v>
      </c>
      <c r="L19" s="76">
        <v>3522.2459999999996</v>
      </c>
      <c r="M19" s="76">
        <v>3643.002</v>
      </c>
      <c r="N19" s="76">
        <v>3575.2230000000009</v>
      </c>
      <c r="O19" s="76">
        <v>3201.0969999999998</v>
      </c>
      <c r="P19" s="76">
        <v>2963.9539999999997</v>
      </c>
      <c r="Q19" s="76">
        <v>2838.4279999999994</v>
      </c>
      <c r="R19" s="76">
        <v>2875.748</v>
      </c>
      <c r="S19" s="76">
        <v>3109.8560000000002</v>
      </c>
      <c r="T19" s="76">
        <v>3577.5249999999996</v>
      </c>
      <c r="U19" s="76">
        <v>3664.9419999999996</v>
      </c>
      <c r="V19" s="76">
        <v>3471.7660000000001</v>
      </c>
      <c r="W19" s="76">
        <v>3158.7440000000001</v>
      </c>
      <c r="X19" s="76">
        <v>2817.473</v>
      </c>
      <c r="Y19" s="76">
        <v>2439.3809999999999</v>
      </c>
      <c r="Z19" s="73"/>
      <c r="AA19" s="74">
        <f>SUM(B19:Z19)</f>
        <v>68009.887000000002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111.5</v>
      </c>
      <c r="C21" s="72">
        <v>101</v>
      </c>
      <c r="D21" s="72">
        <v>98.5</v>
      </c>
      <c r="E21" s="72">
        <v>96.5</v>
      </c>
      <c r="F21" s="72">
        <v>96.5</v>
      </c>
      <c r="G21" s="72">
        <v>103.5</v>
      </c>
      <c r="H21" s="72">
        <v>95</v>
      </c>
      <c r="I21" s="72">
        <v>95.5</v>
      </c>
      <c r="J21" s="72">
        <v>114.5</v>
      </c>
      <c r="K21" s="72">
        <v>122.5</v>
      </c>
      <c r="L21" s="72">
        <v>122</v>
      </c>
      <c r="M21" s="72">
        <v>122</v>
      </c>
      <c r="N21" s="72">
        <v>111.5</v>
      </c>
      <c r="O21" s="72">
        <v>91</v>
      </c>
      <c r="P21" s="72">
        <v>94</v>
      </c>
      <c r="Q21" s="72">
        <v>96</v>
      </c>
      <c r="R21" s="72">
        <v>121.5</v>
      </c>
      <c r="S21" s="72">
        <v>126</v>
      </c>
      <c r="T21" s="72">
        <v>122</v>
      </c>
      <c r="U21" s="72">
        <v>141</v>
      </c>
      <c r="V21" s="72">
        <v>137</v>
      </c>
      <c r="W21" s="72">
        <v>130.5</v>
      </c>
      <c r="X21" s="72">
        <v>129</v>
      </c>
      <c r="Y21" s="72">
        <v>133.5</v>
      </c>
      <c r="Z21" s="72"/>
      <c r="AA21" s="74">
        <f>SUM(B21:Z21)</f>
        <v>2712</v>
      </c>
    </row>
    <row r="22" spans="1:27" ht="30" customHeight="1" thickBot="1" x14ac:dyDescent="0.25">
      <c r="A22" s="81" t="s">
        <v>17</v>
      </c>
      <c r="B22" s="82">
        <f t="shared" ref="B22:AA22" si="1">SUM(B17:B21)</f>
        <v>4246.3509999999997</v>
      </c>
      <c r="C22" s="83">
        <f t="shared" si="1"/>
        <v>4042.1419999999998</v>
      </c>
      <c r="D22" s="83">
        <f t="shared" si="1"/>
        <v>3939.893</v>
      </c>
      <c r="E22" s="83">
        <f t="shared" si="1"/>
        <v>3900.134</v>
      </c>
      <c r="F22" s="83">
        <f t="shared" si="1"/>
        <v>3924.4120000000003</v>
      </c>
      <c r="G22" s="83">
        <f t="shared" si="1"/>
        <v>4025.0079999999994</v>
      </c>
      <c r="H22" s="83">
        <f t="shared" si="1"/>
        <v>4116.6469999999999</v>
      </c>
      <c r="I22" s="83">
        <f t="shared" si="1"/>
        <v>4425.3009999999995</v>
      </c>
      <c r="J22" s="83">
        <f t="shared" si="1"/>
        <v>4864.0190000000002</v>
      </c>
      <c r="K22" s="83">
        <f t="shared" si="1"/>
        <v>5267.6539999999986</v>
      </c>
      <c r="L22" s="83">
        <f t="shared" si="1"/>
        <v>5576.8959999999997</v>
      </c>
      <c r="M22" s="83">
        <f t="shared" si="1"/>
        <v>5696.232</v>
      </c>
      <c r="N22" s="83">
        <f t="shared" si="1"/>
        <v>5607.8100000000013</v>
      </c>
      <c r="O22" s="83">
        <f t="shared" si="1"/>
        <v>5194.1149999999998</v>
      </c>
      <c r="P22" s="83">
        <f t="shared" si="1"/>
        <v>4964.0839999999998</v>
      </c>
      <c r="Q22" s="83">
        <f t="shared" si="1"/>
        <v>4827.0099999999993</v>
      </c>
      <c r="R22" s="83">
        <f t="shared" si="1"/>
        <v>4916.3549999999996</v>
      </c>
      <c r="S22" s="83">
        <f t="shared" si="1"/>
        <v>5162.375</v>
      </c>
      <c r="T22" s="83">
        <f t="shared" si="1"/>
        <v>5654.8279999999995</v>
      </c>
      <c r="U22" s="83">
        <f t="shared" si="1"/>
        <v>5729.9219999999996</v>
      </c>
      <c r="V22" s="83">
        <f t="shared" si="1"/>
        <v>5514.49</v>
      </c>
      <c r="W22" s="83">
        <f t="shared" si="1"/>
        <v>5156.8119999999999</v>
      </c>
      <c r="X22" s="83">
        <f t="shared" si="1"/>
        <v>4817.8919999999998</v>
      </c>
      <c r="Y22" s="83">
        <f t="shared" si="1"/>
        <v>4420.4869999999992</v>
      </c>
      <c r="Z22" s="84">
        <f t="shared" si="1"/>
        <v>0</v>
      </c>
      <c r="AA22" s="85">
        <f t="shared" si="1"/>
        <v>115990.86900000001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217.5</v>
      </c>
      <c r="C25" s="67">
        <v>207</v>
      </c>
      <c r="D25" s="67">
        <v>204.5</v>
      </c>
      <c r="E25" s="67">
        <v>202.5</v>
      </c>
      <c r="F25" s="67">
        <v>202.5</v>
      </c>
      <c r="G25" s="67">
        <v>209.5</v>
      </c>
      <c r="H25" s="67">
        <v>201</v>
      </c>
      <c r="I25" s="67">
        <v>232.5</v>
      </c>
      <c r="J25" s="67">
        <v>251.5</v>
      </c>
      <c r="K25" s="67">
        <v>259.5</v>
      </c>
      <c r="L25" s="67">
        <v>259</v>
      </c>
      <c r="M25" s="67">
        <v>259</v>
      </c>
      <c r="N25" s="67">
        <v>248.5</v>
      </c>
      <c r="O25" s="67">
        <v>228</v>
      </c>
      <c r="P25" s="67">
        <v>231</v>
      </c>
      <c r="Q25" s="67">
        <v>233</v>
      </c>
      <c r="R25" s="67">
        <v>258.5</v>
      </c>
      <c r="S25" s="67">
        <v>263</v>
      </c>
      <c r="T25" s="67">
        <v>259</v>
      </c>
      <c r="U25" s="67">
        <v>278</v>
      </c>
      <c r="V25" s="67">
        <v>274</v>
      </c>
      <c r="W25" s="67">
        <v>267.5</v>
      </c>
      <c r="X25" s="67">
        <v>266</v>
      </c>
      <c r="Y25" s="67">
        <v>239.5</v>
      </c>
      <c r="Z25" s="68"/>
      <c r="AA25" s="69">
        <f>SUM(B25:Z25)</f>
        <v>5752</v>
      </c>
    </row>
    <row r="26" spans="1:27" ht="24.95" customHeight="1" x14ac:dyDescent="0.2">
      <c r="A26" s="70" t="s">
        <v>20</v>
      </c>
      <c r="B26" s="71">
        <v>4263.8509999999997</v>
      </c>
      <c r="C26" s="72">
        <v>4058.1419999999998</v>
      </c>
      <c r="D26" s="72">
        <v>3946.393</v>
      </c>
      <c r="E26" s="72">
        <v>3904.634</v>
      </c>
      <c r="F26" s="72">
        <v>3932.9119999999998</v>
      </c>
      <c r="G26" s="72">
        <v>4070.5079999999998</v>
      </c>
      <c r="H26" s="72">
        <v>4156.6469999999999</v>
      </c>
      <c r="I26" s="72">
        <v>4394.8010000000004</v>
      </c>
      <c r="J26" s="72">
        <v>4849.5190000000002</v>
      </c>
      <c r="K26" s="72">
        <v>5304.1540000000005</v>
      </c>
      <c r="L26" s="72">
        <v>5690.8959999999997</v>
      </c>
      <c r="M26" s="72">
        <v>5805.232</v>
      </c>
      <c r="N26" s="72">
        <v>5735.31</v>
      </c>
      <c r="O26" s="72">
        <v>5366.1149999999998</v>
      </c>
      <c r="P26" s="72">
        <v>5129.0839999999998</v>
      </c>
      <c r="Q26" s="72">
        <v>4972.01</v>
      </c>
      <c r="R26" s="72">
        <v>5034.8549999999996</v>
      </c>
      <c r="S26" s="72">
        <v>5297.375</v>
      </c>
      <c r="T26" s="72">
        <v>5775.8280000000004</v>
      </c>
      <c r="U26" s="72">
        <v>5831.9219999999996</v>
      </c>
      <c r="V26" s="72">
        <v>5620.49</v>
      </c>
      <c r="W26" s="72">
        <v>5273.3119999999999</v>
      </c>
      <c r="X26" s="72">
        <v>4909.8919999999998</v>
      </c>
      <c r="Y26" s="72">
        <v>4477.9870000000001</v>
      </c>
      <c r="Z26" s="73"/>
      <c r="AA26" s="74">
        <f>SUM(B26:Z26)</f>
        <v>117801.86899999998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4481.3509999999997</v>
      </c>
      <c r="C28" s="57">
        <f t="shared" si="2"/>
        <v>4265.1419999999998</v>
      </c>
      <c r="D28" s="57">
        <f t="shared" si="2"/>
        <v>4150.893</v>
      </c>
      <c r="E28" s="57">
        <f t="shared" si="2"/>
        <v>4107.134</v>
      </c>
      <c r="F28" s="57">
        <f t="shared" si="2"/>
        <v>4135.4120000000003</v>
      </c>
      <c r="G28" s="57">
        <f t="shared" si="2"/>
        <v>4280.0079999999998</v>
      </c>
      <c r="H28" s="57">
        <f t="shared" si="2"/>
        <v>4357.6469999999999</v>
      </c>
      <c r="I28" s="57">
        <f t="shared" si="2"/>
        <v>4627.3010000000004</v>
      </c>
      <c r="J28" s="57">
        <f t="shared" si="2"/>
        <v>5101.0190000000002</v>
      </c>
      <c r="K28" s="57">
        <f t="shared" si="2"/>
        <v>5563.6540000000005</v>
      </c>
      <c r="L28" s="57">
        <f t="shared" si="2"/>
        <v>5949.8959999999997</v>
      </c>
      <c r="M28" s="57">
        <f t="shared" si="2"/>
        <v>6064.232</v>
      </c>
      <c r="N28" s="57">
        <f t="shared" si="2"/>
        <v>5983.81</v>
      </c>
      <c r="O28" s="57">
        <f t="shared" si="2"/>
        <v>5594.1149999999998</v>
      </c>
      <c r="P28" s="57">
        <f t="shared" si="2"/>
        <v>5360.0839999999998</v>
      </c>
      <c r="Q28" s="57">
        <f t="shared" si="2"/>
        <v>5205.01</v>
      </c>
      <c r="R28" s="57">
        <f t="shared" si="2"/>
        <v>5293.3549999999996</v>
      </c>
      <c r="S28" s="57">
        <f t="shared" si="2"/>
        <v>5560.375</v>
      </c>
      <c r="T28" s="57">
        <f t="shared" si="2"/>
        <v>6034.8280000000004</v>
      </c>
      <c r="U28" s="57">
        <f t="shared" si="2"/>
        <v>6109.9219999999996</v>
      </c>
      <c r="V28" s="57">
        <f t="shared" si="2"/>
        <v>5894.49</v>
      </c>
      <c r="W28" s="57">
        <f t="shared" si="2"/>
        <v>5540.8119999999999</v>
      </c>
      <c r="X28" s="57">
        <f t="shared" si="2"/>
        <v>5175.8919999999998</v>
      </c>
      <c r="Y28" s="57">
        <f t="shared" si="2"/>
        <v>4717.4870000000001</v>
      </c>
      <c r="Z28" s="58">
        <f t="shared" si="2"/>
        <v>0</v>
      </c>
      <c r="AA28" s="59">
        <f t="shared" si="2"/>
        <v>123553.86899999998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211</v>
      </c>
      <c r="C31" s="90">
        <v>199</v>
      </c>
      <c r="D31" s="90">
        <v>187</v>
      </c>
      <c r="E31" s="90">
        <v>183</v>
      </c>
      <c r="F31" s="90">
        <v>187</v>
      </c>
      <c r="G31" s="90">
        <v>231</v>
      </c>
      <c r="H31" s="90">
        <v>217</v>
      </c>
      <c r="I31" s="90">
        <v>158</v>
      </c>
      <c r="J31" s="90">
        <v>193</v>
      </c>
      <c r="K31" s="90">
        <v>233</v>
      </c>
      <c r="L31" s="90">
        <v>258</v>
      </c>
      <c r="M31" s="90">
        <v>307</v>
      </c>
      <c r="N31" s="90">
        <v>307</v>
      </c>
      <c r="O31" s="90">
        <v>307</v>
      </c>
      <c r="P31" s="90">
        <v>307</v>
      </c>
      <c r="Q31" s="90">
        <v>307</v>
      </c>
      <c r="R31" s="90">
        <v>307</v>
      </c>
      <c r="S31" s="90">
        <v>310</v>
      </c>
      <c r="T31" s="90">
        <v>310</v>
      </c>
      <c r="U31" s="90">
        <v>310</v>
      </c>
      <c r="V31" s="90">
        <v>310</v>
      </c>
      <c r="W31" s="90">
        <v>310</v>
      </c>
      <c r="X31" s="90">
        <v>289</v>
      </c>
      <c r="Y31" s="90">
        <v>238</v>
      </c>
      <c r="Z31" s="91"/>
      <c r="AA31" s="69">
        <f t="shared" ref="AA31:AA36" si="3">SUM(B31:Z31)</f>
        <v>6176</v>
      </c>
    </row>
    <row r="32" spans="1:27" ht="24.95" customHeight="1" x14ac:dyDescent="0.2">
      <c r="A32" s="92" t="s">
        <v>37</v>
      </c>
      <c r="B32" s="93">
        <v>24</v>
      </c>
      <c r="C32" s="94">
        <v>24</v>
      </c>
      <c r="D32" s="94">
        <v>24</v>
      </c>
      <c r="E32" s="94">
        <v>24</v>
      </c>
      <c r="F32" s="94">
        <v>24</v>
      </c>
      <c r="G32" s="94">
        <v>24</v>
      </c>
      <c r="H32" s="94">
        <v>24</v>
      </c>
      <c r="I32" s="94">
        <v>44</v>
      </c>
      <c r="J32" s="94">
        <v>44</v>
      </c>
      <c r="K32" s="94">
        <v>63</v>
      </c>
      <c r="L32" s="94">
        <v>115</v>
      </c>
      <c r="M32" s="94">
        <v>61</v>
      </c>
      <c r="N32" s="94">
        <v>69</v>
      </c>
      <c r="O32" s="94">
        <v>93</v>
      </c>
      <c r="P32" s="94">
        <v>89</v>
      </c>
      <c r="Q32" s="94">
        <v>71</v>
      </c>
      <c r="R32" s="94">
        <v>70</v>
      </c>
      <c r="S32" s="94">
        <v>88</v>
      </c>
      <c r="T32" s="94">
        <v>70</v>
      </c>
      <c r="U32" s="94">
        <v>70</v>
      </c>
      <c r="V32" s="94">
        <v>70</v>
      </c>
      <c r="W32" s="94">
        <v>74</v>
      </c>
      <c r="X32" s="94">
        <v>69</v>
      </c>
      <c r="Y32" s="94">
        <v>59</v>
      </c>
      <c r="Z32" s="95"/>
      <c r="AA32" s="74">
        <f t="shared" si="3"/>
        <v>1387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>
        <v>61.9</v>
      </c>
      <c r="T33" s="94">
        <v>256.2</v>
      </c>
      <c r="U33" s="94">
        <v>177.2</v>
      </c>
      <c r="V33" s="94">
        <v>172.7</v>
      </c>
      <c r="W33" s="94">
        <v>69.599999999999994</v>
      </c>
      <c r="X33" s="94"/>
      <c r="Y33" s="94"/>
      <c r="Z33" s="95"/>
      <c r="AA33" s="74">
        <f t="shared" si="3"/>
        <v>737.6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313.89999999999998</v>
      </c>
      <c r="I35" s="94">
        <v>78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255.7</v>
      </c>
      <c r="Z35" s="95"/>
      <c r="AA35" s="74">
        <f t="shared" si="3"/>
        <v>3647.6</v>
      </c>
    </row>
    <row r="36" spans="1:27" ht="30" customHeight="1" thickBot="1" x14ac:dyDescent="0.25">
      <c r="A36" s="81" t="s">
        <v>41</v>
      </c>
      <c r="B36" s="82">
        <f>SUM(B31:B35)</f>
        <v>735</v>
      </c>
      <c r="C36" s="83">
        <f t="shared" ref="C36:Z36" si="4">SUM(C31:C35)</f>
        <v>723</v>
      </c>
      <c r="D36" s="83">
        <f t="shared" si="4"/>
        <v>711</v>
      </c>
      <c r="E36" s="83">
        <f t="shared" si="4"/>
        <v>707</v>
      </c>
      <c r="F36" s="83">
        <f t="shared" si="4"/>
        <v>711</v>
      </c>
      <c r="G36" s="83">
        <f t="shared" si="4"/>
        <v>755</v>
      </c>
      <c r="H36" s="83">
        <f t="shared" si="4"/>
        <v>554.9</v>
      </c>
      <c r="I36" s="83">
        <f t="shared" si="4"/>
        <v>280</v>
      </c>
      <c r="J36" s="83">
        <f t="shared" si="4"/>
        <v>237</v>
      </c>
      <c r="K36" s="83">
        <f t="shared" si="4"/>
        <v>296</v>
      </c>
      <c r="L36" s="83">
        <f t="shared" si="4"/>
        <v>373</v>
      </c>
      <c r="M36" s="83">
        <f t="shared" si="4"/>
        <v>368</v>
      </c>
      <c r="N36" s="83">
        <f t="shared" si="4"/>
        <v>376</v>
      </c>
      <c r="O36" s="83">
        <f t="shared" si="4"/>
        <v>400</v>
      </c>
      <c r="P36" s="83">
        <f t="shared" si="4"/>
        <v>396</v>
      </c>
      <c r="Q36" s="83">
        <f t="shared" si="4"/>
        <v>378</v>
      </c>
      <c r="R36" s="83">
        <f t="shared" si="4"/>
        <v>377</v>
      </c>
      <c r="S36" s="83">
        <f t="shared" si="4"/>
        <v>459.9</v>
      </c>
      <c r="T36" s="83">
        <f t="shared" si="4"/>
        <v>636.20000000000005</v>
      </c>
      <c r="U36" s="83">
        <f t="shared" si="4"/>
        <v>557.20000000000005</v>
      </c>
      <c r="V36" s="83">
        <f t="shared" si="4"/>
        <v>552.70000000000005</v>
      </c>
      <c r="W36" s="83">
        <f t="shared" si="4"/>
        <v>453.6</v>
      </c>
      <c r="X36" s="83">
        <f t="shared" si="4"/>
        <v>358</v>
      </c>
      <c r="Y36" s="83">
        <f t="shared" si="4"/>
        <v>552.70000000000005</v>
      </c>
      <c r="Z36" s="84">
        <f t="shared" si="4"/>
        <v>0</v>
      </c>
      <c r="AA36" s="85">
        <f t="shared" si="3"/>
        <v>11948.200000000003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>
        <v>61.9</v>
      </c>
      <c r="T41" s="94">
        <v>256.2</v>
      </c>
      <c r="U41" s="94">
        <v>177.2</v>
      </c>
      <c r="V41" s="94">
        <v>172.7</v>
      </c>
      <c r="W41" s="94">
        <v>69.599999999999994</v>
      </c>
      <c r="X41" s="94"/>
      <c r="Y41" s="94"/>
      <c r="Z41" s="95"/>
      <c r="AA41" s="74">
        <f t="shared" si="5"/>
        <v>737.6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313.89999999999998</v>
      </c>
      <c r="I43" s="94">
        <v>78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255.7</v>
      </c>
      <c r="Z43" s="95"/>
      <c r="AA43" s="74">
        <f t="shared" si="5"/>
        <v>3647.6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313.89999999999998</v>
      </c>
      <c r="I44" s="83">
        <f t="shared" si="6"/>
        <v>78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61.9</v>
      </c>
      <c r="T44" s="83">
        <f t="shared" si="6"/>
        <v>256.2</v>
      </c>
      <c r="U44" s="83">
        <f t="shared" si="6"/>
        <v>177.2</v>
      </c>
      <c r="V44" s="83">
        <f t="shared" si="6"/>
        <v>172.7</v>
      </c>
      <c r="W44" s="83">
        <f t="shared" si="6"/>
        <v>69.599999999999994</v>
      </c>
      <c r="X44" s="83">
        <f t="shared" si="6"/>
        <v>0</v>
      </c>
      <c r="Y44" s="83">
        <f t="shared" si="6"/>
        <v>255.7</v>
      </c>
      <c r="Z44" s="84">
        <f t="shared" si="6"/>
        <v>0</v>
      </c>
      <c r="AA44" s="85">
        <f t="shared" si="5"/>
        <v>4385.2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4981.3509999999997</v>
      </c>
      <c r="C47" s="83">
        <f t="shared" ref="C47:Z47" si="8">SUM(C10:C13)+C22+C36</f>
        <v>4765.1419999999998</v>
      </c>
      <c r="D47" s="83">
        <f t="shared" si="8"/>
        <v>4650.893</v>
      </c>
      <c r="E47" s="83">
        <f t="shared" si="8"/>
        <v>4607.134</v>
      </c>
      <c r="F47" s="83">
        <f t="shared" si="8"/>
        <v>4635.4120000000003</v>
      </c>
      <c r="G47" s="83">
        <f t="shared" si="8"/>
        <v>4780.0079999999998</v>
      </c>
      <c r="H47" s="83">
        <f t="shared" si="8"/>
        <v>4671.5469999999996</v>
      </c>
      <c r="I47" s="83">
        <f t="shared" si="8"/>
        <v>4705.3009999999995</v>
      </c>
      <c r="J47" s="83">
        <f t="shared" si="8"/>
        <v>5101.0190000000002</v>
      </c>
      <c r="K47" s="83">
        <f t="shared" si="8"/>
        <v>5563.6539999999986</v>
      </c>
      <c r="L47" s="83">
        <f t="shared" si="8"/>
        <v>5949.8959999999997</v>
      </c>
      <c r="M47" s="83">
        <f t="shared" si="8"/>
        <v>6064.232</v>
      </c>
      <c r="N47" s="83">
        <f t="shared" si="8"/>
        <v>5983.8100000000013</v>
      </c>
      <c r="O47" s="83">
        <f t="shared" si="8"/>
        <v>5594.1149999999998</v>
      </c>
      <c r="P47" s="83">
        <f t="shared" si="8"/>
        <v>5360.0839999999998</v>
      </c>
      <c r="Q47" s="83">
        <f t="shared" si="8"/>
        <v>5205.0099999999993</v>
      </c>
      <c r="R47" s="83">
        <f t="shared" si="8"/>
        <v>5293.3549999999996</v>
      </c>
      <c r="S47" s="83">
        <f t="shared" si="8"/>
        <v>5622.2749999999996</v>
      </c>
      <c r="T47" s="83">
        <f t="shared" si="8"/>
        <v>6291.0279999999993</v>
      </c>
      <c r="U47" s="83">
        <f t="shared" si="8"/>
        <v>6287.1219999999994</v>
      </c>
      <c r="V47" s="83">
        <f t="shared" si="8"/>
        <v>6067.19</v>
      </c>
      <c r="W47" s="83">
        <f t="shared" si="8"/>
        <v>5610.4120000000003</v>
      </c>
      <c r="X47" s="83">
        <f t="shared" si="8"/>
        <v>5175.8919999999998</v>
      </c>
      <c r="Y47" s="83">
        <f t="shared" si="8"/>
        <v>4973.186999999999</v>
      </c>
      <c r="Z47" s="84">
        <f t="shared" si="8"/>
        <v>0</v>
      </c>
      <c r="AA47" s="100">
        <f>SUM(B47:Z47)</f>
        <v>127939.06899999999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</v>
      </c>
      <c r="C4" s="18">
        <v>-68</v>
      </c>
      <c r="D4" s="18">
        <v>-68</v>
      </c>
      <c r="E4" s="18">
        <v>-68</v>
      </c>
      <c r="F4" s="18">
        <v>-68</v>
      </c>
      <c r="G4" s="18">
        <v>-68</v>
      </c>
      <c r="H4" s="18">
        <v>-254.10000000000002</v>
      </c>
      <c r="I4" s="18">
        <v>-181.2</v>
      </c>
      <c r="J4" s="18">
        <v>-231.10000000000002</v>
      </c>
      <c r="K4" s="18">
        <v>-367.9</v>
      </c>
      <c r="L4" s="18">
        <v>-691.8</v>
      </c>
      <c r="M4" s="18">
        <v>-708.5</v>
      </c>
      <c r="N4" s="18">
        <v>-736.2</v>
      </c>
      <c r="O4" s="18">
        <v>-620.4</v>
      </c>
      <c r="P4" s="18">
        <v>-691</v>
      </c>
      <c r="Q4" s="18">
        <v>-658.1</v>
      </c>
      <c r="R4" s="18">
        <v>-541.79999999999995</v>
      </c>
      <c r="S4" s="18">
        <v>-438.1</v>
      </c>
      <c r="T4" s="18">
        <v>-243.8</v>
      </c>
      <c r="U4" s="18">
        <v>-226.5</v>
      </c>
      <c r="V4" s="18">
        <v>-327.3</v>
      </c>
      <c r="W4" s="18">
        <v>-374.70000000000005</v>
      </c>
      <c r="X4" s="18">
        <v>-222.1</v>
      </c>
      <c r="Y4" s="18">
        <v>-63.600000000000023</v>
      </c>
      <c r="Z4" s="19"/>
      <c r="AA4" s="107">
        <f>SUM(B4:Z4)</f>
        <v>-7986.2000000000016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159.6</v>
      </c>
      <c r="C7" s="113">
        <v>159.03</v>
      </c>
      <c r="D7" s="113">
        <v>156.97</v>
      </c>
      <c r="E7" s="113">
        <v>156.37</v>
      </c>
      <c r="F7" s="113">
        <v>156.97999999999999</v>
      </c>
      <c r="G7" s="113">
        <v>159.32</v>
      </c>
      <c r="H7" s="113">
        <v>157.35</v>
      </c>
      <c r="I7" s="113">
        <v>163.99</v>
      </c>
      <c r="J7" s="113">
        <v>169.11</v>
      </c>
      <c r="K7" s="113">
        <v>163.99</v>
      </c>
      <c r="L7" s="113">
        <v>180.82</v>
      </c>
      <c r="M7" s="113">
        <v>188.57</v>
      </c>
      <c r="N7" s="113">
        <v>189.88</v>
      </c>
      <c r="O7" s="113">
        <v>167.42</v>
      </c>
      <c r="P7" s="113">
        <v>156.37</v>
      </c>
      <c r="Q7" s="113">
        <v>156.37</v>
      </c>
      <c r="R7" s="113">
        <v>187.66</v>
      </c>
      <c r="S7" s="113">
        <v>194.72</v>
      </c>
      <c r="T7" s="113">
        <v>231.39</v>
      </c>
      <c r="U7" s="113">
        <v>240.57</v>
      </c>
      <c r="V7" s="113">
        <v>231.34</v>
      </c>
      <c r="W7" s="113">
        <v>201.08</v>
      </c>
      <c r="X7" s="113">
        <v>178.83</v>
      </c>
      <c r="Y7" s="113">
        <v>157.35</v>
      </c>
      <c r="Z7" s="114"/>
      <c r="AA7" s="115">
        <v>177.71166666666667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568</v>
      </c>
      <c r="C13" s="125">
        <v>568</v>
      </c>
      <c r="D13" s="125">
        <v>568</v>
      </c>
      <c r="E13" s="125">
        <v>568</v>
      </c>
      <c r="F13" s="125">
        <v>568</v>
      </c>
      <c r="G13" s="125">
        <v>568</v>
      </c>
      <c r="H13" s="125">
        <v>568</v>
      </c>
      <c r="I13" s="125">
        <v>259.2</v>
      </c>
      <c r="J13" s="125">
        <v>146.80000000000001</v>
      </c>
      <c r="K13" s="125">
        <v>146</v>
      </c>
      <c r="L13" s="125">
        <v>191.8</v>
      </c>
      <c r="M13" s="125">
        <v>208.5</v>
      </c>
      <c r="N13" s="125">
        <v>236.2</v>
      </c>
      <c r="O13" s="125">
        <v>120.4</v>
      </c>
      <c r="P13" s="125">
        <v>191</v>
      </c>
      <c r="Q13" s="125">
        <v>158.1</v>
      </c>
      <c r="R13" s="125">
        <v>41.8</v>
      </c>
      <c r="S13" s="125"/>
      <c r="T13" s="125"/>
      <c r="U13" s="125"/>
      <c r="V13" s="125"/>
      <c r="W13" s="125"/>
      <c r="X13" s="125">
        <v>202.6</v>
      </c>
      <c r="Y13" s="126">
        <v>319.3</v>
      </c>
      <c r="Z13" s="127"/>
      <c r="AA13" s="128">
        <f t="shared" si="0"/>
        <v>6197.7000000000007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>
        <v>84.3</v>
      </c>
      <c r="K15" s="129">
        <v>221.9</v>
      </c>
      <c r="L15" s="129">
        <v>500</v>
      </c>
      <c r="M15" s="129">
        <v>500</v>
      </c>
      <c r="N15" s="129">
        <v>500</v>
      </c>
      <c r="O15" s="129">
        <v>500</v>
      </c>
      <c r="P15" s="129">
        <v>500</v>
      </c>
      <c r="Q15" s="129">
        <v>500</v>
      </c>
      <c r="R15" s="129">
        <v>500</v>
      </c>
      <c r="S15" s="129">
        <v>500</v>
      </c>
      <c r="T15" s="129">
        <v>500</v>
      </c>
      <c r="U15" s="129">
        <v>403.7</v>
      </c>
      <c r="V15" s="125">
        <v>500</v>
      </c>
      <c r="W15" s="129">
        <v>444.3</v>
      </c>
      <c r="X15" s="129">
        <v>19.5</v>
      </c>
      <c r="Y15" s="129"/>
      <c r="Z15" s="127"/>
      <c r="AA15" s="128">
        <f t="shared" si="0"/>
        <v>6173.7</v>
      </c>
    </row>
    <row r="16" spans="1:27" ht="30" customHeight="1" thickBot="1" x14ac:dyDescent="0.25">
      <c r="A16" s="81" t="s">
        <v>45</v>
      </c>
      <c r="B16" s="130">
        <f>IF(LEN(B$2)&gt;0,SUM(B11:B15),"")</f>
        <v>568</v>
      </c>
      <c r="C16" s="131">
        <f t="shared" ref="C16:Z16" si="1">IF(LEN(C$2)&gt;0,SUM(C11:C15),"")</f>
        <v>568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568</v>
      </c>
      <c r="H16" s="131">
        <f t="shared" si="1"/>
        <v>568</v>
      </c>
      <c r="I16" s="131">
        <f t="shared" si="1"/>
        <v>259.2</v>
      </c>
      <c r="J16" s="131">
        <f t="shared" si="1"/>
        <v>231.10000000000002</v>
      </c>
      <c r="K16" s="131">
        <f t="shared" si="1"/>
        <v>367.9</v>
      </c>
      <c r="L16" s="131">
        <f t="shared" si="1"/>
        <v>691.8</v>
      </c>
      <c r="M16" s="131">
        <f t="shared" si="1"/>
        <v>708.5</v>
      </c>
      <c r="N16" s="131">
        <f t="shared" si="1"/>
        <v>736.2</v>
      </c>
      <c r="O16" s="131">
        <f t="shared" si="1"/>
        <v>620.4</v>
      </c>
      <c r="P16" s="131">
        <f t="shared" si="1"/>
        <v>691</v>
      </c>
      <c r="Q16" s="131">
        <f t="shared" si="1"/>
        <v>658.1</v>
      </c>
      <c r="R16" s="131">
        <f t="shared" si="1"/>
        <v>541.79999999999995</v>
      </c>
      <c r="S16" s="131">
        <f t="shared" si="1"/>
        <v>500</v>
      </c>
      <c r="T16" s="131">
        <f t="shared" si="1"/>
        <v>500</v>
      </c>
      <c r="U16" s="131">
        <f t="shared" si="1"/>
        <v>403.7</v>
      </c>
      <c r="V16" s="131">
        <f t="shared" si="1"/>
        <v>500</v>
      </c>
      <c r="W16" s="131">
        <f t="shared" si="1"/>
        <v>444.3</v>
      </c>
      <c r="X16" s="131">
        <f t="shared" si="1"/>
        <v>222.1</v>
      </c>
      <c r="Y16" s="131">
        <f t="shared" si="1"/>
        <v>319.3</v>
      </c>
      <c r="Z16" s="132" t="str">
        <f t="shared" si="1"/>
        <v/>
      </c>
      <c r="AA16" s="85">
        <f t="shared" si="0"/>
        <v>12371.399999999998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>
        <v>61.9</v>
      </c>
      <c r="T21" s="125">
        <v>256.2</v>
      </c>
      <c r="U21" s="125">
        <v>177.2</v>
      </c>
      <c r="V21" s="125">
        <v>172.7</v>
      </c>
      <c r="W21" s="125">
        <v>69.599999999999994</v>
      </c>
      <c r="X21" s="125"/>
      <c r="Y21" s="126"/>
      <c r="Z21" s="127"/>
      <c r="AA21" s="128">
        <f t="shared" si="2"/>
        <v>737.6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313.89999999999998</v>
      </c>
      <c r="I23" s="129">
        <v>78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>
        <v>255.7</v>
      </c>
      <c r="Z23" s="127"/>
      <c r="AA23" s="128">
        <f t="shared" si="2"/>
        <v>3647.6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313.89999999999998</v>
      </c>
      <c r="I24" s="131">
        <f t="shared" si="3"/>
        <v>78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61.9</v>
      </c>
      <c r="T24" s="131">
        <f t="shared" si="3"/>
        <v>256.2</v>
      </c>
      <c r="U24" s="131">
        <f t="shared" si="3"/>
        <v>177.2</v>
      </c>
      <c r="V24" s="131">
        <f t="shared" si="3"/>
        <v>172.7</v>
      </c>
      <c r="W24" s="131">
        <f t="shared" si="3"/>
        <v>69.599999999999994</v>
      </c>
      <c r="X24" s="131">
        <f t="shared" si="3"/>
        <v>0</v>
      </c>
      <c r="Y24" s="131">
        <f t="shared" si="3"/>
        <v>255.7</v>
      </c>
      <c r="Z24" s="132" t="str">
        <f t="shared" si="3"/>
        <v/>
      </c>
      <c r="AA24" s="85">
        <f t="shared" si="2"/>
        <v>4385.2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2021-10-09T11:04:16Z</dcterms:created>
  <dcterms:modified xsi:type="dcterms:W3CDTF">2021-10-09T11:04:17Z</dcterms:modified>
</cp:coreProperties>
</file>