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[1]SPOT_Orders_OverView_01!$A$47:$A$79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<sst xmlns="http://schemas.openxmlformats.org/spreadsheetml/2006/main" count="109" uniqueCount="48">
  <si>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08/10/2021 14:11:09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</si>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</sst>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773.25800000000004</c:v>
                </c:pt>
                <c:pt idx="1">
                  <c:v>585</c:v>
                </c:pt>
                <c:pt idx="2">
                  <c:v>585</c:v>
                </c:pt>
                <c:pt idx="3">
                  <c:v>585</c:v>
                </c:pt>
                <c:pt idx="4">
                  <c:v>585</c:v>
                </c:pt>
                <c:pt idx="5">
                  <c:v>629.38200000000006</c:v>
                </c:pt>
                <c:pt idx="6">
                  <c:v>645</c:v>
                </c:pt>
                <c:pt idx="7">
                  <c:v>645</c:v>
                </c:pt>
                <c:pt idx="8">
                  <c:v>645</c:v>
                </c:pt>
                <c:pt idx="9">
                  <c:v>645</c:v>
                </c:pt>
                <c:pt idx="10">
                  <c:v>645</c:v>
                </c:pt>
                <c:pt idx="11">
                  <c:v>645</c:v>
                </c:pt>
                <c:pt idx="12">
                  <c:v>645</c:v>
                </c:pt>
                <c:pt idx="13">
                  <c:v>645</c:v>
                </c:pt>
                <c:pt idx="14">
                  <c:v>590.06399999999996</c:v>
                </c:pt>
                <c:pt idx="15">
                  <c:v>645</c:v>
                </c:pt>
                <c:pt idx="16">
                  <c:v>645</c:v>
                </c:pt>
                <c:pt idx="17">
                  <c:v>645</c:v>
                </c:pt>
                <c:pt idx="18">
                  <c:v>645</c:v>
                </c:pt>
                <c:pt idx="19">
                  <c:v>645</c:v>
                </c:pt>
                <c:pt idx="20">
                  <c:v>645</c:v>
                </c:pt>
                <c:pt idx="21">
                  <c:v>645</c:v>
                </c:pt>
                <c:pt idx="22">
                  <c:v>585</c:v>
                </c:pt>
                <c:pt idx="23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2383.712</c:v>
                </c:pt>
                <c:pt idx="1">
                  <c:v>2327.806</c:v>
                </c:pt>
                <c:pt idx="2">
                  <c:v>2235.402</c:v>
                </c:pt>
                <c:pt idx="3">
                  <c:v>2174.23</c:v>
                </c:pt>
                <c:pt idx="4">
                  <c:v>2203.627</c:v>
                </c:pt>
                <c:pt idx="5">
                  <c:v>2356.0250000000001</c:v>
                </c:pt>
                <c:pt idx="6">
                  <c:v>2579.3059999999996</c:v>
                </c:pt>
                <c:pt idx="7">
                  <c:v>3036.712</c:v>
                </c:pt>
                <c:pt idx="8">
                  <c:v>3230.8630000000003</c:v>
                </c:pt>
                <c:pt idx="9">
                  <c:v>3158.6540000000005</c:v>
                </c:pt>
                <c:pt idx="10">
                  <c:v>3181.5460000000003</c:v>
                </c:pt>
                <c:pt idx="11">
                  <c:v>3079.7840000000001</c:v>
                </c:pt>
                <c:pt idx="12">
                  <c:v>2976.105</c:v>
                </c:pt>
                <c:pt idx="13">
                  <c:v>2744.4659999999999</c:v>
                </c:pt>
                <c:pt idx="14">
                  <c:v>2641.4830000000002</c:v>
                </c:pt>
                <c:pt idx="15">
                  <c:v>2744.09</c:v>
                </c:pt>
                <c:pt idx="16">
                  <c:v>2980.4029999999998</c:v>
                </c:pt>
                <c:pt idx="17">
                  <c:v>3133.3389999999999</c:v>
                </c:pt>
                <c:pt idx="18">
                  <c:v>3319.5639999999999</c:v>
                </c:pt>
                <c:pt idx="19">
                  <c:v>3397.79</c:v>
                </c:pt>
                <c:pt idx="20">
                  <c:v>3406.0340000000001</c:v>
                </c:pt>
                <c:pt idx="21">
                  <c:v>3294.9839999999999</c:v>
                </c:pt>
                <c:pt idx="22">
                  <c:v>3143.8900000000003</c:v>
                </c:pt>
                <c:pt idx="23">
                  <c:v>2980.5169999999998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1067.9000000000001</c:v>
                </c:pt>
                <c:pt idx="1">
                  <c:v>1201</c:v>
                </c:pt>
                <c:pt idx="2">
                  <c:v>1248</c:v>
                </c:pt>
                <c:pt idx="3">
                  <c:v>1254</c:v>
                </c:pt>
                <c:pt idx="4">
                  <c:v>1250</c:v>
                </c:pt>
                <c:pt idx="5">
                  <c:v>1209</c:v>
                </c:pt>
                <c:pt idx="6">
                  <c:v>1101</c:v>
                </c:pt>
                <c:pt idx="7">
                  <c:v>730.1</c:v>
                </c:pt>
                <c:pt idx="8">
                  <c:v>765.7</c:v>
                </c:pt>
                <c:pt idx="9">
                  <c:v>1004.1</c:v>
                </c:pt>
                <c:pt idx="10">
                  <c:v>816.30000000000007</c:v>
                </c:pt>
                <c:pt idx="11">
                  <c:v>963.80000000000007</c:v>
                </c:pt>
                <c:pt idx="12">
                  <c:v>1025.0999999999999</c:v>
                </c:pt>
                <c:pt idx="13">
                  <c:v>1004.4</c:v>
                </c:pt>
                <c:pt idx="14">
                  <c:v>994.1</c:v>
                </c:pt>
                <c:pt idx="15">
                  <c:v>941.5</c:v>
                </c:pt>
                <c:pt idx="16">
                  <c:v>937.7</c:v>
                </c:pt>
                <c:pt idx="17">
                  <c:v>791.1</c:v>
                </c:pt>
                <c:pt idx="18">
                  <c:v>880.09999999999991</c:v>
                </c:pt>
                <c:pt idx="19">
                  <c:v>833.2</c:v>
                </c:pt>
                <c:pt idx="20">
                  <c:v>759.2</c:v>
                </c:pt>
                <c:pt idx="21">
                  <c:v>578.1</c:v>
                </c:pt>
                <c:pt idx="22">
                  <c:v>718.8</c:v>
                </c:pt>
                <c:pt idx="23">
                  <c:v>889.2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866.02899999999988</c:v>
                </c:pt>
                <c:pt idx="1">
                  <c:v>855.00099999999986</c:v>
                </c:pt>
                <c:pt idx="2">
                  <c:v>850.17199999999991</c:v>
                </c:pt>
                <c:pt idx="3">
                  <c:v>847.29399999999976</c:v>
                </c:pt>
                <c:pt idx="4">
                  <c:v>859.64100000000008</c:v>
                </c:pt>
                <c:pt idx="5">
                  <c:v>873.2399999999999</c:v>
                </c:pt>
                <c:pt idx="6">
                  <c:v>878.4839999999997</c:v>
                </c:pt>
                <c:pt idx="7">
                  <c:v>996.18299999999977</c:v>
                </c:pt>
                <c:pt idx="8">
                  <c:v>1220.4909999999998</c:v>
                </c:pt>
                <c:pt idx="9">
                  <c:v>1426.6059999999998</c:v>
                </c:pt>
                <c:pt idx="10">
                  <c:v>1563.648000000001</c:v>
                </c:pt>
                <c:pt idx="11">
                  <c:v>1636.8269999999995</c:v>
                </c:pt>
                <c:pt idx="12">
                  <c:v>1660.0460000000005</c:v>
                </c:pt>
                <c:pt idx="13">
                  <c:v>1610.6879999999999</c:v>
                </c:pt>
                <c:pt idx="14">
                  <c:v>1512.279</c:v>
                </c:pt>
                <c:pt idx="15">
                  <c:v>1339.4669999999999</c:v>
                </c:pt>
                <c:pt idx="16">
                  <c:v>1112.135</c:v>
                </c:pt>
                <c:pt idx="17">
                  <c:v>936.58799999999974</c:v>
                </c:pt>
                <c:pt idx="18">
                  <c:v>900.38599999999997</c:v>
                </c:pt>
                <c:pt idx="19">
                  <c:v>935.74300000000005</c:v>
                </c:pt>
                <c:pt idx="20">
                  <c:v>961.61800000000005</c:v>
                </c:pt>
                <c:pt idx="21">
                  <c:v>962.19400000000019</c:v>
                </c:pt>
                <c:pt idx="22">
                  <c:v>931.48299999999972</c:v>
                </c:pt>
                <c:pt idx="23">
                  <c:v>907.96799999999973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271</c:v>
                </c:pt>
                <c:pt idx="8">
                  <c:v>327</c:v>
                </c:pt>
                <c:pt idx="9">
                  <c:v>282</c:v>
                </c:pt>
                <c:pt idx="10">
                  <c:v>34</c:v>
                </c:pt>
                <c:pt idx="11">
                  <c:v>32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329</c:v>
                </c:pt>
                <c:pt idx="18">
                  <c:v>565</c:v>
                </c:pt>
                <c:pt idx="19">
                  <c:v>598</c:v>
                </c:pt>
                <c:pt idx="20">
                  <c:v>251</c:v>
                </c:pt>
                <c:pt idx="21">
                  <c:v>101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362856"/>
        <c:axId val="333363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5120.8830000000016</c:v>
                </c:pt>
                <c:pt idx="1">
                  <c:v>4998.8070000000007</c:v>
                </c:pt>
                <c:pt idx="2">
                  <c:v>4918.5739999999996</c:v>
                </c:pt>
                <c:pt idx="3">
                  <c:v>4860.5239999999994</c:v>
                </c:pt>
                <c:pt idx="4">
                  <c:v>4898.2679999999991</c:v>
                </c:pt>
                <c:pt idx="5">
                  <c:v>5093.6470000000008</c:v>
                </c:pt>
                <c:pt idx="6">
                  <c:v>5229.7900000000009</c:v>
                </c:pt>
                <c:pt idx="7">
                  <c:v>5679.0069999999996</c:v>
                </c:pt>
                <c:pt idx="8">
                  <c:v>6189.0820000000003</c:v>
                </c:pt>
                <c:pt idx="9">
                  <c:v>6516.342999999998</c:v>
                </c:pt>
                <c:pt idx="10">
                  <c:v>6240.4820000000009</c:v>
                </c:pt>
                <c:pt idx="11">
                  <c:v>6357.4329999999991</c:v>
                </c:pt>
                <c:pt idx="12">
                  <c:v>6332.2340000000004</c:v>
                </c:pt>
                <c:pt idx="13">
                  <c:v>6030.5089999999991</c:v>
                </c:pt>
                <c:pt idx="14">
                  <c:v>5763.8959999999979</c:v>
                </c:pt>
                <c:pt idx="15">
                  <c:v>5670.0769999999993</c:v>
                </c:pt>
                <c:pt idx="16">
                  <c:v>5705.2379999999994</c:v>
                </c:pt>
                <c:pt idx="17">
                  <c:v>5834.9970000000012</c:v>
                </c:pt>
                <c:pt idx="18">
                  <c:v>6310.0769999999975</c:v>
                </c:pt>
                <c:pt idx="19">
                  <c:v>6409.7369999999992</c:v>
                </c:pt>
                <c:pt idx="20">
                  <c:v>6022.8430000000008</c:v>
                </c:pt>
                <c:pt idx="21">
                  <c:v>5581.2370000000001</c:v>
                </c:pt>
                <c:pt idx="22">
                  <c:v>5435.1039999999994</c:v>
                </c:pt>
                <c:pt idx="23">
                  <c:v>5242.7189999999982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62856"/>
        <c:axId val="333363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156.05000000000001</c:v>
                </c:pt>
                <c:pt idx="1">
                  <c:v>154.31</c:v>
                </c:pt>
                <c:pt idx="2">
                  <c:v>153.52000000000001</c:v>
                </c:pt>
                <c:pt idx="3">
                  <c:v>153.52000000000001</c:v>
                </c:pt>
                <c:pt idx="4">
                  <c:v>153.52000000000001</c:v>
                </c:pt>
                <c:pt idx="5">
                  <c:v>156.05000000000001</c:v>
                </c:pt>
                <c:pt idx="6">
                  <c:v>177.2</c:v>
                </c:pt>
                <c:pt idx="7">
                  <c:v>190.46</c:v>
                </c:pt>
                <c:pt idx="8">
                  <c:v>216.08</c:v>
                </c:pt>
                <c:pt idx="9">
                  <c:v>208.29</c:v>
                </c:pt>
                <c:pt idx="10">
                  <c:v>201.52</c:v>
                </c:pt>
                <c:pt idx="11">
                  <c:v>195.68</c:v>
                </c:pt>
                <c:pt idx="12">
                  <c:v>183.17</c:v>
                </c:pt>
                <c:pt idx="13">
                  <c:v>157.35</c:v>
                </c:pt>
                <c:pt idx="14">
                  <c:v>155.94999999999999</c:v>
                </c:pt>
                <c:pt idx="15">
                  <c:v>157.35</c:v>
                </c:pt>
                <c:pt idx="16">
                  <c:v>197.94</c:v>
                </c:pt>
                <c:pt idx="17">
                  <c:v>210.58</c:v>
                </c:pt>
                <c:pt idx="18">
                  <c:v>230.02</c:v>
                </c:pt>
                <c:pt idx="19">
                  <c:v>254.62</c:v>
                </c:pt>
                <c:pt idx="20">
                  <c:v>239.08</c:v>
                </c:pt>
                <c:pt idx="21">
                  <c:v>218.16</c:v>
                </c:pt>
                <c:pt idx="22">
                  <c:v>206.4</c:v>
                </c:pt>
                <c:pt idx="23">
                  <c:v>196.58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64032"/>
        <c:axId val="333363640"/>
      </c:lineChart>
      <c:catAx>
        <c:axId val="333362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63248"/>
        <c:crosses val="autoZero"/>
        <c:auto val="1"/>
        <c:lblAlgn val="ctr"/>
        <c:lblOffset val="100"/>
        <c:noMultiLvlLbl val="0"/>
      </c:catAx>
      <c:valAx>
        <c:axId val="33336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62856"/>
        <c:crosses val="autoZero"/>
        <c:crossBetween val="between"/>
      </c:valAx>
      <c:valAx>
        <c:axId val="333363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64032"/>
        <c:crosses val="max"/>
        <c:crossBetween val="between"/>
      </c:valAx>
      <c:catAx>
        <c:axId val="333364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363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44478</v>
          </cell>
        </row>
        <row r="5">
          <cell r="C5" t="str">
            <v>DAM</v>
          </cell>
        </row>
        <row r="26">
          <cell r="C26">
            <v>15027.704000000002</v>
          </cell>
        </row>
        <row r="27">
          <cell r="C27">
            <v>68710.332000000053</v>
          </cell>
        </row>
        <row r="28">
          <cell r="C28">
            <v>3096</v>
          </cell>
        </row>
        <row r="29">
          <cell r="C29">
            <v>22963.4</v>
          </cell>
        </row>
        <row r="30">
          <cell r="C30">
            <v>26644.210999999992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23290.999999999996</v>
          </cell>
        </row>
        <row r="39">
          <cell r="C39">
            <v>26271.350999999995</v>
          </cell>
        </row>
        <row r="40">
          <cell r="C40">
            <v>70897.356999999989</v>
          </cell>
        </row>
        <row r="41">
          <cell r="C41">
            <v>0</v>
          </cell>
        </row>
        <row r="42">
          <cell r="C42">
            <v>12698.299999999997</v>
          </cell>
        </row>
        <row r="43">
          <cell r="C43">
            <v>3283.5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156.05000000000001</v>
          </cell>
          <cell r="C7">
            <v>154.31</v>
          </cell>
          <cell r="D7">
            <v>153.52000000000001</v>
          </cell>
          <cell r="E7">
            <v>153.52000000000001</v>
          </cell>
          <cell r="F7">
            <v>153.52000000000001</v>
          </cell>
          <cell r="G7">
            <v>156.05000000000001</v>
          </cell>
          <cell r="H7">
            <v>177.2</v>
          </cell>
          <cell r="I7">
            <v>190.46</v>
          </cell>
          <cell r="J7">
            <v>216.08</v>
          </cell>
          <cell r="K7">
            <v>208.29</v>
          </cell>
          <cell r="L7">
            <v>201.52</v>
          </cell>
          <cell r="M7">
            <v>195.68</v>
          </cell>
          <cell r="N7">
            <v>183.17</v>
          </cell>
          <cell r="O7">
            <v>157.35</v>
          </cell>
          <cell r="P7">
            <v>155.94999999999999</v>
          </cell>
          <cell r="Q7">
            <v>157.35</v>
          </cell>
          <cell r="R7">
            <v>197.94</v>
          </cell>
          <cell r="S7">
            <v>210.58</v>
          </cell>
          <cell r="T7">
            <v>230.02</v>
          </cell>
          <cell r="U7">
            <v>254.62</v>
          </cell>
          <cell r="V7">
            <v>239.08</v>
          </cell>
          <cell r="W7">
            <v>218.16</v>
          </cell>
          <cell r="X7">
            <v>206.4</v>
          </cell>
          <cell r="Y7">
            <v>196.58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156.05000000000001</v>
          </cell>
          <cell r="C7">
            <v>154.31</v>
          </cell>
          <cell r="D7">
            <v>153.52000000000001</v>
          </cell>
          <cell r="E7">
            <v>153.52000000000001</v>
          </cell>
          <cell r="F7">
            <v>153.52000000000001</v>
          </cell>
          <cell r="G7">
            <v>156.05000000000001</v>
          </cell>
          <cell r="H7">
            <v>177.2</v>
          </cell>
          <cell r="I7">
            <v>190.46</v>
          </cell>
          <cell r="J7">
            <v>216.08</v>
          </cell>
          <cell r="K7">
            <v>208.29</v>
          </cell>
          <cell r="L7">
            <v>201.52</v>
          </cell>
          <cell r="M7">
            <v>195.68</v>
          </cell>
          <cell r="N7">
            <v>183.17</v>
          </cell>
          <cell r="O7">
            <v>157.35</v>
          </cell>
          <cell r="P7">
            <v>155.94999999999999</v>
          </cell>
          <cell r="Q7">
            <v>157.35</v>
          </cell>
          <cell r="R7">
            <v>197.94</v>
          </cell>
          <cell r="S7">
            <v>210.58</v>
          </cell>
          <cell r="T7">
            <v>230.02</v>
          </cell>
          <cell r="U7">
            <v>254.62</v>
          </cell>
          <cell r="V7">
            <v>239.08</v>
          </cell>
          <cell r="W7">
            <v>218.16</v>
          </cell>
          <cell r="X7">
            <v>206.4</v>
          </cell>
          <cell r="Y7">
            <v>196.58</v>
          </cell>
        </row>
        <row r="10">
          <cell r="B10">
            <v>187.25800000000001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194.38200000000001</v>
          </cell>
          <cell r="H10">
            <v>210</v>
          </cell>
          <cell r="I10">
            <v>210</v>
          </cell>
          <cell r="J10">
            <v>210</v>
          </cell>
          <cell r="K10">
            <v>210</v>
          </cell>
          <cell r="L10">
            <v>210</v>
          </cell>
          <cell r="M10">
            <v>210</v>
          </cell>
          <cell r="N10">
            <v>210</v>
          </cell>
          <cell r="O10">
            <v>210</v>
          </cell>
          <cell r="P10">
            <v>180</v>
          </cell>
          <cell r="Q10">
            <v>210</v>
          </cell>
          <cell r="R10">
            <v>210</v>
          </cell>
          <cell r="S10">
            <v>210</v>
          </cell>
          <cell r="T10">
            <v>210</v>
          </cell>
          <cell r="U10">
            <v>210</v>
          </cell>
          <cell r="V10">
            <v>210</v>
          </cell>
          <cell r="W10">
            <v>210</v>
          </cell>
          <cell r="X10">
            <v>150</v>
          </cell>
        </row>
        <row r="11">
          <cell r="B11">
            <v>210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185.06399999999999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225</v>
          </cell>
          <cell r="C13">
            <v>225</v>
          </cell>
          <cell r="D13">
            <v>225</v>
          </cell>
          <cell r="E13">
            <v>225</v>
          </cell>
          <cell r="F13">
            <v>225</v>
          </cell>
          <cell r="G13">
            <v>225</v>
          </cell>
          <cell r="H13">
            <v>225</v>
          </cell>
          <cell r="I13">
            <v>225</v>
          </cell>
          <cell r="J13">
            <v>225</v>
          </cell>
          <cell r="K13">
            <v>225</v>
          </cell>
          <cell r="L13">
            <v>225</v>
          </cell>
          <cell r="M13">
            <v>225</v>
          </cell>
          <cell r="N13">
            <v>225</v>
          </cell>
          <cell r="O13">
            <v>225</v>
          </cell>
          <cell r="P13">
            <v>225</v>
          </cell>
          <cell r="Q13">
            <v>225</v>
          </cell>
          <cell r="R13">
            <v>225</v>
          </cell>
          <cell r="S13">
            <v>225</v>
          </cell>
          <cell r="T13">
            <v>225</v>
          </cell>
          <cell r="U13">
            <v>225</v>
          </cell>
          <cell r="V13">
            <v>225</v>
          </cell>
          <cell r="W13">
            <v>225</v>
          </cell>
          <cell r="X13">
            <v>225</v>
          </cell>
          <cell r="Y13">
            <v>225</v>
          </cell>
        </row>
        <row r="21">
          <cell r="B21">
            <v>151</v>
          </cell>
        </row>
        <row r="23">
          <cell r="B23">
            <v>308</v>
          </cell>
          <cell r="C23">
            <v>308</v>
          </cell>
          <cell r="D23">
            <v>308</v>
          </cell>
          <cell r="E23">
            <v>308</v>
          </cell>
          <cell r="F23">
            <v>308</v>
          </cell>
          <cell r="G23">
            <v>308</v>
          </cell>
          <cell r="H23">
            <v>372.726</v>
          </cell>
          <cell r="I23">
            <v>379.74599999999998</v>
          </cell>
          <cell r="J23">
            <v>394.82900000000001</v>
          </cell>
          <cell r="K23">
            <v>387.233</v>
          </cell>
          <cell r="L23">
            <v>385.39499999999998</v>
          </cell>
          <cell r="M23">
            <v>381.90699999999998</v>
          </cell>
          <cell r="N23">
            <v>371.63600000000002</v>
          </cell>
          <cell r="O23">
            <v>350.42700000000002</v>
          </cell>
          <cell r="P23">
            <v>302</v>
          </cell>
          <cell r="Q23">
            <v>350.42700000000002</v>
          </cell>
          <cell r="R23">
            <v>383.76299999999998</v>
          </cell>
          <cell r="S23">
            <v>393.964</v>
          </cell>
          <cell r="T23">
            <v>391.714</v>
          </cell>
          <cell r="U23">
            <v>395.48399999999998</v>
          </cell>
          <cell r="V23">
            <v>394.04500000000002</v>
          </cell>
          <cell r="W23">
            <v>392.33800000000002</v>
          </cell>
          <cell r="X23">
            <v>395.71100000000001</v>
          </cell>
          <cell r="Y23">
            <v>388.64499999999998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220</v>
          </cell>
          <cell r="I25">
            <v>341.86099999999999</v>
          </cell>
          <cell r="J25">
            <v>361.74599999999998</v>
          </cell>
          <cell r="K25">
            <v>353.30900000000003</v>
          </cell>
          <cell r="L25">
            <v>350.05900000000003</v>
          </cell>
          <cell r="M25">
            <v>344.94099999999997</v>
          </cell>
          <cell r="N25">
            <v>331.99299999999999</v>
          </cell>
          <cell r="O25">
            <v>271.24299999999999</v>
          </cell>
          <cell r="P25">
            <v>220</v>
          </cell>
          <cell r="Q25">
            <v>271.24400000000003</v>
          </cell>
          <cell r="R25">
            <v>345.101</v>
          </cell>
          <cell r="S25">
            <v>356.971</v>
          </cell>
          <cell r="T25">
            <v>356.63299999999998</v>
          </cell>
          <cell r="U25">
            <v>362.95400000000001</v>
          </cell>
          <cell r="V25">
            <v>363.29399999999998</v>
          </cell>
          <cell r="W25">
            <v>358.96600000000001</v>
          </cell>
          <cell r="X25">
            <v>359.18400000000003</v>
          </cell>
          <cell r="Y25">
            <v>349.79899999999998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317.15699999999998</v>
          </cell>
          <cell r="I26">
            <v>347.24599999999998</v>
          </cell>
          <cell r="J26">
            <v>414.14400000000001</v>
          </cell>
          <cell r="K26">
            <v>378.80700000000002</v>
          </cell>
          <cell r="L26">
            <v>367.76400000000001</v>
          </cell>
          <cell r="M26">
            <v>372.05900000000003</v>
          </cell>
          <cell r="N26">
            <v>332.52600000000001</v>
          </cell>
          <cell r="O26">
            <v>265</v>
          </cell>
          <cell r="P26">
            <v>265</v>
          </cell>
          <cell r="Q26">
            <v>265</v>
          </cell>
          <cell r="R26">
            <v>265</v>
          </cell>
          <cell r="S26">
            <v>265</v>
          </cell>
          <cell r="T26">
            <v>420.03500000000003</v>
          </cell>
          <cell r="U26">
            <v>429.53699999999998</v>
          </cell>
          <cell r="V26">
            <v>426.98599999999999</v>
          </cell>
          <cell r="W26">
            <v>418.42</v>
          </cell>
          <cell r="X26">
            <v>418.93299999999999</v>
          </cell>
          <cell r="Y26">
            <v>398.07</v>
          </cell>
        </row>
        <row r="27">
          <cell r="B27">
            <v>600</v>
          </cell>
          <cell r="C27">
            <v>600</v>
          </cell>
          <cell r="D27">
            <v>511.50200000000001</v>
          </cell>
          <cell r="E27">
            <v>450.33</v>
          </cell>
          <cell r="F27">
            <v>479.72699999999998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362.81200000000001</v>
          </cell>
          <cell r="C31">
            <v>326.90600000000001</v>
          </cell>
          <cell r="D31">
            <v>323</v>
          </cell>
          <cell r="E31">
            <v>323</v>
          </cell>
          <cell r="F31">
            <v>323</v>
          </cell>
          <cell r="G31">
            <v>355.125</v>
          </cell>
          <cell r="H31">
            <v>383.87599999999998</v>
          </cell>
          <cell r="I31">
            <v>388.661</v>
          </cell>
          <cell r="J31">
            <v>422</v>
          </cell>
          <cell r="K31">
            <v>420</v>
          </cell>
          <cell r="L31">
            <v>411</v>
          </cell>
          <cell r="M31">
            <v>391.7</v>
          </cell>
          <cell r="N31">
            <v>366.46800000000002</v>
          </cell>
          <cell r="O31">
            <v>329.89600000000002</v>
          </cell>
          <cell r="P31">
            <v>326.58300000000003</v>
          </cell>
          <cell r="Q31">
            <v>329.51900000000001</v>
          </cell>
          <cell r="R31">
            <v>392.35</v>
          </cell>
          <cell r="S31">
            <v>403.70299999999997</v>
          </cell>
          <cell r="T31">
            <v>411</v>
          </cell>
          <cell r="U31">
            <v>413</v>
          </cell>
          <cell r="V31">
            <v>422</v>
          </cell>
          <cell r="W31">
            <v>420</v>
          </cell>
          <cell r="X31">
            <v>420</v>
          </cell>
          <cell r="Y31">
            <v>420</v>
          </cell>
        </row>
        <row r="32">
          <cell r="B32">
            <v>220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200</v>
          </cell>
          <cell r="I32">
            <v>300</v>
          </cell>
          <cell r="J32">
            <v>300</v>
          </cell>
          <cell r="K32">
            <v>300</v>
          </cell>
          <cell r="L32">
            <v>300</v>
          </cell>
          <cell r="M32">
            <v>300</v>
          </cell>
          <cell r="N32">
            <v>300</v>
          </cell>
          <cell r="O32">
            <v>300</v>
          </cell>
          <cell r="P32">
            <v>300</v>
          </cell>
          <cell r="Q32">
            <v>300</v>
          </cell>
          <cell r="R32">
            <v>300</v>
          </cell>
          <cell r="S32">
            <v>345.197</v>
          </cell>
          <cell r="T32">
            <v>348.303</v>
          </cell>
          <cell r="U32">
            <v>348.976</v>
          </cell>
          <cell r="V32">
            <v>349.01100000000002</v>
          </cell>
          <cell r="W32">
            <v>343.62200000000001</v>
          </cell>
          <cell r="X32">
            <v>334.81700000000001</v>
          </cell>
          <cell r="Y32">
            <v>327.46300000000002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297.64699999999999</v>
          </cell>
          <cell r="I35">
            <v>301.298</v>
          </cell>
          <cell r="J35">
            <v>360.24400000000003</v>
          </cell>
          <cell r="K35">
            <v>341.40499999999997</v>
          </cell>
          <cell r="L35">
            <v>325.86700000000002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318.69900000000001</v>
          </cell>
          <cell r="T35">
            <v>322.29599999999999</v>
          </cell>
          <cell r="U35">
            <v>355.03800000000001</v>
          </cell>
          <cell r="V35">
            <v>356.94900000000001</v>
          </cell>
          <cell r="W35">
            <v>333.738</v>
          </cell>
          <cell r="X35">
            <v>305.34500000000003</v>
          </cell>
          <cell r="Y35">
            <v>368.64</v>
          </cell>
        </row>
        <row r="36">
          <cell r="H36">
            <v>60</v>
          </cell>
          <cell r="I36">
            <v>250</v>
          </cell>
          <cell r="J36">
            <v>250</v>
          </cell>
          <cell r="K36">
            <v>250</v>
          </cell>
          <cell r="L36">
            <v>313.56099999999998</v>
          </cell>
          <cell r="M36">
            <v>311.27699999999999</v>
          </cell>
          <cell r="N36">
            <v>295.58199999999999</v>
          </cell>
          <cell r="O36">
            <v>250</v>
          </cell>
          <cell r="P36">
            <v>250</v>
          </cell>
          <cell r="Q36">
            <v>250</v>
          </cell>
          <cell r="R36">
            <v>316.28899999999999</v>
          </cell>
          <cell r="S36">
            <v>321.90499999999997</v>
          </cell>
          <cell r="T36">
            <v>341.68299999999999</v>
          </cell>
          <cell r="U36">
            <v>364.90100000000001</v>
          </cell>
          <cell r="V36">
            <v>365.84899999999999</v>
          </cell>
          <cell r="W36">
            <v>300</v>
          </cell>
          <cell r="X36">
            <v>182</v>
          </cell>
        </row>
        <row r="38">
          <cell r="I38">
            <v>80</v>
          </cell>
          <cell r="J38">
            <v>80</v>
          </cell>
          <cell r="K38">
            <v>80</v>
          </cell>
          <cell r="S38">
            <v>80</v>
          </cell>
          <cell r="T38">
            <v>80</v>
          </cell>
          <cell r="U38">
            <v>70</v>
          </cell>
        </row>
        <row r="39">
          <cell r="I39">
            <v>75</v>
          </cell>
          <cell r="J39">
            <v>75</v>
          </cell>
          <cell r="K39">
            <v>75</v>
          </cell>
          <cell r="T39">
            <v>80</v>
          </cell>
          <cell r="U39">
            <v>75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51</v>
          </cell>
          <cell r="J41">
            <v>55</v>
          </cell>
          <cell r="K41">
            <v>55</v>
          </cell>
          <cell r="S41">
            <v>50</v>
          </cell>
          <cell r="T41">
            <v>55</v>
          </cell>
          <cell r="U41">
            <v>53</v>
          </cell>
          <cell r="V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105</v>
          </cell>
          <cell r="U43">
            <v>105</v>
          </cell>
        </row>
        <row r="44">
          <cell r="J44">
            <v>54</v>
          </cell>
          <cell r="K44">
            <v>54</v>
          </cell>
          <cell r="S44">
            <v>54</v>
          </cell>
        </row>
        <row r="45">
          <cell r="T45">
            <v>100</v>
          </cell>
          <cell r="U45">
            <v>105</v>
          </cell>
          <cell r="V45">
            <v>100</v>
          </cell>
          <cell r="W45">
            <v>45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L54">
            <v>16</v>
          </cell>
          <cell r="M54">
            <v>16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866.02899999999988</v>
          </cell>
          <cell r="C57">
            <v>855.00099999999986</v>
          </cell>
          <cell r="D57">
            <v>850.17199999999991</v>
          </cell>
          <cell r="E57">
            <v>847.29399999999976</v>
          </cell>
          <cell r="F57">
            <v>859.64100000000008</v>
          </cell>
          <cell r="G57">
            <v>873.2399999999999</v>
          </cell>
          <cell r="H57">
            <v>878.4839999999997</v>
          </cell>
          <cell r="I57">
            <v>996.18299999999977</v>
          </cell>
          <cell r="J57">
            <v>1220.4909999999998</v>
          </cell>
          <cell r="K57">
            <v>1426.6059999999998</v>
          </cell>
          <cell r="L57">
            <v>1563.648000000001</v>
          </cell>
          <cell r="M57">
            <v>1636.8269999999995</v>
          </cell>
          <cell r="N57">
            <v>1660.0460000000005</v>
          </cell>
          <cell r="O57">
            <v>1610.6879999999999</v>
          </cell>
          <cell r="P57">
            <v>1512.279</v>
          </cell>
          <cell r="Q57">
            <v>1339.4669999999999</v>
          </cell>
          <cell r="R57">
            <v>1112.135</v>
          </cell>
          <cell r="S57">
            <v>936.58799999999974</v>
          </cell>
          <cell r="T57">
            <v>900.38599999999997</v>
          </cell>
          <cell r="U57">
            <v>935.74300000000005</v>
          </cell>
          <cell r="V57">
            <v>961.61800000000005</v>
          </cell>
          <cell r="W57">
            <v>962.19400000000019</v>
          </cell>
          <cell r="X57">
            <v>931.48299999999972</v>
          </cell>
          <cell r="Y57">
            <v>907.96799999999973</v>
          </cell>
        </row>
        <row r="70">
          <cell r="B70">
            <v>96</v>
          </cell>
          <cell r="C70">
            <v>168</v>
          </cell>
          <cell r="D70">
            <v>215</v>
          </cell>
          <cell r="E70">
            <v>223</v>
          </cell>
          <cell r="F70">
            <v>220</v>
          </cell>
          <cell r="G70">
            <v>176</v>
          </cell>
          <cell r="H70">
            <v>107</v>
          </cell>
          <cell r="I70">
            <v>110</v>
          </cell>
          <cell r="J70">
            <v>84</v>
          </cell>
          <cell r="K70">
            <v>136</v>
          </cell>
          <cell r="M70">
            <v>5</v>
          </cell>
          <cell r="N70">
            <v>5</v>
          </cell>
          <cell r="O70">
            <v>5</v>
          </cell>
          <cell r="P70">
            <v>5</v>
          </cell>
          <cell r="Q70">
            <v>5</v>
          </cell>
          <cell r="R70">
            <v>5</v>
          </cell>
          <cell r="T70">
            <v>25</v>
          </cell>
          <cell r="U70">
            <v>29</v>
          </cell>
          <cell r="V70">
            <v>51</v>
          </cell>
          <cell r="W70">
            <v>4</v>
          </cell>
          <cell r="X70">
            <v>9</v>
          </cell>
          <cell r="Y70">
            <v>105</v>
          </cell>
        </row>
        <row r="71">
          <cell r="B71">
            <v>371</v>
          </cell>
          <cell r="C71">
            <v>365</v>
          </cell>
          <cell r="D71">
            <v>365</v>
          </cell>
          <cell r="E71">
            <v>363</v>
          </cell>
          <cell r="F71">
            <v>362</v>
          </cell>
          <cell r="G71">
            <v>365</v>
          </cell>
          <cell r="H71">
            <v>326</v>
          </cell>
          <cell r="I71">
            <v>311</v>
          </cell>
          <cell r="J71">
            <v>335</v>
          </cell>
          <cell r="K71">
            <v>372</v>
          </cell>
          <cell r="L71">
            <v>329</v>
          </cell>
          <cell r="M71">
            <v>293</v>
          </cell>
          <cell r="N71">
            <v>282</v>
          </cell>
          <cell r="O71">
            <v>289</v>
          </cell>
          <cell r="P71">
            <v>260</v>
          </cell>
          <cell r="Q71">
            <v>298</v>
          </cell>
          <cell r="R71">
            <v>318</v>
          </cell>
          <cell r="S71">
            <v>309</v>
          </cell>
          <cell r="T71">
            <v>289</v>
          </cell>
          <cell r="U71">
            <v>245</v>
          </cell>
          <cell r="V71">
            <v>196</v>
          </cell>
          <cell r="W71">
            <v>187</v>
          </cell>
          <cell r="X71">
            <v>274</v>
          </cell>
          <cell r="Y71">
            <v>311</v>
          </cell>
        </row>
        <row r="72">
          <cell r="B72">
            <v>550.9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259.10000000000002</v>
          </cell>
          <cell r="J72">
            <v>296.7</v>
          </cell>
          <cell r="K72">
            <v>446.1</v>
          </cell>
          <cell r="L72">
            <v>406.1</v>
          </cell>
          <cell r="M72">
            <v>557.20000000000005</v>
          </cell>
          <cell r="N72">
            <v>500</v>
          </cell>
          <cell r="O72">
            <v>553</v>
          </cell>
          <cell r="P72">
            <v>564.6</v>
          </cell>
          <cell r="Q72">
            <v>588.5</v>
          </cell>
          <cell r="R72">
            <v>564.70000000000005</v>
          </cell>
          <cell r="S72">
            <v>421.4</v>
          </cell>
          <cell r="T72">
            <v>267.89999999999998</v>
          </cell>
          <cell r="U72">
            <v>509.2</v>
          </cell>
          <cell r="V72">
            <v>446.1</v>
          </cell>
          <cell r="W72">
            <v>337.1</v>
          </cell>
          <cell r="X72">
            <v>385.8</v>
          </cell>
          <cell r="Y72">
            <v>423.2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L74">
            <v>31.2</v>
          </cell>
          <cell r="M74">
            <v>58.6</v>
          </cell>
          <cell r="N74">
            <v>188.1</v>
          </cell>
          <cell r="O74">
            <v>107.4</v>
          </cell>
          <cell r="P74">
            <v>114.5</v>
          </cell>
          <cell r="S74">
            <v>10.7</v>
          </cell>
          <cell r="T74">
            <v>248.2</v>
          </cell>
          <cell r="V74">
            <v>16.100000000000001</v>
          </cell>
        </row>
      </sheetData>
      <sheetData sheetId="17">
        <row r="62">
          <cell r="B62">
            <v>1002.671</v>
          </cell>
          <cell r="C62">
            <v>995.84699999999998</v>
          </cell>
          <cell r="D62">
            <v>1001.019</v>
          </cell>
          <cell r="E62">
            <v>988.94099999999992</v>
          </cell>
          <cell r="F62">
            <v>989.90100000000007</v>
          </cell>
          <cell r="G62">
            <v>982.07100000000003</v>
          </cell>
          <cell r="H62">
            <v>968.93999999999994</v>
          </cell>
          <cell r="I62">
            <v>974.49399999999991</v>
          </cell>
          <cell r="J62">
            <v>985.53699999999992</v>
          </cell>
          <cell r="K62">
            <v>968.51199999999994</v>
          </cell>
          <cell r="L62">
            <v>997.505</v>
          </cell>
          <cell r="M62">
            <v>996.43799999999999</v>
          </cell>
          <cell r="N62">
            <v>1001.347</v>
          </cell>
          <cell r="O62">
            <v>970.255</v>
          </cell>
          <cell r="P62">
            <v>952.26900000000001</v>
          </cell>
          <cell r="Q62">
            <v>948.43099999999993</v>
          </cell>
          <cell r="R62">
            <v>935.69299999999998</v>
          </cell>
          <cell r="S62">
            <v>919.68999999999994</v>
          </cell>
          <cell r="T62">
            <v>943.1</v>
          </cell>
          <cell r="U62">
            <v>976.226</v>
          </cell>
          <cell r="V62">
            <v>966.28699999999992</v>
          </cell>
          <cell r="W62">
            <v>950.11199999999997</v>
          </cell>
          <cell r="X62">
            <v>942.53300000000002</v>
          </cell>
          <cell r="Y62">
            <v>933.18099999999993</v>
          </cell>
        </row>
        <row r="63">
          <cell r="B63">
            <v>1028.2539999999999</v>
          </cell>
          <cell r="C63">
            <v>1013.1320000000001</v>
          </cell>
          <cell r="D63">
            <v>1003.534</v>
          </cell>
          <cell r="E63">
            <v>1003.003</v>
          </cell>
          <cell r="F63">
            <v>1005.8119999999999</v>
          </cell>
          <cell r="G63">
            <v>1048.53</v>
          </cell>
          <cell r="H63">
            <v>1111.675</v>
          </cell>
          <cell r="I63">
            <v>1166.1370000000002</v>
          </cell>
          <cell r="J63">
            <v>1205.058</v>
          </cell>
          <cell r="K63">
            <v>1234.3660000000002</v>
          </cell>
          <cell r="L63">
            <v>1230.0430000000001</v>
          </cell>
          <cell r="M63">
            <v>1226.9269999999999</v>
          </cell>
          <cell r="N63">
            <v>1204.828</v>
          </cell>
          <cell r="O63">
            <v>1172.6579999999999</v>
          </cell>
          <cell r="P63">
            <v>1152.6079999999997</v>
          </cell>
          <cell r="Q63">
            <v>1133.0509999999999</v>
          </cell>
          <cell r="R63">
            <v>1122.3150000000001</v>
          </cell>
          <cell r="S63">
            <v>1126.3829999999998</v>
          </cell>
          <cell r="T63">
            <v>1156.4950000000001</v>
          </cell>
          <cell r="U63">
            <v>1101.5149999999996</v>
          </cell>
          <cell r="V63">
            <v>1034.028</v>
          </cell>
          <cell r="W63">
            <v>970.73900000000015</v>
          </cell>
          <cell r="X63">
            <v>931.60599999999999</v>
          </cell>
          <cell r="Y63">
            <v>888.654</v>
          </cell>
        </row>
        <row r="64">
          <cell r="B64">
            <v>2229.4579999999992</v>
          </cell>
          <cell r="C64">
            <v>2119.828</v>
          </cell>
          <cell r="D64">
            <v>2059.0209999999997</v>
          </cell>
          <cell r="E64">
            <v>2035.08</v>
          </cell>
          <cell r="F64">
            <v>2079.5549999999998</v>
          </cell>
          <cell r="G64">
            <v>2223.5459999999994</v>
          </cell>
          <cell r="H64">
            <v>2370.6749999999997</v>
          </cell>
          <cell r="I64">
            <v>2715.8760000000002</v>
          </cell>
          <cell r="J64">
            <v>3122.6869999999999</v>
          </cell>
          <cell r="K64">
            <v>3407.9649999999997</v>
          </cell>
          <cell r="L64">
            <v>3568.4339999999993</v>
          </cell>
          <cell r="M64">
            <v>3673.5679999999998</v>
          </cell>
          <cell r="N64">
            <v>3668.5589999999997</v>
          </cell>
          <cell r="O64">
            <v>3424.096</v>
          </cell>
          <cell r="P64">
            <v>3205.0190000000002</v>
          </cell>
          <cell r="Q64">
            <v>3090.2949999999996</v>
          </cell>
          <cell r="R64">
            <v>3090.33</v>
          </cell>
          <cell r="S64">
            <v>3321.4240000000004</v>
          </cell>
          <cell r="T64">
            <v>3721.9819999999991</v>
          </cell>
          <cell r="U64">
            <v>3790.7959999999994</v>
          </cell>
          <cell r="V64">
            <v>3519.0280000000002</v>
          </cell>
          <cell r="W64">
            <v>3144.5859999999998</v>
          </cell>
          <cell r="X64">
            <v>2839.665</v>
          </cell>
          <cell r="Y64">
            <v>2475.884</v>
          </cell>
        </row>
        <row r="66">
          <cell r="B66">
            <v>127.5</v>
          </cell>
          <cell r="C66">
            <v>131</v>
          </cell>
          <cell r="D66">
            <v>132</v>
          </cell>
          <cell r="E66">
            <v>132.5</v>
          </cell>
          <cell r="F66">
            <v>127</v>
          </cell>
          <cell r="G66">
            <v>117.5</v>
          </cell>
          <cell r="H66">
            <v>115.5</v>
          </cell>
          <cell r="I66">
            <v>123.5</v>
          </cell>
          <cell r="J66">
            <v>130.5</v>
          </cell>
          <cell r="K66">
            <v>132.5</v>
          </cell>
          <cell r="L66">
            <v>131.5</v>
          </cell>
          <cell r="M66">
            <v>132.5</v>
          </cell>
          <cell r="N66">
            <v>135.5</v>
          </cell>
          <cell r="O66">
            <v>133.5</v>
          </cell>
          <cell r="P66">
            <v>131</v>
          </cell>
          <cell r="Q66">
            <v>135.5</v>
          </cell>
          <cell r="R66">
            <v>142.5</v>
          </cell>
          <cell r="S66">
            <v>154.5</v>
          </cell>
          <cell r="T66">
            <v>159.5</v>
          </cell>
          <cell r="U66">
            <v>169</v>
          </cell>
          <cell r="V66">
            <v>161.5</v>
          </cell>
          <cell r="W66">
            <v>152.5</v>
          </cell>
          <cell r="X66">
            <v>142</v>
          </cell>
          <cell r="Y66">
            <v>133</v>
          </cell>
        </row>
        <row r="70">
          <cell r="B70">
            <v>132</v>
          </cell>
          <cell r="C70">
            <v>132</v>
          </cell>
          <cell r="D70">
            <v>132</v>
          </cell>
          <cell r="E70">
            <v>132</v>
          </cell>
          <cell r="F70">
            <v>132</v>
          </cell>
          <cell r="G70">
            <v>132</v>
          </cell>
          <cell r="H70">
            <v>130</v>
          </cell>
          <cell r="I70">
            <v>157</v>
          </cell>
          <cell r="J70">
            <v>207</v>
          </cell>
          <cell r="K70">
            <v>230</v>
          </cell>
          <cell r="L70">
            <v>270</v>
          </cell>
          <cell r="M70">
            <v>285</v>
          </cell>
          <cell r="N70">
            <v>279</v>
          </cell>
          <cell r="O70">
            <v>287</v>
          </cell>
          <cell r="P70">
            <v>280</v>
          </cell>
          <cell r="Q70">
            <v>287</v>
          </cell>
          <cell r="R70">
            <v>246</v>
          </cell>
          <cell r="S70">
            <v>268</v>
          </cell>
          <cell r="T70">
            <v>284</v>
          </cell>
          <cell r="U70">
            <v>300</v>
          </cell>
          <cell r="V70">
            <v>296</v>
          </cell>
          <cell r="W70">
            <v>241</v>
          </cell>
          <cell r="X70">
            <v>228</v>
          </cell>
          <cell r="Y70">
            <v>212</v>
          </cell>
        </row>
        <row r="71">
          <cell r="B71">
            <v>101</v>
          </cell>
          <cell r="C71">
            <v>107</v>
          </cell>
          <cell r="D71">
            <v>91</v>
          </cell>
          <cell r="E71">
            <v>69</v>
          </cell>
          <cell r="F71">
            <v>64</v>
          </cell>
          <cell r="G71">
            <v>90</v>
          </cell>
          <cell r="H71">
            <v>33</v>
          </cell>
          <cell r="I71">
            <v>42</v>
          </cell>
          <cell r="J71">
            <v>42</v>
          </cell>
          <cell r="K71">
            <v>43</v>
          </cell>
          <cell r="L71">
            <v>43</v>
          </cell>
          <cell r="M71">
            <v>43</v>
          </cell>
          <cell r="N71">
            <v>43</v>
          </cell>
          <cell r="O71">
            <v>43</v>
          </cell>
          <cell r="P71">
            <v>43</v>
          </cell>
          <cell r="Q71">
            <v>43</v>
          </cell>
          <cell r="R71">
            <v>43</v>
          </cell>
          <cell r="S71">
            <v>45</v>
          </cell>
          <cell r="T71">
            <v>45</v>
          </cell>
          <cell r="U71">
            <v>45</v>
          </cell>
          <cell r="V71">
            <v>46</v>
          </cell>
          <cell r="W71">
            <v>46</v>
          </cell>
          <cell r="X71">
            <v>35</v>
          </cell>
          <cell r="Y71">
            <v>100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496.3</v>
          </cell>
          <cell r="K74">
            <v>500</v>
          </cell>
          <cell r="Q74">
            <v>32.799999999999997</v>
          </cell>
          <cell r="R74">
            <v>125.4</v>
          </cell>
          <cell r="U74">
            <v>27.2</v>
          </cell>
          <cell r="W74">
            <v>76.3</v>
          </cell>
          <cell r="X74">
            <v>316.3</v>
          </cell>
          <cell r="Y74">
            <v>500</v>
          </cell>
        </row>
      </sheetData>
      <sheetData sheetId="18">
        <row r="7">
          <cell r="B7">
            <v>156.05000000000001</v>
          </cell>
          <cell r="C7">
            <v>154.31</v>
          </cell>
          <cell r="D7">
            <v>153.52000000000001</v>
          </cell>
          <cell r="E7">
            <v>153.52000000000001</v>
          </cell>
          <cell r="F7">
            <v>153.52000000000001</v>
          </cell>
          <cell r="G7">
            <v>156.05000000000001</v>
          </cell>
          <cell r="H7">
            <v>177.2</v>
          </cell>
          <cell r="I7">
            <v>190.46</v>
          </cell>
          <cell r="J7">
            <v>216.08</v>
          </cell>
          <cell r="K7">
            <v>208.29</v>
          </cell>
          <cell r="L7">
            <v>201.52</v>
          </cell>
          <cell r="M7">
            <v>195.68</v>
          </cell>
          <cell r="N7">
            <v>183.17</v>
          </cell>
          <cell r="O7">
            <v>157.35</v>
          </cell>
          <cell r="P7">
            <v>155.94999999999999</v>
          </cell>
          <cell r="Q7">
            <v>157.35</v>
          </cell>
          <cell r="R7">
            <v>197.94</v>
          </cell>
          <cell r="S7">
            <v>210.58</v>
          </cell>
          <cell r="T7">
            <v>230.02</v>
          </cell>
          <cell r="U7">
            <v>254.62</v>
          </cell>
          <cell r="V7">
            <v>239.08</v>
          </cell>
          <cell r="W7">
            <v>218.16</v>
          </cell>
          <cell r="X7">
            <v>206.4</v>
          </cell>
          <cell r="Y7">
            <v>196.58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DANSKECOM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44479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987.49959999999999</v>
          </cell>
          <cell r="J13">
            <v>987.5</v>
          </cell>
          <cell r="K13">
            <v>986.50900000000001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5120.8989999999994</v>
      </c>
      <c r="C4" s="18">
        <v>4998.8069999999998</v>
      </c>
      <c r="D4" s="18">
        <v>4918.5740000000005</v>
      </c>
      <c r="E4" s="18">
        <v>4860.5239999999994</v>
      </c>
      <c r="F4" s="18">
        <v>4898.2680000000018</v>
      </c>
      <c r="G4" s="18">
        <v>5093.6469999999999</v>
      </c>
      <c r="H4" s="18">
        <v>5229.79</v>
      </c>
      <c r="I4" s="18">
        <v>5678.9949999999999</v>
      </c>
      <c r="J4" s="18">
        <v>6189.0540000000019</v>
      </c>
      <c r="K4" s="18">
        <v>6516.3599999999988</v>
      </c>
      <c r="L4" s="18">
        <v>6240.4939999999997</v>
      </c>
      <c r="M4" s="18">
        <v>6357.411000000001</v>
      </c>
      <c r="N4" s="18">
        <v>6332.2510000000002</v>
      </c>
      <c r="O4" s="18">
        <v>6030.5540000000028</v>
      </c>
      <c r="P4" s="18">
        <v>5763.9260000000013</v>
      </c>
      <c r="Q4" s="18">
        <v>5670.0570000000007</v>
      </c>
      <c r="R4" s="18">
        <v>5705.2379999999994</v>
      </c>
      <c r="S4" s="18">
        <v>5835.0269999999982</v>
      </c>
      <c r="T4" s="18">
        <v>6310.0499999999993</v>
      </c>
      <c r="U4" s="18">
        <v>6409.7329999999993</v>
      </c>
      <c r="V4" s="18">
        <v>6022.8519999999999</v>
      </c>
      <c r="W4" s="18">
        <v>5581.2779999999984</v>
      </c>
      <c r="X4" s="18">
        <v>5435.1730000000007</v>
      </c>
      <c r="Y4" s="18">
        <v>5242.6850000000013</v>
      </c>
      <c r="Z4" s="19"/>
      <c r="AA4" s="20">
        <f>SUM(B4:Z4)</f>
        <v>136441.64700000003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156.05000000000001</v>
      </c>
      <c r="C7" s="28">
        <v>154.31</v>
      </c>
      <c r="D7" s="28">
        <v>153.52000000000001</v>
      </c>
      <c r="E7" s="28">
        <v>153.52000000000001</v>
      </c>
      <c r="F7" s="28">
        <v>153.52000000000001</v>
      </c>
      <c r="G7" s="28">
        <v>156.05000000000001</v>
      </c>
      <c r="H7" s="28">
        <v>177.2</v>
      </c>
      <c r="I7" s="28">
        <v>190.46</v>
      </c>
      <c r="J7" s="28">
        <v>216.08</v>
      </c>
      <c r="K7" s="28">
        <v>208.29</v>
      </c>
      <c r="L7" s="28">
        <v>201.52</v>
      </c>
      <c r="M7" s="28">
        <v>195.68</v>
      </c>
      <c r="N7" s="28">
        <v>183.17</v>
      </c>
      <c r="O7" s="28">
        <v>157.35</v>
      </c>
      <c r="P7" s="28">
        <v>155.94999999999999</v>
      </c>
      <c r="Q7" s="28">
        <v>157.35</v>
      </c>
      <c r="R7" s="28">
        <v>197.94</v>
      </c>
      <c r="S7" s="28">
        <v>210.58</v>
      </c>
      <c r="T7" s="28">
        <v>230.02</v>
      </c>
      <c r="U7" s="28">
        <v>254.62</v>
      </c>
      <c r="V7" s="28">
        <v>239.08</v>
      </c>
      <c r="W7" s="28">
        <v>218.16</v>
      </c>
      <c r="X7" s="28">
        <v>206.4</v>
      </c>
      <c r="Y7" s="28">
        <v>196.58</v>
      </c>
      <c r="Z7" s="29"/>
      <c r="AA7" s="30">
        <f>IF(SUM(GR_MAINLAND_MCP_SUM_SELL)&lt;&gt;0,AVERAGEIF(GR_MAINLAND_MCP_SUM_SELL,"&lt;&gt;"""),"")</f>
        <v>188.47499999999994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773.25800000000004</v>
      </c>
      <c r="C10" s="42">
        <v>585</v>
      </c>
      <c r="D10" s="42">
        <v>585</v>
      </c>
      <c r="E10" s="42">
        <v>585</v>
      </c>
      <c r="F10" s="42">
        <v>585</v>
      </c>
      <c r="G10" s="42">
        <v>629.38200000000006</v>
      </c>
      <c r="H10" s="42">
        <v>645</v>
      </c>
      <c r="I10" s="42">
        <v>645</v>
      </c>
      <c r="J10" s="42">
        <v>645</v>
      </c>
      <c r="K10" s="42">
        <v>645</v>
      </c>
      <c r="L10" s="42">
        <v>645</v>
      </c>
      <c r="M10" s="42">
        <v>645</v>
      </c>
      <c r="N10" s="42">
        <v>645</v>
      </c>
      <c r="O10" s="42">
        <v>645</v>
      </c>
      <c r="P10" s="42">
        <v>590.06399999999996</v>
      </c>
      <c r="Q10" s="42">
        <v>645</v>
      </c>
      <c r="R10" s="42">
        <v>645</v>
      </c>
      <c r="S10" s="42">
        <v>645</v>
      </c>
      <c r="T10" s="42">
        <v>645</v>
      </c>
      <c r="U10" s="42">
        <v>645</v>
      </c>
      <c r="V10" s="42">
        <v>645</v>
      </c>
      <c r="W10" s="42">
        <v>645</v>
      </c>
      <c r="X10" s="42">
        <v>585</v>
      </c>
      <c r="Y10" s="42">
        <v>435</v>
      </c>
      <c r="Z10" s="43"/>
      <c r="AA10" s="44">
        <f>SUM(B10:Z10)</f>
        <v>15027.704</v>
      </c>
    </row>
    <row r="11" spans="1:27" ht="24.95" customHeight="1" x14ac:dyDescent="0.2">
      <c r="A11" s="45" t="s">
        <v>7</v>
      </c>
      <c r="B11" s="46">
        <v>2383.712</v>
      </c>
      <c r="C11" s="47">
        <v>2327.806</v>
      </c>
      <c r="D11" s="47">
        <v>2235.402</v>
      </c>
      <c r="E11" s="47">
        <v>2174.23</v>
      </c>
      <c r="F11" s="47">
        <v>2203.627</v>
      </c>
      <c r="G11" s="47">
        <v>2356.0250000000001</v>
      </c>
      <c r="H11" s="47">
        <v>2579.3059999999996</v>
      </c>
      <c r="I11" s="47">
        <v>3036.712</v>
      </c>
      <c r="J11" s="47">
        <v>3230.8630000000003</v>
      </c>
      <c r="K11" s="47">
        <v>3158.6540000000005</v>
      </c>
      <c r="L11" s="47">
        <v>3181.5460000000003</v>
      </c>
      <c r="M11" s="47">
        <v>3079.7840000000001</v>
      </c>
      <c r="N11" s="47">
        <v>2976.105</v>
      </c>
      <c r="O11" s="47">
        <v>2744.4659999999999</v>
      </c>
      <c r="P11" s="47">
        <v>2641.4830000000002</v>
      </c>
      <c r="Q11" s="47">
        <v>2744.09</v>
      </c>
      <c r="R11" s="47">
        <v>2980.4029999999998</v>
      </c>
      <c r="S11" s="47">
        <v>3133.3389999999999</v>
      </c>
      <c r="T11" s="47">
        <v>3319.5639999999999</v>
      </c>
      <c r="U11" s="47">
        <v>3397.79</v>
      </c>
      <c r="V11" s="47">
        <v>3406.0340000000001</v>
      </c>
      <c r="W11" s="47">
        <v>3294.9839999999999</v>
      </c>
      <c r="X11" s="47">
        <v>3143.8900000000003</v>
      </c>
      <c r="Y11" s="47">
        <v>2980.5169999999998</v>
      </c>
      <c r="Z11" s="48"/>
      <c r="AA11" s="49">
        <f>SUM(B11:Z11)</f>
        <v>68710.331999999995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26</v>
      </c>
      <c r="I12" s="47">
        <v>271</v>
      </c>
      <c r="J12" s="47">
        <v>327</v>
      </c>
      <c r="K12" s="47">
        <v>282</v>
      </c>
      <c r="L12" s="47">
        <v>34</v>
      </c>
      <c r="M12" s="47">
        <v>32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329</v>
      </c>
      <c r="T12" s="47">
        <v>565</v>
      </c>
      <c r="U12" s="47">
        <v>598</v>
      </c>
      <c r="V12" s="47">
        <v>251</v>
      </c>
      <c r="W12" s="47">
        <v>101</v>
      </c>
      <c r="X12" s="47">
        <v>56</v>
      </c>
      <c r="Y12" s="47">
        <v>30</v>
      </c>
      <c r="Z12" s="48"/>
      <c r="AA12" s="49">
        <f>SUM(B12:Z12)</f>
        <v>3096</v>
      </c>
    </row>
    <row r="13" spans="1:27" ht="24.95" customHeight="1" x14ac:dyDescent="0.2">
      <c r="A13" s="50" t="s">
        <v>9</v>
      </c>
      <c r="B13" s="51">
        <v>866.02899999999988</v>
      </c>
      <c r="C13" s="52">
        <v>855.00099999999986</v>
      </c>
      <c r="D13" s="52">
        <v>850.17199999999991</v>
      </c>
      <c r="E13" s="52">
        <v>847.29399999999976</v>
      </c>
      <c r="F13" s="52">
        <v>859.64100000000008</v>
      </c>
      <c r="G13" s="52">
        <v>873.2399999999999</v>
      </c>
      <c r="H13" s="52">
        <v>878.4839999999997</v>
      </c>
      <c r="I13" s="52">
        <v>996.18299999999977</v>
      </c>
      <c r="J13" s="52">
        <v>1220.4909999999998</v>
      </c>
      <c r="K13" s="52">
        <v>1426.6059999999998</v>
      </c>
      <c r="L13" s="52">
        <v>1563.648000000001</v>
      </c>
      <c r="M13" s="52">
        <v>1636.8269999999995</v>
      </c>
      <c r="N13" s="52">
        <v>1660.0460000000005</v>
      </c>
      <c r="O13" s="52">
        <v>1610.6879999999999</v>
      </c>
      <c r="P13" s="52">
        <v>1512.279</v>
      </c>
      <c r="Q13" s="52">
        <v>1339.4669999999999</v>
      </c>
      <c r="R13" s="52">
        <v>1112.135</v>
      </c>
      <c r="S13" s="52">
        <v>936.58799999999974</v>
      </c>
      <c r="T13" s="52">
        <v>900.38599999999997</v>
      </c>
      <c r="U13" s="52">
        <v>935.74300000000005</v>
      </c>
      <c r="V13" s="52">
        <v>961.61800000000005</v>
      </c>
      <c r="W13" s="52">
        <v>962.19400000000019</v>
      </c>
      <c r="X13" s="52">
        <v>931.48299999999972</v>
      </c>
      <c r="Y13" s="52">
        <v>907.96799999999973</v>
      </c>
      <c r="Z13" s="53"/>
      <c r="AA13" s="54">
        <f>SUM(B13:Z13)</f>
        <v>26644.210999999992</v>
      </c>
    </row>
    <row r="14" spans="1:27" ht="30" customHeight="1" thickBot="1" x14ac:dyDescent="0.25">
      <c r="A14" s="55" t="s">
        <v>10</v>
      </c>
      <c r="B14" s="56">
        <f>IF(LEN(B$2)&gt;0,SUM(B10:B13),"")</f>
        <v>4052.9990000000003</v>
      </c>
      <c r="C14" s="57">
        <f t="shared" ref="C14:Z14" si="0">IF(LEN(C$2)&gt;0,SUM(C10:C13),"")</f>
        <v>3797.8069999999998</v>
      </c>
      <c r="D14" s="57">
        <f t="shared" si="0"/>
        <v>3670.5740000000001</v>
      </c>
      <c r="E14" s="57">
        <f t="shared" si="0"/>
        <v>3606.5239999999999</v>
      </c>
      <c r="F14" s="57">
        <f t="shared" si="0"/>
        <v>3648.268</v>
      </c>
      <c r="G14" s="57">
        <f t="shared" si="0"/>
        <v>3884.6469999999999</v>
      </c>
      <c r="H14" s="57">
        <f t="shared" si="0"/>
        <v>4128.7899999999991</v>
      </c>
      <c r="I14" s="57">
        <f t="shared" si="0"/>
        <v>4948.8949999999995</v>
      </c>
      <c r="J14" s="57">
        <f t="shared" si="0"/>
        <v>5423.3540000000003</v>
      </c>
      <c r="K14" s="57">
        <f t="shared" si="0"/>
        <v>5512.26</v>
      </c>
      <c r="L14" s="57">
        <f t="shared" si="0"/>
        <v>5424.1940000000013</v>
      </c>
      <c r="M14" s="57">
        <f t="shared" si="0"/>
        <v>5393.6109999999999</v>
      </c>
      <c r="N14" s="57">
        <f t="shared" si="0"/>
        <v>5307.1510000000007</v>
      </c>
      <c r="O14" s="57">
        <f t="shared" si="0"/>
        <v>5026.1539999999995</v>
      </c>
      <c r="P14" s="57">
        <f t="shared" si="0"/>
        <v>4769.826</v>
      </c>
      <c r="Q14" s="57">
        <f t="shared" si="0"/>
        <v>4728.5569999999998</v>
      </c>
      <c r="R14" s="57">
        <f t="shared" si="0"/>
        <v>4767.5379999999996</v>
      </c>
      <c r="S14" s="57">
        <f t="shared" si="0"/>
        <v>5043.9269999999997</v>
      </c>
      <c r="T14" s="57">
        <f t="shared" si="0"/>
        <v>5429.9500000000007</v>
      </c>
      <c r="U14" s="57">
        <f t="shared" si="0"/>
        <v>5576.5330000000004</v>
      </c>
      <c r="V14" s="57">
        <f t="shared" si="0"/>
        <v>5263.652</v>
      </c>
      <c r="W14" s="57">
        <f t="shared" si="0"/>
        <v>5003.1779999999999</v>
      </c>
      <c r="X14" s="57">
        <f t="shared" si="0"/>
        <v>4716.3729999999996</v>
      </c>
      <c r="Y14" s="57">
        <f t="shared" si="0"/>
        <v>4353.4849999999997</v>
      </c>
      <c r="Z14" s="58" t="str">
        <f t="shared" si="0"/>
        <v/>
      </c>
      <c r="AA14" s="59">
        <f>SUM(AA9:AA13)</f>
        <v>113478.24699999999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812.9</v>
      </c>
      <c r="C25" s="67">
        <v>807.9</v>
      </c>
      <c r="D25" s="67">
        <v>800.9</v>
      </c>
      <c r="E25" s="67">
        <v>800.9</v>
      </c>
      <c r="F25" s="67">
        <v>809.9</v>
      </c>
      <c r="G25" s="67">
        <v>835.9</v>
      </c>
      <c r="H25" s="67">
        <v>833.9</v>
      </c>
      <c r="I25" s="67">
        <v>1169.9000000000001</v>
      </c>
      <c r="J25" s="67">
        <v>1406.9</v>
      </c>
      <c r="K25" s="67">
        <v>1540.9</v>
      </c>
      <c r="L25" s="67">
        <v>1404.9</v>
      </c>
      <c r="M25" s="67">
        <v>1486.9</v>
      </c>
      <c r="N25" s="67">
        <v>1510.9</v>
      </c>
      <c r="O25" s="67">
        <v>1485.9</v>
      </c>
      <c r="P25" s="67">
        <v>1404.9</v>
      </c>
      <c r="Q25" s="67">
        <v>1221.9000000000001</v>
      </c>
      <c r="R25" s="67">
        <v>1023.9</v>
      </c>
      <c r="S25" s="67">
        <v>1181.9000000000001</v>
      </c>
      <c r="T25" s="67">
        <v>1396.9</v>
      </c>
      <c r="U25" s="67">
        <v>1453.9</v>
      </c>
      <c r="V25" s="67">
        <v>1110.9000000000001</v>
      </c>
      <c r="W25" s="67">
        <v>945.9</v>
      </c>
      <c r="X25" s="67">
        <v>905.9</v>
      </c>
      <c r="Y25" s="67">
        <v>878.9</v>
      </c>
      <c r="Z25" s="68"/>
      <c r="AA25" s="69">
        <f>SUM(B25:Z25)</f>
        <v>27233.600000000009</v>
      </c>
    </row>
    <row r="26" spans="1:27" ht="24.95" customHeight="1" x14ac:dyDescent="0.2">
      <c r="A26" s="70" t="s">
        <v>20</v>
      </c>
      <c r="B26" s="71">
        <v>1156.0989999999999</v>
      </c>
      <c r="C26" s="72">
        <v>1142.9069999999999</v>
      </c>
      <c r="D26" s="72">
        <v>1069.674</v>
      </c>
      <c r="E26" s="72">
        <v>1011.624</v>
      </c>
      <c r="F26" s="72">
        <v>1040.3679999999999</v>
      </c>
      <c r="G26" s="72">
        <v>1209.7470000000001</v>
      </c>
      <c r="H26" s="72">
        <v>1267.8900000000001</v>
      </c>
      <c r="I26" s="72">
        <v>1479.9949999999999</v>
      </c>
      <c r="J26" s="72">
        <v>1715.454</v>
      </c>
      <c r="K26" s="72">
        <v>1801.36</v>
      </c>
      <c r="L26" s="72">
        <v>1670.2940000000001</v>
      </c>
      <c r="M26" s="72">
        <v>1484.711</v>
      </c>
      <c r="N26" s="72">
        <v>1363.251</v>
      </c>
      <c r="O26" s="72">
        <v>1114.2539999999999</v>
      </c>
      <c r="P26" s="72">
        <v>909.92600000000004</v>
      </c>
      <c r="Q26" s="72">
        <v>1089.6569999999999</v>
      </c>
      <c r="R26" s="72">
        <v>1346.6379999999999</v>
      </c>
      <c r="S26" s="72">
        <v>1501.027</v>
      </c>
      <c r="T26" s="72">
        <v>1677.05</v>
      </c>
      <c r="U26" s="72">
        <v>1726.633</v>
      </c>
      <c r="V26" s="72">
        <v>1729.752</v>
      </c>
      <c r="W26" s="72">
        <v>1528.278</v>
      </c>
      <c r="X26" s="72">
        <v>1521.473</v>
      </c>
      <c r="Y26" s="72">
        <v>1620.585</v>
      </c>
      <c r="Z26" s="73"/>
      <c r="AA26" s="74">
        <f>SUM(B26:Z26)</f>
        <v>33178.646999999997</v>
      </c>
    </row>
    <row r="27" spans="1:27" ht="24.95" customHeight="1" x14ac:dyDescent="0.2">
      <c r="A27" s="77" t="s">
        <v>21</v>
      </c>
      <c r="B27" s="75">
        <v>2651</v>
      </c>
      <c r="C27" s="76">
        <v>2480</v>
      </c>
      <c r="D27" s="76">
        <v>2480</v>
      </c>
      <c r="E27" s="76">
        <v>2480</v>
      </c>
      <c r="F27" s="76">
        <v>2480</v>
      </c>
      <c r="G27" s="76">
        <v>2480</v>
      </c>
      <c r="H27" s="76">
        <v>2560</v>
      </c>
      <c r="I27" s="76">
        <v>2820</v>
      </c>
      <c r="J27" s="76">
        <v>2820</v>
      </c>
      <c r="K27" s="76">
        <v>2778</v>
      </c>
      <c r="L27" s="76">
        <v>2778</v>
      </c>
      <c r="M27" s="76">
        <v>2820</v>
      </c>
      <c r="N27" s="76">
        <v>2820</v>
      </c>
      <c r="O27" s="76">
        <v>2820</v>
      </c>
      <c r="P27" s="76">
        <v>2820</v>
      </c>
      <c r="Q27" s="76">
        <v>2820</v>
      </c>
      <c r="R27" s="76">
        <v>2820</v>
      </c>
      <c r="S27" s="76">
        <v>2770</v>
      </c>
      <c r="T27" s="76">
        <v>2770</v>
      </c>
      <c r="U27" s="76">
        <v>2770</v>
      </c>
      <c r="V27" s="76">
        <v>2770</v>
      </c>
      <c r="W27" s="76">
        <v>2820</v>
      </c>
      <c r="X27" s="76">
        <v>2672</v>
      </c>
      <c r="Y27" s="76">
        <v>2370</v>
      </c>
      <c r="Z27" s="78"/>
      <c r="AA27" s="79">
        <f>SUM(B27:Z27)</f>
        <v>64669</v>
      </c>
    </row>
    <row r="28" spans="1:27" ht="30" customHeight="1" thickBot="1" x14ac:dyDescent="0.25">
      <c r="A28" s="55" t="s">
        <v>22</v>
      </c>
      <c r="B28" s="56">
        <f>IF(LEN(B$2)&gt;0,SUM(B25:B27),"")</f>
        <v>4619.9989999999998</v>
      </c>
      <c r="C28" s="57">
        <f t="shared" ref="C28:Z28" si="2">IF(LEN(C$2)&gt;0,SUM(C25:C27),"")</f>
        <v>4430.8069999999998</v>
      </c>
      <c r="D28" s="57">
        <f t="shared" si="2"/>
        <v>4350.5740000000005</v>
      </c>
      <c r="E28" s="57">
        <f t="shared" si="2"/>
        <v>4292.5239999999994</v>
      </c>
      <c r="F28" s="57">
        <f t="shared" si="2"/>
        <v>4330.268</v>
      </c>
      <c r="G28" s="57">
        <f t="shared" si="2"/>
        <v>4525.6469999999999</v>
      </c>
      <c r="H28" s="57">
        <f t="shared" si="2"/>
        <v>4661.79</v>
      </c>
      <c r="I28" s="57">
        <f t="shared" si="2"/>
        <v>5469.8950000000004</v>
      </c>
      <c r="J28" s="57">
        <f t="shared" si="2"/>
        <v>5942.3540000000003</v>
      </c>
      <c r="K28" s="57">
        <f t="shared" si="2"/>
        <v>6120.26</v>
      </c>
      <c r="L28" s="57">
        <f t="shared" si="2"/>
        <v>5853.1940000000004</v>
      </c>
      <c r="M28" s="57">
        <f t="shared" si="2"/>
        <v>5791.6109999999999</v>
      </c>
      <c r="N28" s="57">
        <f t="shared" si="2"/>
        <v>5694.1509999999998</v>
      </c>
      <c r="O28" s="57">
        <f t="shared" si="2"/>
        <v>5420.1540000000005</v>
      </c>
      <c r="P28" s="57">
        <f t="shared" si="2"/>
        <v>5134.826</v>
      </c>
      <c r="Q28" s="57">
        <f t="shared" si="2"/>
        <v>5131.5569999999998</v>
      </c>
      <c r="R28" s="57">
        <f t="shared" si="2"/>
        <v>5190.5380000000005</v>
      </c>
      <c r="S28" s="57">
        <f t="shared" si="2"/>
        <v>5452.9269999999997</v>
      </c>
      <c r="T28" s="57">
        <f t="shared" si="2"/>
        <v>5843.95</v>
      </c>
      <c r="U28" s="57">
        <f t="shared" si="2"/>
        <v>5950.5330000000004</v>
      </c>
      <c r="V28" s="57">
        <f t="shared" si="2"/>
        <v>5610.652</v>
      </c>
      <c r="W28" s="57">
        <f t="shared" si="2"/>
        <v>5294.1779999999999</v>
      </c>
      <c r="X28" s="57">
        <f t="shared" si="2"/>
        <v>5099.3729999999996</v>
      </c>
      <c r="Y28" s="57">
        <f t="shared" si="2"/>
        <v>4869.4850000000006</v>
      </c>
      <c r="Z28" s="58" t="str">
        <f t="shared" si="2"/>
        <v/>
      </c>
      <c r="AA28" s="59">
        <f>SUM(AA25:AA27)</f>
        <v>125081.247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96</v>
      </c>
      <c r="C31" s="90">
        <v>168</v>
      </c>
      <c r="D31" s="90">
        <v>215</v>
      </c>
      <c r="E31" s="90">
        <v>223</v>
      </c>
      <c r="F31" s="90">
        <v>220</v>
      </c>
      <c r="G31" s="90">
        <v>176</v>
      </c>
      <c r="H31" s="90">
        <v>107</v>
      </c>
      <c r="I31" s="90">
        <v>110</v>
      </c>
      <c r="J31" s="90">
        <v>84</v>
      </c>
      <c r="K31" s="90">
        <v>136</v>
      </c>
      <c r="L31" s="90"/>
      <c r="M31" s="90">
        <v>5</v>
      </c>
      <c r="N31" s="90">
        <v>5</v>
      </c>
      <c r="O31" s="90">
        <v>5</v>
      </c>
      <c r="P31" s="90">
        <v>5</v>
      </c>
      <c r="Q31" s="90">
        <v>5</v>
      </c>
      <c r="R31" s="90">
        <v>5</v>
      </c>
      <c r="S31" s="90"/>
      <c r="T31" s="90">
        <v>25</v>
      </c>
      <c r="U31" s="90">
        <v>29</v>
      </c>
      <c r="V31" s="90">
        <v>51</v>
      </c>
      <c r="W31" s="90">
        <v>4</v>
      </c>
      <c r="X31" s="90">
        <v>9</v>
      </c>
      <c r="Y31" s="90">
        <v>105</v>
      </c>
      <c r="Z31" s="91"/>
      <c r="AA31" s="69">
        <f t="shared" ref="AA31:AA36" si="3">SUM(B31:Z31)</f>
        <v>1788</v>
      </c>
    </row>
    <row r="32" spans="1:27" ht="24.95" customHeight="1" x14ac:dyDescent="0.2">
      <c r="A32" s="92" t="s">
        <v>25</v>
      </c>
      <c r="B32" s="93">
        <v>371</v>
      </c>
      <c r="C32" s="94">
        <v>365</v>
      </c>
      <c r="D32" s="94">
        <v>365</v>
      </c>
      <c r="E32" s="94">
        <v>363</v>
      </c>
      <c r="F32" s="94">
        <v>362</v>
      </c>
      <c r="G32" s="94">
        <v>365</v>
      </c>
      <c r="H32" s="94">
        <v>326</v>
      </c>
      <c r="I32" s="94">
        <v>311</v>
      </c>
      <c r="J32" s="94">
        <v>335</v>
      </c>
      <c r="K32" s="94">
        <v>372</v>
      </c>
      <c r="L32" s="94">
        <v>329</v>
      </c>
      <c r="M32" s="94">
        <v>293</v>
      </c>
      <c r="N32" s="94">
        <v>282</v>
      </c>
      <c r="O32" s="94">
        <v>289</v>
      </c>
      <c r="P32" s="94">
        <v>260</v>
      </c>
      <c r="Q32" s="94">
        <v>298</v>
      </c>
      <c r="R32" s="94">
        <v>318</v>
      </c>
      <c r="S32" s="94">
        <v>309</v>
      </c>
      <c r="T32" s="94">
        <v>289</v>
      </c>
      <c r="U32" s="94">
        <v>245</v>
      </c>
      <c r="V32" s="94">
        <v>196</v>
      </c>
      <c r="W32" s="94">
        <v>187</v>
      </c>
      <c r="X32" s="94">
        <v>274</v>
      </c>
      <c r="Y32" s="94">
        <v>311</v>
      </c>
      <c r="Z32" s="95"/>
      <c r="AA32" s="74">
        <f t="shared" si="3"/>
        <v>7415</v>
      </c>
    </row>
    <row r="33" spans="1:27" ht="24.95" customHeight="1" x14ac:dyDescent="0.2">
      <c r="A33" s="92" t="s">
        <v>26</v>
      </c>
      <c r="B33" s="93">
        <v>550.9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259.10000000000002</v>
      </c>
      <c r="J33" s="94">
        <v>296.7</v>
      </c>
      <c r="K33" s="94">
        <v>446.1</v>
      </c>
      <c r="L33" s="94">
        <v>406.1</v>
      </c>
      <c r="M33" s="94">
        <v>557.20000000000005</v>
      </c>
      <c r="N33" s="94">
        <v>500</v>
      </c>
      <c r="O33" s="94">
        <v>553</v>
      </c>
      <c r="P33" s="94">
        <v>564.6</v>
      </c>
      <c r="Q33" s="94">
        <v>588.5</v>
      </c>
      <c r="R33" s="94">
        <v>564.70000000000005</v>
      </c>
      <c r="S33" s="94">
        <v>421.4</v>
      </c>
      <c r="T33" s="94">
        <v>267.89999999999998</v>
      </c>
      <c r="U33" s="94">
        <v>509.2</v>
      </c>
      <c r="V33" s="94">
        <v>446.1</v>
      </c>
      <c r="W33" s="94">
        <v>337.1</v>
      </c>
      <c r="X33" s="94">
        <v>385.8</v>
      </c>
      <c r="Y33" s="94">
        <v>423.2</v>
      </c>
      <c r="Z33" s="95"/>
      <c r="AA33" s="74">
        <f t="shared" si="3"/>
        <v>11785.600000000002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31.2</v>
      </c>
      <c r="M35" s="94">
        <v>58.6</v>
      </c>
      <c r="N35" s="94">
        <v>188.1</v>
      </c>
      <c r="O35" s="94">
        <v>107.4</v>
      </c>
      <c r="P35" s="94">
        <v>114.5</v>
      </c>
      <c r="Q35" s="94"/>
      <c r="R35" s="94"/>
      <c r="S35" s="94">
        <v>10.7</v>
      </c>
      <c r="T35" s="94">
        <v>248.2</v>
      </c>
      <c r="U35" s="94"/>
      <c r="V35" s="94">
        <v>16.100000000000001</v>
      </c>
      <c r="W35" s="94"/>
      <c r="X35" s="94"/>
      <c r="Y35" s="94"/>
      <c r="Z35" s="95"/>
      <c r="AA35" s="74">
        <f t="shared" si="3"/>
        <v>774.8</v>
      </c>
    </row>
    <row r="36" spans="1:27" ht="30" customHeight="1" thickBot="1" x14ac:dyDescent="0.25">
      <c r="A36" s="81" t="s">
        <v>29</v>
      </c>
      <c r="B36" s="82">
        <f>IF(LEN(B$2)&gt;0,SUM(B31:B35),"")</f>
        <v>1067.9000000000001</v>
      </c>
      <c r="C36" s="83">
        <f t="shared" ref="C36:Z36" si="4">IF(LEN(C$2)&gt;0,SUM(C31:C35),"")</f>
        <v>1201</v>
      </c>
      <c r="D36" s="83">
        <f t="shared" si="4"/>
        <v>1248</v>
      </c>
      <c r="E36" s="83">
        <f t="shared" si="4"/>
        <v>1254</v>
      </c>
      <c r="F36" s="83">
        <f t="shared" si="4"/>
        <v>1250</v>
      </c>
      <c r="G36" s="83">
        <f t="shared" si="4"/>
        <v>1209</v>
      </c>
      <c r="H36" s="83">
        <f t="shared" si="4"/>
        <v>1101</v>
      </c>
      <c r="I36" s="83">
        <f t="shared" si="4"/>
        <v>730.1</v>
      </c>
      <c r="J36" s="83">
        <f t="shared" si="4"/>
        <v>765.7</v>
      </c>
      <c r="K36" s="83">
        <f t="shared" si="4"/>
        <v>1004.1</v>
      </c>
      <c r="L36" s="83">
        <f t="shared" si="4"/>
        <v>816.30000000000007</v>
      </c>
      <c r="M36" s="83">
        <f t="shared" si="4"/>
        <v>963.80000000000007</v>
      </c>
      <c r="N36" s="83">
        <f t="shared" si="4"/>
        <v>1025.0999999999999</v>
      </c>
      <c r="O36" s="83">
        <f t="shared" si="4"/>
        <v>1004.4</v>
      </c>
      <c r="P36" s="83">
        <f t="shared" si="4"/>
        <v>994.1</v>
      </c>
      <c r="Q36" s="83">
        <f t="shared" si="4"/>
        <v>941.5</v>
      </c>
      <c r="R36" s="83">
        <f t="shared" si="4"/>
        <v>937.7</v>
      </c>
      <c r="S36" s="83">
        <f t="shared" si="4"/>
        <v>791.1</v>
      </c>
      <c r="T36" s="83">
        <f t="shared" si="4"/>
        <v>880.09999999999991</v>
      </c>
      <c r="U36" s="83">
        <f t="shared" si="4"/>
        <v>833.2</v>
      </c>
      <c r="V36" s="83">
        <f t="shared" si="4"/>
        <v>759.2</v>
      </c>
      <c r="W36" s="83">
        <f t="shared" si="4"/>
        <v>578.1</v>
      </c>
      <c r="X36" s="83">
        <f t="shared" si="4"/>
        <v>718.8</v>
      </c>
      <c r="Y36" s="83">
        <f t="shared" si="4"/>
        <v>889.2</v>
      </c>
      <c r="Z36" s="84" t="str">
        <f t="shared" si="4"/>
        <v/>
      </c>
      <c r="AA36" s="85">
        <f t="shared" si="3"/>
        <v>22963.399999999998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500.9</v>
      </c>
      <c r="C41" s="94">
        <v>568</v>
      </c>
      <c r="D41" s="94">
        <v>568</v>
      </c>
      <c r="E41" s="94">
        <v>568</v>
      </c>
      <c r="F41" s="94">
        <v>568</v>
      </c>
      <c r="G41" s="94">
        <v>568</v>
      </c>
      <c r="H41" s="94">
        <v>568</v>
      </c>
      <c r="I41" s="94">
        <v>209.1</v>
      </c>
      <c r="J41" s="94">
        <v>246.7</v>
      </c>
      <c r="K41" s="94">
        <v>396.1</v>
      </c>
      <c r="L41" s="94">
        <v>356.1</v>
      </c>
      <c r="M41" s="94">
        <v>507.2</v>
      </c>
      <c r="N41" s="94">
        <v>450</v>
      </c>
      <c r="O41" s="94">
        <v>503</v>
      </c>
      <c r="P41" s="94">
        <v>514.6</v>
      </c>
      <c r="Q41" s="94">
        <v>538.5</v>
      </c>
      <c r="R41" s="94">
        <v>514.70000000000005</v>
      </c>
      <c r="S41" s="94">
        <v>371.4</v>
      </c>
      <c r="T41" s="94">
        <v>217.9</v>
      </c>
      <c r="U41" s="94">
        <v>459.2</v>
      </c>
      <c r="V41" s="94">
        <v>396.1</v>
      </c>
      <c r="W41" s="94">
        <v>287.10000000000002</v>
      </c>
      <c r="X41" s="94">
        <v>335.8</v>
      </c>
      <c r="Y41" s="94">
        <v>373.2</v>
      </c>
      <c r="Z41" s="95"/>
      <c r="AA41" s="74">
        <f t="shared" si="5"/>
        <v>10585.600000000002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31.2</v>
      </c>
      <c r="M43" s="94">
        <v>58.6</v>
      </c>
      <c r="N43" s="94">
        <v>188.1</v>
      </c>
      <c r="O43" s="94">
        <v>107.4</v>
      </c>
      <c r="P43" s="94">
        <v>114.5</v>
      </c>
      <c r="Q43" s="94"/>
      <c r="R43" s="94"/>
      <c r="S43" s="94">
        <v>10.7</v>
      </c>
      <c r="T43" s="94">
        <v>248.2</v>
      </c>
      <c r="U43" s="94"/>
      <c r="V43" s="94">
        <v>16.100000000000001</v>
      </c>
      <c r="W43" s="94"/>
      <c r="X43" s="94"/>
      <c r="Y43" s="94"/>
      <c r="Z43" s="95"/>
      <c r="AA43" s="74">
        <f t="shared" si="5"/>
        <v>774.8</v>
      </c>
    </row>
    <row r="44" spans="1:27" ht="30" customHeight="1" thickBot="1" x14ac:dyDescent="0.25">
      <c r="A44" s="81" t="s">
        <v>31</v>
      </c>
      <c r="B44" s="82">
        <f>IF(LEN(B$2)&gt;0,SUM(B39:B43),"")</f>
        <v>500.9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568</v>
      </c>
      <c r="H44" s="83">
        <f t="shared" si="6"/>
        <v>568</v>
      </c>
      <c r="I44" s="83">
        <f t="shared" si="6"/>
        <v>209.1</v>
      </c>
      <c r="J44" s="83">
        <f t="shared" si="6"/>
        <v>246.7</v>
      </c>
      <c r="K44" s="83">
        <f t="shared" si="6"/>
        <v>396.1</v>
      </c>
      <c r="L44" s="83">
        <f t="shared" si="6"/>
        <v>387.3</v>
      </c>
      <c r="M44" s="83">
        <f t="shared" si="6"/>
        <v>565.79999999999995</v>
      </c>
      <c r="N44" s="83">
        <f t="shared" si="6"/>
        <v>638.1</v>
      </c>
      <c r="O44" s="83">
        <f t="shared" si="6"/>
        <v>610.4</v>
      </c>
      <c r="P44" s="83">
        <f t="shared" si="6"/>
        <v>629.1</v>
      </c>
      <c r="Q44" s="83">
        <f t="shared" si="6"/>
        <v>538.5</v>
      </c>
      <c r="R44" s="83">
        <f t="shared" si="6"/>
        <v>514.70000000000005</v>
      </c>
      <c r="S44" s="83">
        <f t="shared" si="6"/>
        <v>382.09999999999997</v>
      </c>
      <c r="T44" s="83">
        <f t="shared" si="6"/>
        <v>466.1</v>
      </c>
      <c r="U44" s="83">
        <f t="shared" si="6"/>
        <v>459.2</v>
      </c>
      <c r="V44" s="83">
        <f t="shared" si="6"/>
        <v>412.20000000000005</v>
      </c>
      <c r="W44" s="83">
        <f t="shared" si="6"/>
        <v>287.10000000000002</v>
      </c>
      <c r="X44" s="83">
        <f t="shared" si="6"/>
        <v>335.8</v>
      </c>
      <c r="Y44" s="83">
        <f t="shared" si="6"/>
        <v>373.2</v>
      </c>
      <c r="Z44" s="84" t="str">
        <f t="shared" si="6"/>
        <v/>
      </c>
      <c r="AA44" s="85">
        <f t="shared" si="5"/>
        <v>11360.400000000003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5120.8990000000003</v>
      </c>
      <c r="C47" s="83">
        <f t="shared" ref="C47:Z47" si="8">IF(LEN(C$2)&gt;0,C14+C22+C36,"")</f>
        <v>4998.8069999999998</v>
      </c>
      <c r="D47" s="83">
        <f t="shared" si="8"/>
        <v>4918.5740000000005</v>
      </c>
      <c r="E47" s="83">
        <f t="shared" si="8"/>
        <v>4860.5239999999994</v>
      </c>
      <c r="F47" s="83">
        <f t="shared" si="8"/>
        <v>4898.268</v>
      </c>
      <c r="G47" s="83">
        <f t="shared" si="8"/>
        <v>5093.6469999999999</v>
      </c>
      <c r="H47" s="83">
        <f t="shared" si="8"/>
        <v>5229.7899999999991</v>
      </c>
      <c r="I47" s="83">
        <f t="shared" si="8"/>
        <v>5678.9949999999999</v>
      </c>
      <c r="J47" s="83">
        <f t="shared" si="8"/>
        <v>6189.0540000000001</v>
      </c>
      <c r="K47" s="83">
        <f t="shared" si="8"/>
        <v>6516.3600000000006</v>
      </c>
      <c r="L47" s="83">
        <f t="shared" si="8"/>
        <v>6240.4940000000015</v>
      </c>
      <c r="M47" s="83">
        <f t="shared" si="8"/>
        <v>6357.4110000000001</v>
      </c>
      <c r="N47" s="83">
        <f t="shared" si="8"/>
        <v>6332.2510000000002</v>
      </c>
      <c r="O47" s="83">
        <f t="shared" si="8"/>
        <v>6030.5539999999992</v>
      </c>
      <c r="P47" s="83">
        <f t="shared" si="8"/>
        <v>5763.9260000000004</v>
      </c>
      <c r="Q47" s="83">
        <f t="shared" si="8"/>
        <v>5670.0569999999998</v>
      </c>
      <c r="R47" s="83">
        <f t="shared" si="8"/>
        <v>5705.2379999999994</v>
      </c>
      <c r="S47" s="83">
        <f t="shared" si="8"/>
        <v>5835.027</v>
      </c>
      <c r="T47" s="83">
        <f t="shared" si="8"/>
        <v>6310.0500000000011</v>
      </c>
      <c r="U47" s="83">
        <f t="shared" si="8"/>
        <v>6409.7330000000002</v>
      </c>
      <c r="V47" s="83">
        <f t="shared" si="8"/>
        <v>6022.8519999999999</v>
      </c>
      <c r="W47" s="83">
        <f t="shared" si="8"/>
        <v>5581.2780000000002</v>
      </c>
      <c r="X47" s="83">
        <f t="shared" si="8"/>
        <v>5435.1729999999998</v>
      </c>
      <c r="Y47" s="83">
        <f t="shared" si="8"/>
        <v>5242.6849999999995</v>
      </c>
      <c r="Z47" s="84" t="str">
        <f t="shared" si="8"/>
        <v/>
      </c>
      <c r="AA47" s="100">
        <f>SUM(B47:Z47)</f>
        <v>136441.64700000003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5120.8830000000016</v>
      </c>
      <c r="C4" s="18">
        <v>4998.8070000000007</v>
      </c>
      <c r="D4" s="18">
        <v>4918.5739999999996</v>
      </c>
      <c r="E4" s="18">
        <v>4860.5239999999994</v>
      </c>
      <c r="F4" s="18">
        <v>4898.2679999999991</v>
      </c>
      <c r="G4" s="18">
        <v>5093.6470000000008</v>
      </c>
      <c r="H4" s="18">
        <v>5229.7900000000009</v>
      </c>
      <c r="I4" s="18">
        <v>5679.0069999999996</v>
      </c>
      <c r="J4" s="18">
        <v>6189.0820000000003</v>
      </c>
      <c r="K4" s="18">
        <v>6516.342999999998</v>
      </c>
      <c r="L4" s="18">
        <v>6240.4820000000009</v>
      </c>
      <c r="M4" s="18">
        <v>6357.4329999999991</v>
      </c>
      <c r="N4" s="18">
        <v>6332.2340000000004</v>
      </c>
      <c r="O4" s="18">
        <v>6030.5089999999991</v>
      </c>
      <c r="P4" s="18">
        <v>5763.8959999999979</v>
      </c>
      <c r="Q4" s="18">
        <v>5670.0769999999993</v>
      </c>
      <c r="R4" s="18">
        <v>5705.2379999999994</v>
      </c>
      <c r="S4" s="18">
        <v>5834.9970000000012</v>
      </c>
      <c r="T4" s="18">
        <v>6310.0769999999975</v>
      </c>
      <c r="U4" s="18">
        <v>6409.7369999999992</v>
      </c>
      <c r="V4" s="18">
        <v>6022.8430000000008</v>
      </c>
      <c r="W4" s="18">
        <v>5581.2370000000001</v>
      </c>
      <c r="X4" s="18">
        <v>5435.1039999999994</v>
      </c>
      <c r="Y4" s="18">
        <v>5242.7189999999982</v>
      </c>
      <c r="Z4" s="19"/>
      <c r="AA4" s="20">
        <f>SUM(B4:Z4)</f>
        <v>136441.508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156.05000000000001</v>
      </c>
      <c r="C7" s="28">
        <v>154.31</v>
      </c>
      <c r="D7" s="28">
        <v>153.52000000000001</v>
      </c>
      <c r="E7" s="28">
        <v>153.52000000000001</v>
      </c>
      <c r="F7" s="28">
        <v>153.52000000000001</v>
      </c>
      <c r="G7" s="28">
        <v>156.05000000000001</v>
      </c>
      <c r="H7" s="28">
        <v>177.2</v>
      </c>
      <c r="I7" s="28">
        <v>190.46</v>
      </c>
      <c r="J7" s="28">
        <v>216.08</v>
      </c>
      <c r="K7" s="28">
        <v>208.29</v>
      </c>
      <c r="L7" s="28">
        <v>201.52</v>
      </c>
      <c r="M7" s="28">
        <v>195.68</v>
      </c>
      <c r="N7" s="28">
        <v>183.17</v>
      </c>
      <c r="O7" s="28">
        <v>157.35</v>
      </c>
      <c r="P7" s="28">
        <v>155.94999999999999</v>
      </c>
      <c r="Q7" s="28">
        <v>157.35</v>
      </c>
      <c r="R7" s="28">
        <v>197.94</v>
      </c>
      <c r="S7" s="28">
        <v>210.58</v>
      </c>
      <c r="T7" s="28">
        <v>230.02</v>
      </c>
      <c r="U7" s="28">
        <v>254.62</v>
      </c>
      <c r="V7" s="28">
        <v>239.08</v>
      </c>
      <c r="W7" s="28">
        <v>218.16</v>
      </c>
      <c r="X7" s="28">
        <v>206.4</v>
      </c>
      <c r="Y7" s="28">
        <v>196.58</v>
      </c>
      <c r="Z7" s="29"/>
      <c r="AA7" s="30">
        <v>188.47499999999994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1002.671</v>
      </c>
      <c r="C17" s="67">
        <v>995.84699999999998</v>
      </c>
      <c r="D17" s="67">
        <v>1001.019</v>
      </c>
      <c r="E17" s="67">
        <v>988.94099999999992</v>
      </c>
      <c r="F17" s="67">
        <v>989.90100000000007</v>
      </c>
      <c r="G17" s="67">
        <v>982.07100000000003</v>
      </c>
      <c r="H17" s="67">
        <v>968.93999999999994</v>
      </c>
      <c r="I17" s="67">
        <v>974.49399999999991</v>
      </c>
      <c r="J17" s="67">
        <v>985.53699999999992</v>
      </c>
      <c r="K17" s="67">
        <v>968.51199999999994</v>
      </c>
      <c r="L17" s="67">
        <v>997.505</v>
      </c>
      <c r="M17" s="67">
        <v>996.43799999999999</v>
      </c>
      <c r="N17" s="67">
        <v>1001.347</v>
      </c>
      <c r="O17" s="67">
        <v>970.255</v>
      </c>
      <c r="P17" s="67">
        <v>952.26900000000001</v>
      </c>
      <c r="Q17" s="67">
        <v>948.43099999999993</v>
      </c>
      <c r="R17" s="67">
        <v>935.69299999999998</v>
      </c>
      <c r="S17" s="67">
        <v>919.68999999999994</v>
      </c>
      <c r="T17" s="67">
        <v>943.1</v>
      </c>
      <c r="U17" s="67">
        <v>976.226</v>
      </c>
      <c r="V17" s="67">
        <v>966.28699999999992</v>
      </c>
      <c r="W17" s="67">
        <v>950.11199999999997</v>
      </c>
      <c r="X17" s="67">
        <v>942.53300000000002</v>
      </c>
      <c r="Y17" s="67">
        <v>933.18099999999993</v>
      </c>
      <c r="Z17" s="68"/>
      <c r="AA17" s="69">
        <f>SUM(B17:Z17)</f>
        <v>23290.999999999996</v>
      </c>
    </row>
    <row r="18" spans="1:27" ht="24.95" customHeight="1" x14ac:dyDescent="0.2">
      <c r="A18" s="70" t="s">
        <v>13</v>
      </c>
      <c r="B18" s="71">
        <v>1028.2539999999999</v>
      </c>
      <c r="C18" s="72">
        <v>1013.1320000000001</v>
      </c>
      <c r="D18" s="72">
        <v>1003.534</v>
      </c>
      <c r="E18" s="72">
        <v>1003.003</v>
      </c>
      <c r="F18" s="72">
        <v>1005.8119999999999</v>
      </c>
      <c r="G18" s="72">
        <v>1048.53</v>
      </c>
      <c r="H18" s="72">
        <v>1111.675</v>
      </c>
      <c r="I18" s="72">
        <v>1166.1370000000002</v>
      </c>
      <c r="J18" s="72">
        <v>1205.058</v>
      </c>
      <c r="K18" s="72">
        <v>1234.3660000000002</v>
      </c>
      <c r="L18" s="72">
        <v>1230.0430000000001</v>
      </c>
      <c r="M18" s="72">
        <v>1226.9269999999999</v>
      </c>
      <c r="N18" s="72">
        <v>1204.828</v>
      </c>
      <c r="O18" s="72">
        <v>1172.6579999999999</v>
      </c>
      <c r="P18" s="72">
        <v>1152.6079999999997</v>
      </c>
      <c r="Q18" s="72">
        <v>1133.0509999999999</v>
      </c>
      <c r="R18" s="72">
        <v>1122.3150000000001</v>
      </c>
      <c r="S18" s="72">
        <v>1126.3829999999998</v>
      </c>
      <c r="T18" s="72">
        <v>1156.4950000000001</v>
      </c>
      <c r="U18" s="72">
        <v>1101.5149999999996</v>
      </c>
      <c r="V18" s="72">
        <v>1034.028</v>
      </c>
      <c r="W18" s="72">
        <v>970.73900000000015</v>
      </c>
      <c r="X18" s="72">
        <v>931.60599999999999</v>
      </c>
      <c r="Y18" s="72">
        <v>888.654</v>
      </c>
      <c r="Z18" s="73"/>
      <c r="AA18" s="74">
        <f>SUM(B18:Z18)</f>
        <v>26271.350999999995</v>
      </c>
    </row>
    <row r="19" spans="1:27" ht="24.95" customHeight="1" x14ac:dyDescent="0.2">
      <c r="A19" s="70" t="s">
        <v>14</v>
      </c>
      <c r="B19" s="75">
        <v>2229.4579999999992</v>
      </c>
      <c r="C19" s="76">
        <v>2119.828</v>
      </c>
      <c r="D19" s="76">
        <v>2059.0209999999997</v>
      </c>
      <c r="E19" s="76">
        <v>2035.08</v>
      </c>
      <c r="F19" s="76">
        <v>2079.5549999999998</v>
      </c>
      <c r="G19" s="76">
        <v>2223.5459999999994</v>
      </c>
      <c r="H19" s="76">
        <v>2370.6749999999997</v>
      </c>
      <c r="I19" s="76">
        <v>2715.8760000000002</v>
      </c>
      <c r="J19" s="76">
        <v>3122.6869999999999</v>
      </c>
      <c r="K19" s="76">
        <v>3407.9649999999997</v>
      </c>
      <c r="L19" s="76">
        <v>3568.4339999999993</v>
      </c>
      <c r="M19" s="76">
        <v>3673.5679999999998</v>
      </c>
      <c r="N19" s="76">
        <v>3668.5589999999997</v>
      </c>
      <c r="O19" s="76">
        <v>3424.096</v>
      </c>
      <c r="P19" s="76">
        <v>3205.0190000000002</v>
      </c>
      <c r="Q19" s="76">
        <v>3090.2949999999996</v>
      </c>
      <c r="R19" s="76">
        <v>3090.33</v>
      </c>
      <c r="S19" s="76">
        <v>3321.4240000000004</v>
      </c>
      <c r="T19" s="76">
        <v>3721.9819999999991</v>
      </c>
      <c r="U19" s="76">
        <v>3790.7959999999994</v>
      </c>
      <c r="V19" s="76">
        <v>3519.0280000000002</v>
      </c>
      <c r="W19" s="76">
        <v>3144.5859999999998</v>
      </c>
      <c r="X19" s="76">
        <v>2839.665</v>
      </c>
      <c r="Y19" s="76">
        <v>2475.884</v>
      </c>
      <c r="Z19" s="73"/>
      <c r="AA19" s="74">
        <f>SUM(B19:Z19)</f>
        <v>70897.356999999989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127.5</v>
      </c>
      <c r="C21" s="72">
        <v>131</v>
      </c>
      <c r="D21" s="72">
        <v>132</v>
      </c>
      <c r="E21" s="72">
        <v>132.5</v>
      </c>
      <c r="F21" s="72">
        <v>127</v>
      </c>
      <c r="G21" s="72">
        <v>117.5</v>
      </c>
      <c r="H21" s="72">
        <v>115.5</v>
      </c>
      <c r="I21" s="72">
        <v>123.5</v>
      </c>
      <c r="J21" s="72">
        <v>130.5</v>
      </c>
      <c r="K21" s="72">
        <v>132.5</v>
      </c>
      <c r="L21" s="72">
        <v>131.5</v>
      </c>
      <c r="M21" s="72">
        <v>132.5</v>
      </c>
      <c r="N21" s="72">
        <v>135.5</v>
      </c>
      <c r="O21" s="72">
        <v>133.5</v>
      </c>
      <c r="P21" s="72">
        <v>131</v>
      </c>
      <c r="Q21" s="72">
        <v>135.5</v>
      </c>
      <c r="R21" s="72">
        <v>142.5</v>
      </c>
      <c r="S21" s="72">
        <v>154.5</v>
      </c>
      <c r="T21" s="72">
        <v>159.5</v>
      </c>
      <c r="U21" s="72">
        <v>169</v>
      </c>
      <c r="V21" s="72">
        <v>161.5</v>
      </c>
      <c r="W21" s="72">
        <v>152.5</v>
      </c>
      <c r="X21" s="72">
        <v>142</v>
      </c>
      <c r="Y21" s="72">
        <v>133</v>
      </c>
      <c r="Z21" s="72"/>
      <c r="AA21" s="74">
        <f>SUM(B21:Z21)</f>
        <v>3283.5</v>
      </c>
    </row>
    <row r="22" spans="1:27" ht="30" customHeight="1" thickBot="1" x14ac:dyDescent="0.25">
      <c r="A22" s="81" t="s">
        <v>17</v>
      </c>
      <c r="B22" s="82">
        <f t="shared" ref="B22:AA22" si="1">SUM(B17:B21)</f>
        <v>4387.8829999999989</v>
      </c>
      <c r="C22" s="83">
        <f t="shared" si="1"/>
        <v>4259.8069999999998</v>
      </c>
      <c r="D22" s="83">
        <f t="shared" si="1"/>
        <v>4195.5739999999996</v>
      </c>
      <c r="E22" s="83">
        <f t="shared" si="1"/>
        <v>4159.5239999999994</v>
      </c>
      <c r="F22" s="83">
        <f t="shared" si="1"/>
        <v>4202.268</v>
      </c>
      <c r="G22" s="83">
        <f t="shared" si="1"/>
        <v>4371.646999999999</v>
      </c>
      <c r="H22" s="83">
        <f t="shared" si="1"/>
        <v>4566.7899999999991</v>
      </c>
      <c r="I22" s="83">
        <f t="shared" si="1"/>
        <v>4980.0070000000005</v>
      </c>
      <c r="J22" s="83">
        <f t="shared" si="1"/>
        <v>5443.7819999999992</v>
      </c>
      <c r="K22" s="83">
        <f t="shared" si="1"/>
        <v>5743.3429999999998</v>
      </c>
      <c r="L22" s="83">
        <f t="shared" si="1"/>
        <v>5927.482</v>
      </c>
      <c r="M22" s="83">
        <f t="shared" si="1"/>
        <v>6029.4329999999991</v>
      </c>
      <c r="N22" s="83">
        <f t="shared" si="1"/>
        <v>6010.2340000000004</v>
      </c>
      <c r="O22" s="83">
        <f t="shared" si="1"/>
        <v>5700.509</v>
      </c>
      <c r="P22" s="83">
        <f t="shared" si="1"/>
        <v>5440.8959999999997</v>
      </c>
      <c r="Q22" s="83">
        <f t="shared" si="1"/>
        <v>5307.277</v>
      </c>
      <c r="R22" s="83">
        <f t="shared" si="1"/>
        <v>5290.8379999999997</v>
      </c>
      <c r="S22" s="83">
        <f t="shared" si="1"/>
        <v>5521.9970000000003</v>
      </c>
      <c r="T22" s="83">
        <f t="shared" si="1"/>
        <v>5981.0769999999993</v>
      </c>
      <c r="U22" s="83">
        <f t="shared" si="1"/>
        <v>6037.5369999999984</v>
      </c>
      <c r="V22" s="83">
        <f t="shared" si="1"/>
        <v>5680.8430000000008</v>
      </c>
      <c r="W22" s="83">
        <f t="shared" si="1"/>
        <v>5217.9369999999999</v>
      </c>
      <c r="X22" s="83">
        <f t="shared" si="1"/>
        <v>4855.8040000000001</v>
      </c>
      <c r="Y22" s="83">
        <f t="shared" si="1"/>
        <v>4430.7190000000001</v>
      </c>
      <c r="Z22" s="84">
        <f t="shared" si="1"/>
        <v>0</v>
      </c>
      <c r="AA22" s="85">
        <f t="shared" si="1"/>
        <v>123743.20799999998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241.5</v>
      </c>
      <c r="C25" s="67">
        <v>245</v>
      </c>
      <c r="D25" s="67">
        <v>245</v>
      </c>
      <c r="E25" s="67">
        <v>244.5</v>
      </c>
      <c r="F25" s="67">
        <v>238</v>
      </c>
      <c r="G25" s="67">
        <v>229.5</v>
      </c>
      <c r="H25" s="67">
        <v>230.5</v>
      </c>
      <c r="I25" s="67">
        <v>247.5</v>
      </c>
      <c r="J25" s="67">
        <v>254.5</v>
      </c>
      <c r="K25" s="67">
        <v>257.5</v>
      </c>
      <c r="L25" s="67">
        <v>256.5</v>
      </c>
      <c r="M25" s="67">
        <v>257.5</v>
      </c>
      <c r="N25" s="67">
        <v>260.5</v>
      </c>
      <c r="O25" s="67">
        <v>258.5</v>
      </c>
      <c r="P25" s="67">
        <v>256</v>
      </c>
      <c r="Q25" s="67">
        <v>260.5</v>
      </c>
      <c r="R25" s="67">
        <v>267.5</v>
      </c>
      <c r="S25" s="67">
        <v>281.5</v>
      </c>
      <c r="T25" s="67">
        <v>286.5</v>
      </c>
      <c r="U25" s="67">
        <v>296</v>
      </c>
      <c r="V25" s="67">
        <v>289.5</v>
      </c>
      <c r="W25" s="67">
        <v>280.5</v>
      </c>
      <c r="X25" s="67">
        <v>259</v>
      </c>
      <c r="Y25" s="67">
        <v>251</v>
      </c>
      <c r="Z25" s="68"/>
      <c r="AA25" s="69">
        <f>SUM(B25:Z25)</f>
        <v>6194.5</v>
      </c>
    </row>
    <row r="26" spans="1:27" ht="24.95" customHeight="1" x14ac:dyDescent="0.2">
      <c r="A26" s="70" t="s">
        <v>20</v>
      </c>
      <c r="B26" s="71">
        <v>4379.3829999999998</v>
      </c>
      <c r="C26" s="72">
        <v>4253.8069999999998</v>
      </c>
      <c r="D26" s="72">
        <v>4173.5739999999996</v>
      </c>
      <c r="E26" s="72">
        <v>4116.0240000000003</v>
      </c>
      <c r="F26" s="72">
        <v>4160.268</v>
      </c>
      <c r="G26" s="72">
        <v>4364.1469999999999</v>
      </c>
      <c r="H26" s="72">
        <v>4499.29</v>
      </c>
      <c r="I26" s="72">
        <v>4931.5069999999996</v>
      </c>
      <c r="J26" s="72">
        <v>5438.2820000000002</v>
      </c>
      <c r="K26" s="72">
        <v>5758.8429999999998</v>
      </c>
      <c r="L26" s="72">
        <v>5983.982</v>
      </c>
      <c r="M26" s="72">
        <v>6099.933</v>
      </c>
      <c r="N26" s="72">
        <v>6071.7340000000004</v>
      </c>
      <c r="O26" s="72">
        <v>5772.009</v>
      </c>
      <c r="P26" s="72">
        <v>5507.8959999999997</v>
      </c>
      <c r="Q26" s="72">
        <v>5376.777</v>
      </c>
      <c r="R26" s="72">
        <v>5312.3379999999997</v>
      </c>
      <c r="S26" s="72">
        <v>5553.4970000000003</v>
      </c>
      <c r="T26" s="72">
        <v>6023.5770000000002</v>
      </c>
      <c r="U26" s="72">
        <v>6086.5370000000003</v>
      </c>
      <c r="V26" s="72">
        <v>5733.3429999999998</v>
      </c>
      <c r="W26" s="72">
        <v>5224.4369999999999</v>
      </c>
      <c r="X26" s="72">
        <v>4859.8040000000001</v>
      </c>
      <c r="Y26" s="72">
        <v>4491.7190000000001</v>
      </c>
      <c r="Z26" s="73"/>
      <c r="AA26" s="74">
        <f>SUM(B26:Z26)</f>
        <v>124172.70800000001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4620.8829999999998</v>
      </c>
      <c r="C28" s="57">
        <f t="shared" si="2"/>
        <v>4498.8069999999998</v>
      </c>
      <c r="D28" s="57">
        <f t="shared" si="2"/>
        <v>4418.5739999999996</v>
      </c>
      <c r="E28" s="57">
        <f t="shared" si="2"/>
        <v>4360.5240000000003</v>
      </c>
      <c r="F28" s="57">
        <f t="shared" si="2"/>
        <v>4398.268</v>
      </c>
      <c r="G28" s="57">
        <f t="shared" si="2"/>
        <v>4593.6469999999999</v>
      </c>
      <c r="H28" s="57">
        <f t="shared" si="2"/>
        <v>4729.79</v>
      </c>
      <c r="I28" s="57">
        <f t="shared" si="2"/>
        <v>5179.0069999999996</v>
      </c>
      <c r="J28" s="57">
        <f t="shared" si="2"/>
        <v>5692.7820000000002</v>
      </c>
      <c r="K28" s="57">
        <f t="shared" si="2"/>
        <v>6016.3429999999998</v>
      </c>
      <c r="L28" s="57">
        <f t="shared" si="2"/>
        <v>6240.482</v>
      </c>
      <c r="M28" s="57">
        <f t="shared" si="2"/>
        <v>6357.433</v>
      </c>
      <c r="N28" s="57">
        <f t="shared" si="2"/>
        <v>6332.2340000000004</v>
      </c>
      <c r="O28" s="57">
        <f t="shared" si="2"/>
        <v>6030.509</v>
      </c>
      <c r="P28" s="57">
        <f t="shared" si="2"/>
        <v>5763.8959999999997</v>
      </c>
      <c r="Q28" s="57">
        <f t="shared" si="2"/>
        <v>5637.277</v>
      </c>
      <c r="R28" s="57">
        <f t="shared" si="2"/>
        <v>5579.8379999999997</v>
      </c>
      <c r="S28" s="57">
        <f t="shared" si="2"/>
        <v>5834.9970000000003</v>
      </c>
      <c r="T28" s="57">
        <f t="shared" si="2"/>
        <v>6310.0770000000002</v>
      </c>
      <c r="U28" s="57">
        <f t="shared" si="2"/>
        <v>6382.5370000000003</v>
      </c>
      <c r="V28" s="57">
        <f t="shared" si="2"/>
        <v>6022.8429999999998</v>
      </c>
      <c r="W28" s="57">
        <f t="shared" si="2"/>
        <v>5504.9369999999999</v>
      </c>
      <c r="X28" s="57">
        <f t="shared" si="2"/>
        <v>5118.8040000000001</v>
      </c>
      <c r="Y28" s="57">
        <f t="shared" si="2"/>
        <v>4742.7190000000001</v>
      </c>
      <c r="Z28" s="58">
        <f t="shared" si="2"/>
        <v>0</v>
      </c>
      <c r="AA28" s="59">
        <f t="shared" si="2"/>
        <v>130367.20800000001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132</v>
      </c>
      <c r="C31" s="90">
        <v>132</v>
      </c>
      <c r="D31" s="90">
        <v>132</v>
      </c>
      <c r="E31" s="90">
        <v>132</v>
      </c>
      <c r="F31" s="90">
        <v>132</v>
      </c>
      <c r="G31" s="90">
        <v>132</v>
      </c>
      <c r="H31" s="90">
        <v>130</v>
      </c>
      <c r="I31" s="90">
        <v>157</v>
      </c>
      <c r="J31" s="90">
        <v>207</v>
      </c>
      <c r="K31" s="90">
        <v>230</v>
      </c>
      <c r="L31" s="90">
        <v>270</v>
      </c>
      <c r="M31" s="90">
        <v>285</v>
      </c>
      <c r="N31" s="90">
        <v>279</v>
      </c>
      <c r="O31" s="90">
        <v>287</v>
      </c>
      <c r="P31" s="90">
        <v>280</v>
      </c>
      <c r="Q31" s="90">
        <v>287</v>
      </c>
      <c r="R31" s="90">
        <v>246</v>
      </c>
      <c r="S31" s="90">
        <v>268</v>
      </c>
      <c r="T31" s="90">
        <v>284</v>
      </c>
      <c r="U31" s="90">
        <v>300</v>
      </c>
      <c r="V31" s="90">
        <v>296</v>
      </c>
      <c r="W31" s="90">
        <v>241</v>
      </c>
      <c r="X31" s="90">
        <v>228</v>
      </c>
      <c r="Y31" s="90">
        <v>212</v>
      </c>
      <c r="Z31" s="91"/>
      <c r="AA31" s="69">
        <f t="shared" ref="AA31:AA36" si="3">SUM(B31:Z31)</f>
        <v>5279</v>
      </c>
    </row>
    <row r="32" spans="1:27" ht="24.95" customHeight="1" x14ac:dyDescent="0.2">
      <c r="A32" s="92" t="s">
        <v>37</v>
      </c>
      <c r="B32" s="93">
        <v>101</v>
      </c>
      <c r="C32" s="94">
        <v>107</v>
      </c>
      <c r="D32" s="94">
        <v>91</v>
      </c>
      <c r="E32" s="94">
        <v>69</v>
      </c>
      <c r="F32" s="94">
        <v>64</v>
      </c>
      <c r="G32" s="94">
        <v>90</v>
      </c>
      <c r="H32" s="94">
        <v>33</v>
      </c>
      <c r="I32" s="94">
        <v>42</v>
      </c>
      <c r="J32" s="94">
        <v>42</v>
      </c>
      <c r="K32" s="94">
        <v>43</v>
      </c>
      <c r="L32" s="94">
        <v>43</v>
      </c>
      <c r="M32" s="94">
        <v>43</v>
      </c>
      <c r="N32" s="94">
        <v>43</v>
      </c>
      <c r="O32" s="94">
        <v>43</v>
      </c>
      <c r="P32" s="94">
        <v>43</v>
      </c>
      <c r="Q32" s="94">
        <v>43</v>
      </c>
      <c r="R32" s="94">
        <v>43</v>
      </c>
      <c r="S32" s="94">
        <v>45</v>
      </c>
      <c r="T32" s="94">
        <v>45</v>
      </c>
      <c r="U32" s="94">
        <v>45</v>
      </c>
      <c r="V32" s="94">
        <v>46</v>
      </c>
      <c r="W32" s="94">
        <v>46</v>
      </c>
      <c r="X32" s="94">
        <v>35</v>
      </c>
      <c r="Y32" s="94">
        <v>100</v>
      </c>
      <c r="Z32" s="95"/>
      <c r="AA32" s="74">
        <f t="shared" si="3"/>
        <v>1345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496.3</v>
      </c>
      <c r="K35" s="94">
        <v>500</v>
      </c>
      <c r="L35" s="94"/>
      <c r="M35" s="94"/>
      <c r="N35" s="94"/>
      <c r="O35" s="94"/>
      <c r="P35" s="94"/>
      <c r="Q35" s="94">
        <v>32.799999999999997</v>
      </c>
      <c r="R35" s="94">
        <v>125.4</v>
      </c>
      <c r="S35" s="94"/>
      <c r="T35" s="94"/>
      <c r="U35" s="94">
        <v>27.2</v>
      </c>
      <c r="V35" s="94"/>
      <c r="W35" s="94">
        <v>76.3</v>
      </c>
      <c r="X35" s="94">
        <v>316.3</v>
      </c>
      <c r="Y35" s="94">
        <v>500</v>
      </c>
      <c r="Z35" s="95"/>
      <c r="AA35" s="74">
        <f t="shared" si="3"/>
        <v>6074.3</v>
      </c>
    </row>
    <row r="36" spans="1:27" ht="30" customHeight="1" thickBot="1" x14ac:dyDescent="0.25">
      <c r="A36" s="81" t="s">
        <v>41</v>
      </c>
      <c r="B36" s="82">
        <f>SUM(B31:B35)</f>
        <v>733</v>
      </c>
      <c r="C36" s="83">
        <f t="shared" ref="C36:Z36" si="4">SUM(C31:C35)</f>
        <v>739</v>
      </c>
      <c r="D36" s="83">
        <f t="shared" si="4"/>
        <v>723</v>
      </c>
      <c r="E36" s="83">
        <f t="shared" si="4"/>
        <v>701</v>
      </c>
      <c r="F36" s="83">
        <f t="shared" si="4"/>
        <v>696</v>
      </c>
      <c r="G36" s="83">
        <f t="shared" si="4"/>
        <v>722</v>
      </c>
      <c r="H36" s="83">
        <f t="shared" si="4"/>
        <v>663</v>
      </c>
      <c r="I36" s="83">
        <f t="shared" si="4"/>
        <v>699</v>
      </c>
      <c r="J36" s="83">
        <f t="shared" si="4"/>
        <v>745.3</v>
      </c>
      <c r="K36" s="83">
        <f t="shared" si="4"/>
        <v>773</v>
      </c>
      <c r="L36" s="83">
        <f t="shared" si="4"/>
        <v>313</v>
      </c>
      <c r="M36" s="83">
        <f t="shared" si="4"/>
        <v>328</v>
      </c>
      <c r="N36" s="83">
        <f t="shared" si="4"/>
        <v>322</v>
      </c>
      <c r="O36" s="83">
        <f t="shared" si="4"/>
        <v>330</v>
      </c>
      <c r="P36" s="83">
        <f t="shared" si="4"/>
        <v>323</v>
      </c>
      <c r="Q36" s="83">
        <f t="shared" si="4"/>
        <v>362.8</v>
      </c>
      <c r="R36" s="83">
        <f t="shared" si="4"/>
        <v>414.4</v>
      </c>
      <c r="S36" s="83">
        <f t="shared" si="4"/>
        <v>313</v>
      </c>
      <c r="T36" s="83">
        <f t="shared" si="4"/>
        <v>329</v>
      </c>
      <c r="U36" s="83">
        <f t="shared" si="4"/>
        <v>372.2</v>
      </c>
      <c r="V36" s="83">
        <f t="shared" si="4"/>
        <v>342</v>
      </c>
      <c r="W36" s="83">
        <f t="shared" si="4"/>
        <v>363.3</v>
      </c>
      <c r="X36" s="83">
        <f t="shared" si="4"/>
        <v>579.29999999999995</v>
      </c>
      <c r="Y36" s="83">
        <f t="shared" si="4"/>
        <v>812</v>
      </c>
      <c r="Z36" s="84">
        <f t="shared" si="4"/>
        <v>0</v>
      </c>
      <c r="AA36" s="85">
        <f t="shared" si="3"/>
        <v>12698.299999999997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496.3</v>
      </c>
      <c r="K43" s="94">
        <v>500</v>
      </c>
      <c r="L43" s="94"/>
      <c r="M43" s="94"/>
      <c r="N43" s="94"/>
      <c r="O43" s="94"/>
      <c r="P43" s="94"/>
      <c r="Q43" s="94">
        <v>32.799999999999997</v>
      </c>
      <c r="R43" s="94">
        <v>125.4</v>
      </c>
      <c r="S43" s="94"/>
      <c r="T43" s="94"/>
      <c r="U43" s="94">
        <v>27.2</v>
      </c>
      <c r="V43" s="94"/>
      <c r="W43" s="94">
        <v>76.3</v>
      </c>
      <c r="X43" s="94">
        <v>316.3</v>
      </c>
      <c r="Y43" s="94">
        <v>500</v>
      </c>
      <c r="Z43" s="95"/>
      <c r="AA43" s="74">
        <f t="shared" si="5"/>
        <v>6074.3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496.3</v>
      </c>
      <c r="K44" s="83">
        <f t="shared" si="6"/>
        <v>500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32.799999999999997</v>
      </c>
      <c r="R44" s="83">
        <f t="shared" si="6"/>
        <v>125.4</v>
      </c>
      <c r="S44" s="83">
        <f t="shared" si="6"/>
        <v>0</v>
      </c>
      <c r="T44" s="83">
        <f t="shared" si="6"/>
        <v>0</v>
      </c>
      <c r="U44" s="83">
        <f t="shared" si="6"/>
        <v>27.2</v>
      </c>
      <c r="V44" s="83">
        <f t="shared" si="6"/>
        <v>0</v>
      </c>
      <c r="W44" s="83">
        <f t="shared" si="6"/>
        <v>76.3</v>
      </c>
      <c r="X44" s="83">
        <f t="shared" si="6"/>
        <v>316.3</v>
      </c>
      <c r="Y44" s="83">
        <f t="shared" si="6"/>
        <v>500</v>
      </c>
      <c r="Z44" s="84">
        <f t="shared" si="6"/>
        <v>0</v>
      </c>
      <c r="AA44" s="85">
        <f t="shared" si="5"/>
        <v>6074.3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5120.8829999999989</v>
      </c>
      <c r="C47" s="83">
        <f t="shared" ref="C47:Z47" si="8">SUM(C10:C13)+C22+C36</f>
        <v>4998.8069999999998</v>
      </c>
      <c r="D47" s="83">
        <f t="shared" si="8"/>
        <v>4918.5739999999996</v>
      </c>
      <c r="E47" s="83">
        <f t="shared" si="8"/>
        <v>4860.5239999999994</v>
      </c>
      <c r="F47" s="83">
        <f t="shared" si="8"/>
        <v>4898.268</v>
      </c>
      <c r="G47" s="83">
        <f t="shared" si="8"/>
        <v>5093.646999999999</v>
      </c>
      <c r="H47" s="83">
        <f t="shared" si="8"/>
        <v>5229.7899999999991</v>
      </c>
      <c r="I47" s="83">
        <f t="shared" si="8"/>
        <v>5679.0070000000005</v>
      </c>
      <c r="J47" s="83">
        <f t="shared" si="8"/>
        <v>6189.0819999999994</v>
      </c>
      <c r="K47" s="83">
        <f t="shared" si="8"/>
        <v>6516.3429999999998</v>
      </c>
      <c r="L47" s="83">
        <f t="shared" si="8"/>
        <v>6240.482</v>
      </c>
      <c r="M47" s="83">
        <f t="shared" si="8"/>
        <v>6357.4329999999991</v>
      </c>
      <c r="N47" s="83">
        <f t="shared" si="8"/>
        <v>6332.2340000000004</v>
      </c>
      <c r="O47" s="83">
        <f t="shared" si="8"/>
        <v>6030.509</v>
      </c>
      <c r="P47" s="83">
        <f t="shared" si="8"/>
        <v>5763.8959999999997</v>
      </c>
      <c r="Q47" s="83">
        <f t="shared" si="8"/>
        <v>5670.0770000000002</v>
      </c>
      <c r="R47" s="83">
        <f t="shared" si="8"/>
        <v>5705.2379999999994</v>
      </c>
      <c r="S47" s="83">
        <f t="shared" si="8"/>
        <v>5834.9970000000003</v>
      </c>
      <c r="T47" s="83">
        <f t="shared" si="8"/>
        <v>6310.0769999999993</v>
      </c>
      <c r="U47" s="83">
        <f t="shared" si="8"/>
        <v>6409.7369999999983</v>
      </c>
      <c r="V47" s="83">
        <f t="shared" si="8"/>
        <v>6022.8430000000008</v>
      </c>
      <c r="W47" s="83">
        <f t="shared" si="8"/>
        <v>5581.2370000000001</v>
      </c>
      <c r="X47" s="83">
        <f t="shared" si="8"/>
        <v>5435.1040000000003</v>
      </c>
      <c r="Y47" s="83">
        <f t="shared" si="8"/>
        <v>5242.7190000000001</v>
      </c>
      <c r="Z47" s="84">
        <f t="shared" si="8"/>
        <v>0</v>
      </c>
      <c r="AA47" s="100">
        <f>SUM(B47:Z47)</f>
        <v>136441.508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-0.89999999999997726</v>
      </c>
      <c r="C4" s="18">
        <v>-68</v>
      </c>
      <c r="D4" s="18">
        <v>-68</v>
      </c>
      <c r="E4" s="18">
        <v>-68</v>
      </c>
      <c r="F4" s="18">
        <v>-68</v>
      </c>
      <c r="G4" s="18">
        <v>-68</v>
      </c>
      <c r="H4" s="18">
        <v>-68</v>
      </c>
      <c r="I4" s="18">
        <v>290.89999999999998</v>
      </c>
      <c r="J4" s="18">
        <v>249.60000000000002</v>
      </c>
      <c r="K4" s="18">
        <v>103.89999999999998</v>
      </c>
      <c r="L4" s="18">
        <v>-387.3</v>
      </c>
      <c r="M4" s="18">
        <v>-565.79999999999995</v>
      </c>
      <c r="N4" s="18">
        <v>-638.1</v>
      </c>
      <c r="O4" s="18">
        <v>-610.4</v>
      </c>
      <c r="P4" s="18">
        <v>-629.1</v>
      </c>
      <c r="Q4" s="18">
        <v>-505.7</v>
      </c>
      <c r="R4" s="18">
        <v>-389.30000000000007</v>
      </c>
      <c r="S4" s="18">
        <v>-382.09999999999997</v>
      </c>
      <c r="T4" s="18">
        <v>-466.1</v>
      </c>
      <c r="U4" s="18">
        <v>-432</v>
      </c>
      <c r="V4" s="18">
        <v>-412.20000000000005</v>
      </c>
      <c r="W4" s="18">
        <v>-210.8</v>
      </c>
      <c r="X4" s="18">
        <v>-19.5</v>
      </c>
      <c r="Y4" s="18">
        <v>126.80000000000001</v>
      </c>
      <c r="Z4" s="19"/>
      <c r="AA4" s="107">
        <f>SUM(B4:Z4)</f>
        <v>-5286.0999999999995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156.05000000000001</v>
      </c>
      <c r="C7" s="113">
        <v>154.31</v>
      </c>
      <c r="D7" s="113">
        <v>153.52000000000001</v>
      </c>
      <c r="E7" s="113">
        <v>153.52000000000001</v>
      </c>
      <c r="F7" s="113">
        <v>153.52000000000001</v>
      </c>
      <c r="G7" s="113">
        <v>156.05000000000001</v>
      </c>
      <c r="H7" s="113">
        <v>177.2</v>
      </c>
      <c r="I7" s="113">
        <v>190.46</v>
      </c>
      <c r="J7" s="113">
        <v>216.08</v>
      </c>
      <c r="K7" s="113">
        <v>208.29</v>
      </c>
      <c r="L7" s="113">
        <v>201.52</v>
      </c>
      <c r="M7" s="113">
        <v>195.68</v>
      </c>
      <c r="N7" s="113">
        <v>183.17</v>
      </c>
      <c r="O7" s="113">
        <v>157.35</v>
      </c>
      <c r="P7" s="113">
        <v>155.94999999999999</v>
      </c>
      <c r="Q7" s="113">
        <v>157.35</v>
      </c>
      <c r="R7" s="113">
        <v>197.94</v>
      </c>
      <c r="S7" s="113">
        <v>210.58</v>
      </c>
      <c r="T7" s="113">
        <v>230.02</v>
      </c>
      <c r="U7" s="113">
        <v>254.62</v>
      </c>
      <c r="V7" s="113">
        <v>239.08</v>
      </c>
      <c r="W7" s="113">
        <v>218.16</v>
      </c>
      <c r="X7" s="113">
        <v>206.4</v>
      </c>
      <c r="Y7" s="113">
        <v>196.58</v>
      </c>
      <c r="Z7" s="114"/>
      <c r="AA7" s="115">
        <v>188.47499999999994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500.9</v>
      </c>
      <c r="C13" s="125">
        <v>568</v>
      </c>
      <c r="D13" s="125">
        <v>568</v>
      </c>
      <c r="E13" s="125">
        <v>568</v>
      </c>
      <c r="F13" s="125">
        <v>568</v>
      </c>
      <c r="G13" s="125">
        <v>568</v>
      </c>
      <c r="H13" s="125">
        <v>568</v>
      </c>
      <c r="I13" s="125">
        <v>209.1</v>
      </c>
      <c r="J13" s="125">
        <v>246.7</v>
      </c>
      <c r="K13" s="125">
        <v>396.1</v>
      </c>
      <c r="L13" s="125">
        <v>356.1</v>
      </c>
      <c r="M13" s="125">
        <v>507.2</v>
      </c>
      <c r="N13" s="125">
        <v>450</v>
      </c>
      <c r="O13" s="125">
        <v>503</v>
      </c>
      <c r="P13" s="125">
        <v>514.6</v>
      </c>
      <c r="Q13" s="125">
        <v>538.5</v>
      </c>
      <c r="R13" s="125">
        <v>514.70000000000005</v>
      </c>
      <c r="S13" s="125">
        <v>371.4</v>
      </c>
      <c r="T13" s="125">
        <v>217.9</v>
      </c>
      <c r="U13" s="125">
        <v>459.2</v>
      </c>
      <c r="V13" s="125">
        <v>396.1</v>
      </c>
      <c r="W13" s="125">
        <v>287.10000000000002</v>
      </c>
      <c r="X13" s="125">
        <v>335.8</v>
      </c>
      <c r="Y13" s="126">
        <v>373.2</v>
      </c>
      <c r="Z13" s="127"/>
      <c r="AA13" s="128">
        <f t="shared" si="0"/>
        <v>10585.600000000002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31.2</v>
      </c>
      <c r="M15" s="129">
        <v>58.6</v>
      </c>
      <c r="N15" s="129">
        <v>188.1</v>
      </c>
      <c r="O15" s="129">
        <v>107.4</v>
      </c>
      <c r="P15" s="129">
        <v>114.5</v>
      </c>
      <c r="Q15" s="129"/>
      <c r="R15" s="129"/>
      <c r="S15" s="129">
        <v>10.7</v>
      </c>
      <c r="T15" s="129">
        <v>248.2</v>
      </c>
      <c r="U15" s="129"/>
      <c r="V15" s="125">
        <v>16.100000000000001</v>
      </c>
      <c r="W15" s="129"/>
      <c r="X15" s="129"/>
      <c r="Y15" s="129"/>
      <c r="Z15" s="127"/>
      <c r="AA15" s="128">
        <f t="shared" si="0"/>
        <v>774.8</v>
      </c>
    </row>
    <row r="16" spans="1:27" ht="30" customHeight="1" thickBot="1" x14ac:dyDescent="0.25">
      <c r="A16" s="81" t="s">
        <v>45</v>
      </c>
      <c r="B16" s="130">
        <f>IF(LEN(B$2)&gt;0,SUM(B11:B15),"")</f>
        <v>500.9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568</v>
      </c>
      <c r="H16" s="131">
        <f t="shared" si="1"/>
        <v>568</v>
      </c>
      <c r="I16" s="131">
        <f t="shared" si="1"/>
        <v>209.1</v>
      </c>
      <c r="J16" s="131">
        <f t="shared" si="1"/>
        <v>246.7</v>
      </c>
      <c r="K16" s="131">
        <f t="shared" si="1"/>
        <v>396.1</v>
      </c>
      <c r="L16" s="131">
        <f t="shared" si="1"/>
        <v>387.3</v>
      </c>
      <c r="M16" s="131">
        <f t="shared" si="1"/>
        <v>565.79999999999995</v>
      </c>
      <c r="N16" s="131">
        <f t="shared" si="1"/>
        <v>638.1</v>
      </c>
      <c r="O16" s="131">
        <f t="shared" si="1"/>
        <v>610.4</v>
      </c>
      <c r="P16" s="131">
        <f t="shared" si="1"/>
        <v>629.1</v>
      </c>
      <c r="Q16" s="131">
        <f t="shared" si="1"/>
        <v>538.5</v>
      </c>
      <c r="R16" s="131">
        <f t="shared" si="1"/>
        <v>514.70000000000005</v>
      </c>
      <c r="S16" s="131">
        <f t="shared" si="1"/>
        <v>382.09999999999997</v>
      </c>
      <c r="T16" s="131">
        <f t="shared" si="1"/>
        <v>466.1</v>
      </c>
      <c r="U16" s="131">
        <f t="shared" si="1"/>
        <v>459.2</v>
      </c>
      <c r="V16" s="131">
        <f t="shared" si="1"/>
        <v>412.20000000000005</v>
      </c>
      <c r="W16" s="131">
        <f t="shared" si="1"/>
        <v>287.10000000000002</v>
      </c>
      <c r="X16" s="131">
        <f t="shared" si="1"/>
        <v>335.8</v>
      </c>
      <c r="Y16" s="131">
        <f t="shared" si="1"/>
        <v>373.2</v>
      </c>
      <c r="Z16" s="132" t="str">
        <f t="shared" si="1"/>
        <v/>
      </c>
      <c r="AA16" s="85">
        <f t="shared" si="0"/>
        <v>11360.400000000003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496.3</v>
      </c>
      <c r="K23" s="129">
        <v>500</v>
      </c>
      <c r="L23" s="129"/>
      <c r="M23" s="129"/>
      <c r="N23" s="129"/>
      <c r="O23" s="129"/>
      <c r="P23" s="129"/>
      <c r="Q23" s="129">
        <v>32.799999999999997</v>
      </c>
      <c r="R23" s="129">
        <v>125.4</v>
      </c>
      <c r="S23" s="129"/>
      <c r="T23" s="129"/>
      <c r="U23" s="129">
        <v>27.2</v>
      </c>
      <c r="V23" s="125"/>
      <c r="W23" s="129">
        <v>76.3</v>
      </c>
      <c r="X23" s="129">
        <v>316.3</v>
      </c>
      <c r="Y23" s="129">
        <v>500</v>
      </c>
      <c r="Z23" s="127"/>
      <c r="AA23" s="128">
        <f t="shared" si="2"/>
        <v>6074.3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496.3</v>
      </c>
      <c r="K24" s="131">
        <f t="shared" si="3"/>
        <v>500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32.799999999999997</v>
      </c>
      <c r="R24" s="131">
        <f t="shared" si="3"/>
        <v>125.4</v>
      </c>
      <c r="S24" s="131">
        <f t="shared" si="3"/>
        <v>0</v>
      </c>
      <c r="T24" s="131">
        <f t="shared" si="3"/>
        <v>0</v>
      </c>
      <c r="U24" s="131">
        <f t="shared" si="3"/>
        <v>27.2</v>
      </c>
      <c r="V24" s="131">
        <f t="shared" si="3"/>
        <v>0</v>
      </c>
      <c r="W24" s="131">
        <f t="shared" si="3"/>
        <v>76.3</v>
      </c>
      <c r="X24" s="131">
        <f t="shared" si="3"/>
        <v>316.3</v>
      </c>
      <c r="Y24" s="131">
        <f t="shared" si="3"/>
        <v>500</v>
      </c>
      <c r="Z24" s="132" t="str">
        <f t="shared" si="3"/>
        <v/>
      </c>
      <c r="AA24" s="85">
        <f t="shared" si="2"/>
        <v>6074.3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2021-10-08T11:11:09Z</dcterms:created>
  <dcterms:modified xsi:type="dcterms:W3CDTF">2021-10-08T11:11:09Z</dcterms:modified>
</cp:coreProperties>
</file>