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<sst xmlns="http://schemas.openxmlformats.org/spreadsheetml/2006/main" count="109" uniqueCount="48">
  <si>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07/10/2021 14:25:29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</si>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</sst>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906</c:v>
                </c:pt>
                <c:pt idx="1">
                  <c:v>906</c:v>
                </c:pt>
                <c:pt idx="2">
                  <c:v>906</c:v>
                </c:pt>
                <c:pt idx="3">
                  <c:v>906</c:v>
                </c:pt>
                <c:pt idx="4">
                  <c:v>846</c:v>
                </c:pt>
                <c:pt idx="5">
                  <c:v>906</c:v>
                </c:pt>
                <c:pt idx="6">
                  <c:v>906</c:v>
                </c:pt>
                <c:pt idx="7">
                  <c:v>1002</c:v>
                </c:pt>
                <c:pt idx="8">
                  <c:v>1002</c:v>
                </c:pt>
                <c:pt idx="9">
                  <c:v>1002</c:v>
                </c:pt>
                <c:pt idx="10">
                  <c:v>906</c:v>
                </c:pt>
                <c:pt idx="11">
                  <c:v>1002</c:v>
                </c:pt>
                <c:pt idx="12">
                  <c:v>966.94299999999998</c:v>
                </c:pt>
                <c:pt idx="13">
                  <c:v>906</c:v>
                </c:pt>
                <c:pt idx="14">
                  <c:v>964.06399999999996</c:v>
                </c:pt>
                <c:pt idx="15">
                  <c:v>906</c:v>
                </c:pt>
                <c:pt idx="16">
                  <c:v>906</c:v>
                </c:pt>
                <c:pt idx="17">
                  <c:v>906</c:v>
                </c:pt>
                <c:pt idx="18">
                  <c:v>1002</c:v>
                </c:pt>
                <c:pt idx="19">
                  <c:v>1002</c:v>
                </c:pt>
                <c:pt idx="20">
                  <c:v>913.85199999999998</c:v>
                </c:pt>
                <c:pt idx="21">
                  <c:v>906</c:v>
                </c:pt>
                <c:pt idx="22">
                  <c:v>906</c:v>
                </c:pt>
                <c:pt idx="23">
                  <c:v>906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2251.1559999999999</c:v>
                </c:pt>
                <c:pt idx="1">
                  <c:v>2129.8620000000001</c:v>
                </c:pt>
                <c:pt idx="2">
                  <c:v>2027.3969999999999</c:v>
                </c:pt>
                <c:pt idx="3">
                  <c:v>2082.41</c:v>
                </c:pt>
                <c:pt idx="4">
                  <c:v>2199.433</c:v>
                </c:pt>
                <c:pt idx="5">
                  <c:v>2679.223</c:v>
                </c:pt>
                <c:pt idx="6">
                  <c:v>3374.7089999999998</c:v>
                </c:pt>
                <c:pt idx="7">
                  <c:v>3449.866</c:v>
                </c:pt>
                <c:pt idx="8">
                  <c:v>3439.8380000000002</c:v>
                </c:pt>
                <c:pt idx="9">
                  <c:v>3491.9110000000001</c:v>
                </c:pt>
                <c:pt idx="10">
                  <c:v>3633.4070000000002</c:v>
                </c:pt>
                <c:pt idx="11">
                  <c:v>3635.9140000000002</c:v>
                </c:pt>
                <c:pt idx="12">
                  <c:v>3586.3010000000004</c:v>
                </c:pt>
                <c:pt idx="13">
                  <c:v>3499.0429999999997</c:v>
                </c:pt>
                <c:pt idx="14">
                  <c:v>3532.5240000000003</c:v>
                </c:pt>
                <c:pt idx="15">
                  <c:v>3495.1869999999999</c:v>
                </c:pt>
                <c:pt idx="16">
                  <c:v>3573.4989999999998</c:v>
                </c:pt>
                <c:pt idx="17">
                  <c:v>3593.4810000000002</c:v>
                </c:pt>
                <c:pt idx="18">
                  <c:v>3643.9050000000002</c:v>
                </c:pt>
                <c:pt idx="19">
                  <c:v>3655.9380000000001</c:v>
                </c:pt>
                <c:pt idx="20">
                  <c:v>3656.6120000000001</c:v>
                </c:pt>
                <c:pt idx="21">
                  <c:v>3480.1010000000001</c:v>
                </c:pt>
                <c:pt idx="22">
                  <c:v>3264.7179999999998</c:v>
                </c:pt>
                <c:pt idx="23">
                  <c:v>2800.22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768</c:v>
                </c:pt>
                <c:pt idx="1">
                  <c:v>862</c:v>
                </c:pt>
                <c:pt idx="2">
                  <c:v>944</c:v>
                </c:pt>
                <c:pt idx="3">
                  <c:v>933</c:v>
                </c:pt>
                <c:pt idx="4">
                  <c:v>876</c:v>
                </c:pt>
                <c:pt idx="5">
                  <c:v>609.6</c:v>
                </c:pt>
                <c:pt idx="6">
                  <c:v>356.7</c:v>
                </c:pt>
                <c:pt idx="7">
                  <c:v>190</c:v>
                </c:pt>
                <c:pt idx="8">
                  <c:v>229.2</c:v>
                </c:pt>
                <c:pt idx="9">
                  <c:v>210.7</c:v>
                </c:pt>
                <c:pt idx="10">
                  <c:v>430.7</c:v>
                </c:pt>
                <c:pt idx="11">
                  <c:v>246.5</c:v>
                </c:pt>
                <c:pt idx="12">
                  <c:v>237.8</c:v>
                </c:pt>
                <c:pt idx="13">
                  <c:v>282.7</c:v>
                </c:pt>
                <c:pt idx="14">
                  <c:v>250.8</c:v>
                </c:pt>
                <c:pt idx="15">
                  <c:v>468.4</c:v>
                </c:pt>
                <c:pt idx="16">
                  <c:v>591.70000000000005</c:v>
                </c:pt>
                <c:pt idx="17">
                  <c:v>668.2</c:v>
                </c:pt>
                <c:pt idx="18">
                  <c:v>704.5</c:v>
                </c:pt>
                <c:pt idx="19">
                  <c:v>841</c:v>
                </c:pt>
                <c:pt idx="20">
                  <c:v>778.6</c:v>
                </c:pt>
                <c:pt idx="21">
                  <c:v>656.2</c:v>
                </c:pt>
                <c:pt idx="22">
                  <c:v>751</c:v>
                </c:pt>
                <c:pt idx="23">
                  <c:v>762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1191.306</c:v>
                </c:pt>
                <c:pt idx="1">
                  <c:v>1185.502</c:v>
                </c:pt>
                <c:pt idx="2">
                  <c:v>1192.4639999999997</c:v>
                </c:pt>
                <c:pt idx="3">
                  <c:v>1196.2190000000001</c:v>
                </c:pt>
                <c:pt idx="4">
                  <c:v>1207.087</c:v>
                </c:pt>
                <c:pt idx="5">
                  <c:v>1205.53</c:v>
                </c:pt>
                <c:pt idx="6">
                  <c:v>1231.2530000000002</c:v>
                </c:pt>
                <c:pt idx="7">
                  <c:v>1335.4200000000003</c:v>
                </c:pt>
                <c:pt idx="8">
                  <c:v>1512.9739999999999</c:v>
                </c:pt>
                <c:pt idx="9">
                  <c:v>1677.9489999999998</c:v>
                </c:pt>
                <c:pt idx="10">
                  <c:v>1866.0550000000003</c:v>
                </c:pt>
                <c:pt idx="11">
                  <c:v>1984.8350000000003</c:v>
                </c:pt>
                <c:pt idx="12">
                  <c:v>2021.8479999999997</c:v>
                </c:pt>
                <c:pt idx="13">
                  <c:v>1971.143</c:v>
                </c:pt>
                <c:pt idx="14">
                  <c:v>1884.8400000000004</c:v>
                </c:pt>
                <c:pt idx="15">
                  <c:v>1693.4660000000001</c:v>
                </c:pt>
                <c:pt idx="16">
                  <c:v>1400.712</c:v>
                </c:pt>
                <c:pt idx="17">
                  <c:v>1136.3429999999998</c:v>
                </c:pt>
                <c:pt idx="18">
                  <c:v>1020.8129999999998</c:v>
                </c:pt>
                <c:pt idx="19">
                  <c:v>1004.8869999999999</c:v>
                </c:pt>
                <c:pt idx="20">
                  <c:v>996.30599999999981</c:v>
                </c:pt>
                <c:pt idx="21">
                  <c:v>973.61399999999992</c:v>
                </c:pt>
                <c:pt idx="22">
                  <c:v>951.5999999999998</c:v>
                </c:pt>
                <c:pt idx="23">
                  <c:v>944.45299999999986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76</c:v>
                </c:pt>
                <c:pt idx="7">
                  <c:v>543</c:v>
                </c:pt>
                <c:pt idx="8">
                  <c:v>766.47699999999998</c:v>
                </c:pt>
                <c:pt idx="9">
                  <c:v>676.13099999999997</c:v>
                </c:pt>
                <c:pt idx="10">
                  <c:v>88</c:v>
                </c:pt>
                <c:pt idx="11">
                  <c:v>61.14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78</c:v>
                </c:pt>
                <c:pt idx="16">
                  <c:v>138</c:v>
                </c:pt>
                <c:pt idx="17">
                  <c:v>405</c:v>
                </c:pt>
                <c:pt idx="18">
                  <c:v>887.19399999999996</c:v>
                </c:pt>
                <c:pt idx="19">
                  <c:v>868.30799999999999</c:v>
                </c:pt>
                <c:pt idx="20">
                  <c:v>546</c:v>
                </c:pt>
                <c:pt idx="21">
                  <c:v>391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967096"/>
        <c:axId val="413967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5146.4620000000014</c:v>
                </c:pt>
                <c:pt idx="1">
                  <c:v>5113.3639999999996</c:v>
                </c:pt>
                <c:pt idx="2">
                  <c:v>5069.860999999999</c:v>
                </c:pt>
                <c:pt idx="3">
                  <c:v>5117.6289999999999</c:v>
                </c:pt>
                <c:pt idx="4">
                  <c:v>5128.5200000000023</c:v>
                </c:pt>
                <c:pt idx="5">
                  <c:v>5426.3870000000006</c:v>
                </c:pt>
                <c:pt idx="6">
                  <c:v>5944.7569999999978</c:v>
                </c:pt>
                <c:pt idx="7">
                  <c:v>6520.2499999999991</c:v>
                </c:pt>
                <c:pt idx="8">
                  <c:v>6950.451</c:v>
                </c:pt>
                <c:pt idx="9">
                  <c:v>7058.7030000000004</c:v>
                </c:pt>
                <c:pt idx="10">
                  <c:v>6924.1380000000017</c:v>
                </c:pt>
                <c:pt idx="11">
                  <c:v>6930.4760000000006</c:v>
                </c:pt>
                <c:pt idx="12">
                  <c:v>6876.9270000000006</c:v>
                </c:pt>
                <c:pt idx="13">
                  <c:v>6722.8720000000012</c:v>
                </c:pt>
                <c:pt idx="14">
                  <c:v>6696.2270000000026</c:v>
                </c:pt>
                <c:pt idx="15">
                  <c:v>6641.0559999999996</c:v>
                </c:pt>
                <c:pt idx="16">
                  <c:v>6609.9490000000014</c:v>
                </c:pt>
                <c:pt idx="17">
                  <c:v>6709.0370000000012</c:v>
                </c:pt>
                <c:pt idx="18">
                  <c:v>7258.3930000000009</c:v>
                </c:pt>
                <c:pt idx="19">
                  <c:v>7372.1330000000007</c:v>
                </c:pt>
                <c:pt idx="20">
                  <c:v>6891.3490000000002</c:v>
                </c:pt>
                <c:pt idx="21">
                  <c:v>6406.88</c:v>
                </c:pt>
                <c:pt idx="22">
                  <c:v>5929.3330000000005</c:v>
                </c:pt>
                <c:pt idx="23">
                  <c:v>5442.6729999999998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67096"/>
        <c:axId val="413967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157.51</c:v>
                </c:pt>
                <c:pt idx="1">
                  <c:v>157.51</c:v>
                </c:pt>
                <c:pt idx="2">
                  <c:v>157.51</c:v>
                </c:pt>
                <c:pt idx="3">
                  <c:v>157.51</c:v>
                </c:pt>
                <c:pt idx="4">
                  <c:v>153.91</c:v>
                </c:pt>
                <c:pt idx="5">
                  <c:v>180.94</c:v>
                </c:pt>
                <c:pt idx="6">
                  <c:v>233.46</c:v>
                </c:pt>
                <c:pt idx="7">
                  <c:v>269.39999999999998</c:v>
                </c:pt>
                <c:pt idx="8">
                  <c:v>281.07</c:v>
                </c:pt>
                <c:pt idx="9">
                  <c:v>271.45</c:v>
                </c:pt>
                <c:pt idx="10">
                  <c:v>240</c:v>
                </c:pt>
                <c:pt idx="11">
                  <c:v>232.79</c:v>
                </c:pt>
                <c:pt idx="12">
                  <c:v>223.09</c:v>
                </c:pt>
                <c:pt idx="13">
                  <c:v>217.57</c:v>
                </c:pt>
                <c:pt idx="14">
                  <c:v>221.69</c:v>
                </c:pt>
                <c:pt idx="15">
                  <c:v>218.27</c:v>
                </c:pt>
                <c:pt idx="16">
                  <c:v>228.64</c:v>
                </c:pt>
                <c:pt idx="17">
                  <c:v>236.01</c:v>
                </c:pt>
                <c:pt idx="18">
                  <c:v>267.95</c:v>
                </c:pt>
                <c:pt idx="19">
                  <c:v>286.06</c:v>
                </c:pt>
                <c:pt idx="20">
                  <c:v>251.97</c:v>
                </c:pt>
                <c:pt idx="21">
                  <c:v>220.04</c:v>
                </c:pt>
                <c:pt idx="22">
                  <c:v>205.04</c:v>
                </c:pt>
                <c:pt idx="23">
                  <c:v>180.02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68272"/>
        <c:axId val="413967880"/>
      </c:lineChart>
      <c:catAx>
        <c:axId val="413967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67488"/>
        <c:crosses val="autoZero"/>
        <c:auto val="1"/>
        <c:lblAlgn val="ctr"/>
        <c:lblOffset val="100"/>
        <c:noMultiLvlLbl val="0"/>
      </c:catAx>
      <c:valAx>
        <c:axId val="4139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67096"/>
        <c:crosses val="autoZero"/>
        <c:crossBetween val="between"/>
      </c:valAx>
      <c:valAx>
        <c:axId val="413967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68272"/>
        <c:crosses val="max"/>
        <c:crossBetween val="between"/>
      </c:valAx>
      <c:catAx>
        <c:axId val="413968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967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44477</v>
          </cell>
        </row>
        <row r="5">
          <cell r="C5" t="str">
            <v>DAM</v>
          </cell>
        </row>
        <row r="26">
          <cell r="C26">
            <v>22386.859</v>
          </cell>
        </row>
        <row r="27">
          <cell r="C27">
            <v>76176.655000000013</v>
          </cell>
        </row>
        <row r="28">
          <cell r="C28">
            <v>5888.25</v>
          </cell>
        </row>
        <row r="29">
          <cell r="C29">
            <v>13649.300000000003</v>
          </cell>
        </row>
        <row r="30">
          <cell r="C30">
            <v>32786.618999999999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21252.581999999999</v>
          </cell>
        </row>
        <row r="39">
          <cell r="C39">
            <v>31779.322</v>
          </cell>
        </row>
        <row r="40">
          <cell r="C40">
            <v>71177.42300000001</v>
          </cell>
        </row>
        <row r="41">
          <cell r="C41">
            <v>550</v>
          </cell>
        </row>
        <row r="42">
          <cell r="C42">
            <v>22572.999999999996</v>
          </cell>
        </row>
        <row r="43">
          <cell r="C43">
            <v>3555.5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157.51</v>
          </cell>
          <cell r="C7">
            <v>157.51</v>
          </cell>
          <cell r="D7">
            <v>157.51</v>
          </cell>
          <cell r="E7">
            <v>157.51</v>
          </cell>
          <cell r="F7">
            <v>153.91</v>
          </cell>
          <cell r="G7">
            <v>180.94</v>
          </cell>
          <cell r="H7">
            <v>233.46</v>
          </cell>
          <cell r="I7">
            <v>269.39999999999998</v>
          </cell>
          <cell r="J7">
            <v>281.07</v>
          </cell>
          <cell r="K7">
            <v>271.45</v>
          </cell>
          <cell r="L7">
            <v>240</v>
          </cell>
          <cell r="M7">
            <v>232.79</v>
          </cell>
          <cell r="N7">
            <v>223.09</v>
          </cell>
          <cell r="O7">
            <v>217.57</v>
          </cell>
          <cell r="P7">
            <v>221.69</v>
          </cell>
          <cell r="Q7">
            <v>218.27</v>
          </cell>
          <cell r="R7">
            <v>228.64</v>
          </cell>
          <cell r="S7">
            <v>236.01</v>
          </cell>
          <cell r="T7">
            <v>267.95</v>
          </cell>
          <cell r="U7">
            <v>286.06</v>
          </cell>
          <cell r="V7">
            <v>251.97</v>
          </cell>
          <cell r="W7">
            <v>220.04</v>
          </cell>
          <cell r="X7">
            <v>205.04</v>
          </cell>
          <cell r="Y7">
            <v>180.02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157.51</v>
          </cell>
          <cell r="C7">
            <v>157.51</v>
          </cell>
          <cell r="D7">
            <v>157.51</v>
          </cell>
          <cell r="E7">
            <v>157.51</v>
          </cell>
          <cell r="F7">
            <v>153.91</v>
          </cell>
          <cell r="G7">
            <v>180.94</v>
          </cell>
          <cell r="H7">
            <v>233.46</v>
          </cell>
          <cell r="I7">
            <v>269.39999999999998</v>
          </cell>
          <cell r="J7">
            <v>281.07</v>
          </cell>
          <cell r="K7">
            <v>271.45</v>
          </cell>
          <cell r="L7">
            <v>240</v>
          </cell>
          <cell r="M7">
            <v>232.79</v>
          </cell>
          <cell r="N7">
            <v>223.09</v>
          </cell>
          <cell r="O7">
            <v>217.57</v>
          </cell>
          <cell r="P7">
            <v>221.69</v>
          </cell>
          <cell r="Q7">
            <v>218.27</v>
          </cell>
          <cell r="R7">
            <v>228.64</v>
          </cell>
          <cell r="S7">
            <v>236.01</v>
          </cell>
          <cell r="T7">
            <v>267.95</v>
          </cell>
          <cell r="U7">
            <v>286.06</v>
          </cell>
          <cell r="V7">
            <v>251.97</v>
          </cell>
          <cell r="W7">
            <v>220.04</v>
          </cell>
          <cell r="X7">
            <v>205.04</v>
          </cell>
          <cell r="Y7">
            <v>180.02</v>
          </cell>
        </row>
        <row r="10">
          <cell r="B10">
            <v>210</v>
          </cell>
          <cell r="C10">
            <v>210</v>
          </cell>
          <cell r="D10">
            <v>210</v>
          </cell>
          <cell r="E10">
            <v>210</v>
          </cell>
          <cell r="F10">
            <v>180</v>
          </cell>
          <cell r="G10">
            <v>210</v>
          </cell>
          <cell r="H10">
            <v>210</v>
          </cell>
          <cell r="I10">
            <v>247</v>
          </cell>
          <cell r="J10">
            <v>247</v>
          </cell>
          <cell r="K10">
            <v>247</v>
          </cell>
          <cell r="L10">
            <v>210</v>
          </cell>
          <cell r="M10">
            <v>247</v>
          </cell>
          <cell r="N10">
            <v>211.94300000000001</v>
          </cell>
          <cell r="O10">
            <v>210</v>
          </cell>
          <cell r="P10">
            <v>210</v>
          </cell>
          <cell r="Q10">
            <v>210</v>
          </cell>
          <cell r="R10">
            <v>210</v>
          </cell>
          <cell r="S10">
            <v>210</v>
          </cell>
          <cell r="T10">
            <v>247</v>
          </cell>
          <cell r="U10">
            <v>247</v>
          </cell>
          <cell r="V10">
            <v>210</v>
          </cell>
          <cell r="W10">
            <v>210</v>
          </cell>
          <cell r="X10">
            <v>210</v>
          </cell>
          <cell r="Y10">
            <v>210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210</v>
          </cell>
          <cell r="F11">
            <v>180</v>
          </cell>
          <cell r="G11">
            <v>210</v>
          </cell>
          <cell r="H11">
            <v>210</v>
          </cell>
          <cell r="I11">
            <v>247</v>
          </cell>
          <cell r="J11">
            <v>247</v>
          </cell>
          <cell r="K11">
            <v>247</v>
          </cell>
          <cell r="L11">
            <v>210</v>
          </cell>
          <cell r="M11">
            <v>247</v>
          </cell>
          <cell r="N11">
            <v>247</v>
          </cell>
          <cell r="O11">
            <v>210</v>
          </cell>
          <cell r="P11">
            <v>246.06399999999999</v>
          </cell>
          <cell r="Q11">
            <v>210</v>
          </cell>
          <cell r="R11">
            <v>210</v>
          </cell>
          <cell r="S11">
            <v>210</v>
          </cell>
          <cell r="T11">
            <v>247</v>
          </cell>
          <cell r="U11">
            <v>247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225</v>
          </cell>
          <cell r="C13">
            <v>225</v>
          </cell>
          <cell r="D13">
            <v>225</v>
          </cell>
          <cell r="E13">
            <v>225</v>
          </cell>
          <cell r="F13">
            <v>225</v>
          </cell>
          <cell r="G13">
            <v>225</v>
          </cell>
          <cell r="H13">
            <v>225</v>
          </cell>
          <cell r="I13">
            <v>247</v>
          </cell>
          <cell r="J13">
            <v>247</v>
          </cell>
          <cell r="K13">
            <v>247</v>
          </cell>
          <cell r="L13">
            <v>225</v>
          </cell>
          <cell r="M13">
            <v>247</v>
          </cell>
          <cell r="N13">
            <v>247</v>
          </cell>
          <cell r="O13">
            <v>225</v>
          </cell>
          <cell r="P13">
            <v>247</v>
          </cell>
          <cell r="Q13">
            <v>225</v>
          </cell>
          <cell r="R13">
            <v>225</v>
          </cell>
          <cell r="S13">
            <v>225</v>
          </cell>
          <cell r="T13">
            <v>247</v>
          </cell>
          <cell r="U13">
            <v>247</v>
          </cell>
          <cell r="V13">
            <v>232.852</v>
          </cell>
          <cell r="W13">
            <v>225</v>
          </cell>
          <cell r="X13">
            <v>225</v>
          </cell>
          <cell r="Y13">
            <v>225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388.70600000000002</v>
          </cell>
          <cell r="C23">
            <v>400.02499999999998</v>
          </cell>
          <cell r="D23">
            <v>317.56</v>
          </cell>
          <cell r="E23">
            <v>312.57299999999998</v>
          </cell>
          <cell r="F23">
            <v>306</v>
          </cell>
          <cell r="G23">
            <v>404</v>
          </cell>
          <cell r="H23">
            <v>404</v>
          </cell>
          <cell r="I23">
            <v>404</v>
          </cell>
          <cell r="J23">
            <v>398</v>
          </cell>
          <cell r="K23">
            <v>398</v>
          </cell>
          <cell r="L23">
            <v>398</v>
          </cell>
          <cell r="M23">
            <v>398</v>
          </cell>
          <cell r="N23">
            <v>398</v>
          </cell>
          <cell r="O23">
            <v>398</v>
          </cell>
          <cell r="P23">
            <v>398</v>
          </cell>
          <cell r="Q23">
            <v>398</v>
          </cell>
          <cell r="R23">
            <v>398</v>
          </cell>
          <cell r="S23">
            <v>398</v>
          </cell>
          <cell r="T23">
            <v>398</v>
          </cell>
          <cell r="U23">
            <v>398</v>
          </cell>
          <cell r="V23">
            <v>398</v>
          </cell>
          <cell r="W23">
            <v>402</v>
          </cell>
          <cell r="X23">
            <v>404</v>
          </cell>
          <cell r="Y23">
            <v>405</v>
          </cell>
        </row>
        <row r="25">
          <cell r="E25">
            <v>80</v>
          </cell>
          <cell r="F25">
            <v>220</v>
          </cell>
          <cell r="G25">
            <v>323.61500000000001</v>
          </cell>
          <cell r="H25">
            <v>368.72</v>
          </cell>
          <cell r="I25">
            <v>371</v>
          </cell>
          <cell r="J25">
            <v>369</v>
          </cell>
          <cell r="K25">
            <v>368</v>
          </cell>
          <cell r="L25">
            <v>361.91699999999997</v>
          </cell>
          <cell r="M25">
            <v>365</v>
          </cell>
          <cell r="N25">
            <v>363</v>
          </cell>
          <cell r="O25">
            <v>359.13299999999998</v>
          </cell>
          <cell r="P25">
            <v>360</v>
          </cell>
          <cell r="Q25">
            <v>353.745</v>
          </cell>
          <cell r="R25">
            <v>358.54899999999998</v>
          </cell>
          <cell r="S25">
            <v>354.654</v>
          </cell>
          <cell r="T25">
            <v>362</v>
          </cell>
          <cell r="U25">
            <v>364</v>
          </cell>
          <cell r="V25">
            <v>366</v>
          </cell>
          <cell r="W25">
            <v>351.53399999999999</v>
          </cell>
          <cell r="X25">
            <v>348.714</v>
          </cell>
          <cell r="Y25">
            <v>318.37900000000002</v>
          </cell>
        </row>
        <row r="26">
          <cell r="B26">
            <v>217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182.666</v>
          </cell>
          <cell r="H26">
            <v>218.03899999999999</v>
          </cell>
          <cell r="I26">
            <v>221</v>
          </cell>
          <cell r="J26">
            <v>220</v>
          </cell>
          <cell r="K26">
            <v>265</v>
          </cell>
          <cell r="L26">
            <v>431.56299999999999</v>
          </cell>
          <cell r="M26">
            <v>439</v>
          </cell>
          <cell r="N26">
            <v>439</v>
          </cell>
          <cell r="O26">
            <v>436.36</v>
          </cell>
          <cell r="P26">
            <v>439</v>
          </cell>
          <cell r="Q26">
            <v>429.48099999999999</v>
          </cell>
          <cell r="R26">
            <v>436.06599999999997</v>
          </cell>
          <cell r="S26">
            <v>431.16399999999999</v>
          </cell>
          <cell r="T26">
            <v>439</v>
          </cell>
          <cell r="U26">
            <v>440</v>
          </cell>
          <cell r="V26">
            <v>441</v>
          </cell>
          <cell r="W26">
            <v>420.37200000000001</v>
          </cell>
          <cell r="X26">
            <v>412.108</v>
          </cell>
          <cell r="Y26">
            <v>365.68799999999999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600</v>
          </cell>
          <cell r="F27">
            <v>585.90800000000002</v>
          </cell>
          <cell r="G27">
            <v>600</v>
          </cell>
          <cell r="H27">
            <v>650</v>
          </cell>
          <cell r="I27">
            <v>700</v>
          </cell>
          <cell r="J27">
            <v>700</v>
          </cell>
          <cell r="K27">
            <v>700</v>
          </cell>
          <cell r="L27">
            <v>700</v>
          </cell>
          <cell r="M27">
            <v>700</v>
          </cell>
          <cell r="N27">
            <v>700</v>
          </cell>
          <cell r="O27">
            <v>700</v>
          </cell>
          <cell r="P27">
            <v>700</v>
          </cell>
          <cell r="Q27">
            <v>700</v>
          </cell>
          <cell r="R27">
            <v>700</v>
          </cell>
          <cell r="S27">
            <v>700</v>
          </cell>
          <cell r="T27">
            <v>700</v>
          </cell>
          <cell r="U27">
            <v>700</v>
          </cell>
          <cell r="V27">
            <v>700</v>
          </cell>
          <cell r="W27">
            <v>700</v>
          </cell>
          <cell r="X27">
            <v>700</v>
          </cell>
          <cell r="Y27">
            <v>600</v>
          </cell>
        </row>
        <row r="28">
          <cell r="H28">
            <v>49</v>
          </cell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M28">
            <v>49</v>
          </cell>
          <cell r="N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  <cell r="W28">
            <v>49</v>
          </cell>
        </row>
        <row r="31">
          <cell r="B31">
            <v>367.55</v>
          </cell>
          <cell r="C31">
            <v>346.93700000000001</v>
          </cell>
          <cell r="D31">
            <v>346.93700000000001</v>
          </cell>
          <cell r="E31">
            <v>346.93700000000001</v>
          </cell>
          <cell r="F31">
            <v>324.625</v>
          </cell>
          <cell r="G31">
            <v>401.04199999999997</v>
          </cell>
          <cell r="H31">
            <v>422</v>
          </cell>
          <cell r="I31">
            <v>420</v>
          </cell>
          <cell r="J31">
            <v>420</v>
          </cell>
          <cell r="K31">
            <v>413</v>
          </cell>
          <cell r="L31">
            <v>397</v>
          </cell>
          <cell r="M31">
            <v>393</v>
          </cell>
          <cell r="N31">
            <v>390</v>
          </cell>
          <cell r="O31">
            <v>388</v>
          </cell>
          <cell r="P31">
            <v>388</v>
          </cell>
          <cell r="Q31">
            <v>390</v>
          </cell>
          <cell r="R31">
            <v>390</v>
          </cell>
          <cell r="S31">
            <v>397</v>
          </cell>
          <cell r="T31">
            <v>400</v>
          </cell>
          <cell r="U31">
            <v>407</v>
          </cell>
          <cell r="V31">
            <v>419</v>
          </cell>
          <cell r="W31">
            <v>420</v>
          </cell>
          <cell r="X31">
            <v>422</v>
          </cell>
          <cell r="Y31">
            <v>415.56</v>
          </cell>
        </row>
        <row r="32">
          <cell r="B32">
            <v>300</v>
          </cell>
          <cell r="C32">
            <v>280</v>
          </cell>
          <cell r="D32">
            <v>260</v>
          </cell>
          <cell r="E32">
            <v>240</v>
          </cell>
          <cell r="F32">
            <v>260</v>
          </cell>
          <cell r="G32">
            <v>320</v>
          </cell>
          <cell r="H32">
            <v>352.05</v>
          </cell>
          <cell r="I32">
            <v>382</v>
          </cell>
          <cell r="J32">
            <v>391.72500000000002</v>
          </cell>
          <cell r="K32">
            <v>395.01100000000002</v>
          </cell>
          <cell r="L32">
            <v>395.02699999999999</v>
          </cell>
          <cell r="M32">
            <v>395.01400000000001</v>
          </cell>
          <cell r="N32">
            <v>390.22500000000002</v>
          </cell>
          <cell r="O32">
            <v>381.423</v>
          </cell>
          <cell r="P32">
            <v>391.72500000000002</v>
          </cell>
          <cell r="Q32">
            <v>383.16699999999997</v>
          </cell>
          <cell r="R32">
            <v>400</v>
          </cell>
          <cell r="S32">
            <v>363.76299999999998</v>
          </cell>
          <cell r="T32">
            <v>395.005</v>
          </cell>
          <cell r="U32">
            <v>395.03800000000001</v>
          </cell>
          <cell r="V32">
            <v>378.71199999999999</v>
          </cell>
          <cell r="W32">
            <v>337.55399999999997</v>
          </cell>
          <cell r="X32">
            <v>345.1</v>
          </cell>
          <cell r="Y32">
            <v>287.55900000000003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393</v>
          </cell>
          <cell r="I35">
            <v>389.40600000000001</v>
          </cell>
          <cell r="J35">
            <v>383.93099999999998</v>
          </cell>
          <cell r="K35">
            <v>391</v>
          </cell>
          <cell r="L35">
            <v>390</v>
          </cell>
          <cell r="M35">
            <v>389</v>
          </cell>
          <cell r="N35">
            <v>368.06900000000002</v>
          </cell>
          <cell r="O35">
            <v>357.03</v>
          </cell>
          <cell r="P35">
            <v>366.63</v>
          </cell>
          <cell r="Q35">
            <v>358.78500000000003</v>
          </cell>
          <cell r="R35">
            <v>384.36799999999999</v>
          </cell>
          <cell r="S35">
            <v>388</v>
          </cell>
          <cell r="T35">
            <v>388</v>
          </cell>
          <cell r="U35">
            <v>388</v>
          </cell>
          <cell r="V35">
            <v>389</v>
          </cell>
          <cell r="W35">
            <v>371.74099999999999</v>
          </cell>
          <cell r="X35">
            <v>322.89600000000002</v>
          </cell>
          <cell r="Y35">
            <v>280.13400000000001</v>
          </cell>
        </row>
        <row r="36">
          <cell r="B36">
            <v>250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250</v>
          </cell>
          <cell r="H36">
            <v>390</v>
          </cell>
          <cell r="I36">
            <v>385.56</v>
          </cell>
          <cell r="J36">
            <v>380.28199999999998</v>
          </cell>
          <cell r="K36">
            <v>385</v>
          </cell>
          <cell r="L36">
            <v>383</v>
          </cell>
          <cell r="M36">
            <v>380</v>
          </cell>
          <cell r="N36">
            <v>361.10700000000003</v>
          </cell>
          <cell r="O36">
            <v>351.197</v>
          </cell>
          <cell r="P36">
            <v>361.26900000000001</v>
          </cell>
          <cell r="Q36">
            <v>354.10899999999998</v>
          </cell>
          <cell r="R36">
            <v>378.61599999999999</v>
          </cell>
          <cell r="S36">
            <v>384</v>
          </cell>
          <cell r="T36">
            <v>385</v>
          </cell>
          <cell r="U36">
            <v>387</v>
          </cell>
          <cell r="V36">
            <v>388</v>
          </cell>
          <cell r="W36">
            <v>300</v>
          </cell>
          <cell r="X36">
            <v>182</v>
          </cell>
        </row>
        <row r="38">
          <cell r="I38">
            <v>188</v>
          </cell>
          <cell r="J38">
            <v>328.47699999999998</v>
          </cell>
          <cell r="K38">
            <v>318.13099999999997</v>
          </cell>
          <cell r="M38">
            <v>45.14</v>
          </cell>
          <cell r="Q38">
            <v>40</v>
          </cell>
          <cell r="R38">
            <v>70</v>
          </cell>
          <cell r="S38">
            <v>90</v>
          </cell>
          <cell r="T38">
            <v>188</v>
          </cell>
          <cell r="U38">
            <v>188</v>
          </cell>
          <cell r="V38">
            <v>90</v>
          </cell>
        </row>
        <row r="39">
          <cell r="I39">
            <v>160</v>
          </cell>
          <cell r="J39">
            <v>160</v>
          </cell>
          <cell r="K39">
            <v>160</v>
          </cell>
          <cell r="L39">
            <v>70</v>
          </cell>
          <cell r="S39">
            <v>80</v>
          </cell>
          <cell r="T39">
            <v>240</v>
          </cell>
          <cell r="U39">
            <v>165.30799999999999</v>
          </cell>
          <cell r="V39">
            <v>80</v>
          </cell>
          <cell r="W39">
            <v>70</v>
          </cell>
        </row>
        <row r="40">
          <cell r="I40">
            <v>45</v>
          </cell>
          <cell r="J40">
            <v>75</v>
          </cell>
          <cell r="K40">
            <v>75</v>
          </cell>
          <cell r="T40">
            <v>62.194000000000003</v>
          </cell>
          <cell r="U40">
            <v>45</v>
          </cell>
          <cell r="V40">
            <v>45</v>
          </cell>
        </row>
        <row r="41">
          <cell r="T41">
            <v>50</v>
          </cell>
          <cell r="U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I43">
            <v>80</v>
          </cell>
          <cell r="J43">
            <v>80</v>
          </cell>
          <cell r="T43">
            <v>105</v>
          </cell>
          <cell r="U43">
            <v>105</v>
          </cell>
          <cell r="V43">
            <v>105</v>
          </cell>
          <cell r="W43">
            <v>90</v>
          </cell>
        </row>
        <row r="44">
          <cell r="H44">
            <v>50</v>
          </cell>
          <cell r="I44">
            <v>50</v>
          </cell>
          <cell r="S44">
            <v>52</v>
          </cell>
          <cell r="T44">
            <v>52</v>
          </cell>
        </row>
        <row r="46">
          <cell r="T46">
            <v>45</v>
          </cell>
          <cell r="U46">
            <v>100</v>
          </cell>
          <cell r="V46">
            <v>100</v>
          </cell>
          <cell r="W46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J51">
            <v>105</v>
          </cell>
          <cell r="K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1191.306</v>
          </cell>
          <cell r="C57">
            <v>1185.502</v>
          </cell>
          <cell r="D57">
            <v>1192.4639999999997</v>
          </cell>
          <cell r="E57">
            <v>1196.2190000000001</v>
          </cell>
          <cell r="F57">
            <v>1207.087</v>
          </cell>
          <cell r="G57">
            <v>1205.53</v>
          </cell>
          <cell r="H57">
            <v>1231.2530000000002</v>
          </cell>
          <cell r="I57">
            <v>1335.4200000000003</v>
          </cell>
          <cell r="J57">
            <v>1512.9739999999999</v>
          </cell>
          <cell r="K57">
            <v>1677.9489999999998</v>
          </cell>
          <cell r="L57">
            <v>1866.0550000000003</v>
          </cell>
          <cell r="M57">
            <v>1984.8350000000003</v>
          </cell>
          <cell r="N57">
            <v>2021.8479999999997</v>
          </cell>
          <cell r="O57">
            <v>1971.143</v>
          </cell>
          <cell r="P57">
            <v>1884.8400000000004</v>
          </cell>
          <cell r="Q57">
            <v>1693.4660000000001</v>
          </cell>
          <cell r="R57">
            <v>1400.712</v>
          </cell>
          <cell r="S57">
            <v>1136.3429999999998</v>
          </cell>
          <cell r="T57">
            <v>1020.8129999999998</v>
          </cell>
          <cell r="U57">
            <v>1004.8869999999999</v>
          </cell>
          <cell r="V57">
            <v>996.30599999999981</v>
          </cell>
          <cell r="W57">
            <v>973.61399999999992</v>
          </cell>
          <cell r="X57">
            <v>951.5999999999998</v>
          </cell>
          <cell r="Y57">
            <v>944.45299999999986</v>
          </cell>
        </row>
        <row r="70">
          <cell r="B70">
            <v>15</v>
          </cell>
          <cell r="C70">
            <v>68</v>
          </cell>
          <cell r="D70">
            <v>87</v>
          </cell>
          <cell r="E70">
            <v>89</v>
          </cell>
          <cell r="F70">
            <v>83</v>
          </cell>
          <cell r="G70">
            <v>40</v>
          </cell>
          <cell r="S70">
            <v>100</v>
          </cell>
          <cell r="T70">
            <v>100</v>
          </cell>
          <cell r="U70">
            <v>109</v>
          </cell>
          <cell r="V70">
            <v>100</v>
          </cell>
          <cell r="Y70">
            <v>5</v>
          </cell>
        </row>
        <row r="71">
          <cell r="B71">
            <v>103</v>
          </cell>
          <cell r="C71">
            <v>126</v>
          </cell>
          <cell r="D71">
            <v>189</v>
          </cell>
          <cell r="E71">
            <v>176</v>
          </cell>
          <cell r="F71">
            <v>143</v>
          </cell>
          <cell r="G71">
            <v>128</v>
          </cell>
          <cell r="H71">
            <v>84</v>
          </cell>
          <cell r="I71">
            <v>90</v>
          </cell>
          <cell r="J71">
            <v>83</v>
          </cell>
          <cell r="K71">
            <v>64</v>
          </cell>
          <cell r="L71">
            <v>66</v>
          </cell>
          <cell r="M71">
            <v>48</v>
          </cell>
          <cell r="N71">
            <v>51</v>
          </cell>
          <cell r="O71">
            <v>52</v>
          </cell>
          <cell r="P71">
            <v>42</v>
          </cell>
          <cell r="Q71">
            <v>43</v>
          </cell>
          <cell r="R71">
            <v>57</v>
          </cell>
          <cell r="S71">
            <v>60</v>
          </cell>
          <cell r="T71">
            <v>81</v>
          </cell>
          <cell r="U71">
            <v>82</v>
          </cell>
          <cell r="V71">
            <v>79</v>
          </cell>
          <cell r="W71">
            <v>86</v>
          </cell>
          <cell r="X71">
            <v>101</v>
          </cell>
          <cell r="Y71">
            <v>107</v>
          </cell>
        </row>
        <row r="72">
          <cell r="B72">
            <v>600</v>
          </cell>
          <cell r="C72">
            <v>618</v>
          </cell>
          <cell r="D72">
            <v>618</v>
          </cell>
          <cell r="E72">
            <v>618</v>
          </cell>
          <cell r="F72">
            <v>600</v>
          </cell>
          <cell r="G72">
            <v>391.6</v>
          </cell>
          <cell r="H72">
            <v>222.7</v>
          </cell>
          <cell r="I72">
            <v>50</v>
          </cell>
          <cell r="J72">
            <v>96.2</v>
          </cell>
          <cell r="K72">
            <v>96.7</v>
          </cell>
          <cell r="L72">
            <v>50</v>
          </cell>
          <cell r="M72">
            <v>148.5</v>
          </cell>
          <cell r="N72">
            <v>136.80000000000001</v>
          </cell>
          <cell r="O72">
            <v>180.7</v>
          </cell>
          <cell r="P72">
            <v>158.80000000000001</v>
          </cell>
          <cell r="Q72">
            <v>375.4</v>
          </cell>
          <cell r="R72">
            <v>484.7</v>
          </cell>
          <cell r="S72">
            <v>458.2</v>
          </cell>
          <cell r="T72">
            <v>473.5</v>
          </cell>
          <cell r="U72">
            <v>600</v>
          </cell>
          <cell r="V72">
            <v>549.6</v>
          </cell>
          <cell r="W72">
            <v>520.20000000000005</v>
          </cell>
          <cell r="X72">
            <v>600</v>
          </cell>
          <cell r="Y72">
            <v>600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L74">
            <v>264.7</v>
          </cell>
        </row>
      </sheetData>
      <sheetData sheetId="17">
        <row r="62">
          <cell r="B62">
            <v>959.50599999999997</v>
          </cell>
          <cell r="C62">
            <v>961.33899999999994</v>
          </cell>
          <cell r="D62">
            <v>955.46299999999997</v>
          </cell>
          <cell r="E62">
            <v>949.34399999999994</v>
          </cell>
          <cell r="F62">
            <v>956.19099999999992</v>
          </cell>
          <cell r="G62">
            <v>958.202</v>
          </cell>
          <cell r="H62">
            <v>960.62999999999988</v>
          </cell>
          <cell r="I62">
            <v>982.81299999999999</v>
          </cell>
          <cell r="J62">
            <v>935.66499999999996</v>
          </cell>
          <cell r="K62">
            <v>894.78200000000004</v>
          </cell>
          <cell r="L62">
            <v>836.73500000000001</v>
          </cell>
          <cell r="M62">
            <v>809.64400000000001</v>
          </cell>
          <cell r="N62">
            <v>802.654</v>
          </cell>
          <cell r="O62">
            <v>791.55900000000008</v>
          </cell>
          <cell r="P62">
            <v>786.36699999999996</v>
          </cell>
          <cell r="Q62">
            <v>816.49099999999999</v>
          </cell>
          <cell r="R62">
            <v>837.81399999999996</v>
          </cell>
          <cell r="S62">
            <v>833.99400000000003</v>
          </cell>
          <cell r="T62">
            <v>826.46899999999994</v>
          </cell>
          <cell r="U62">
            <v>814.35799999999995</v>
          </cell>
          <cell r="V62">
            <v>820.40700000000004</v>
          </cell>
          <cell r="W62">
            <v>816.43899999999996</v>
          </cell>
          <cell r="X62">
            <v>961.38</v>
          </cell>
          <cell r="Y62">
            <v>984.33600000000001</v>
          </cell>
        </row>
        <row r="63">
          <cell r="B63">
            <v>1061.759</v>
          </cell>
          <cell r="C63">
            <v>1045.4260000000004</v>
          </cell>
          <cell r="D63">
            <v>1040.8630000000001</v>
          </cell>
          <cell r="E63">
            <v>1039.0510000000002</v>
          </cell>
          <cell r="F63">
            <v>1081.2279999999998</v>
          </cell>
          <cell r="G63">
            <v>1217.6240000000003</v>
          </cell>
          <cell r="H63">
            <v>1385.903</v>
          </cell>
          <cell r="I63">
            <v>1497.4190000000001</v>
          </cell>
          <cell r="J63">
            <v>1549.348</v>
          </cell>
          <cell r="K63">
            <v>1593.741</v>
          </cell>
          <cell r="L63">
            <v>1614.0890000000002</v>
          </cell>
          <cell r="M63">
            <v>1609.2030000000002</v>
          </cell>
          <cell r="N63">
            <v>1598.2099999999998</v>
          </cell>
          <cell r="O63">
            <v>1552.365</v>
          </cell>
          <cell r="P63">
            <v>1471.2150000000001</v>
          </cell>
          <cell r="Q63">
            <v>1434.4270000000004</v>
          </cell>
          <cell r="R63">
            <v>1369.9449999999999</v>
          </cell>
          <cell r="S63">
            <v>1356.9119999999998</v>
          </cell>
          <cell r="T63">
            <v>1398.9679999999998</v>
          </cell>
          <cell r="U63">
            <v>1339.4369999999999</v>
          </cell>
          <cell r="V63">
            <v>1235.5699999999995</v>
          </cell>
          <cell r="W63">
            <v>1155.5690000000002</v>
          </cell>
          <cell r="X63">
            <v>1086.04</v>
          </cell>
          <cell r="Y63">
            <v>1045.01</v>
          </cell>
        </row>
        <row r="64">
          <cell r="B64">
            <v>2128.6970000000001</v>
          </cell>
          <cell r="C64">
            <v>2011.5989999999997</v>
          </cell>
          <cell r="D64">
            <v>1983.5350000000001</v>
          </cell>
          <cell r="E64">
            <v>1929.2340000000002</v>
          </cell>
          <cell r="F64">
            <v>1993.6009999999997</v>
          </cell>
          <cell r="G64">
            <v>2242.5610000000001</v>
          </cell>
          <cell r="H64">
            <v>2563.5239999999999</v>
          </cell>
          <cell r="I64">
            <v>2876.2179999999998</v>
          </cell>
          <cell r="J64">
            <v>3245.9379999999996</v>
          </cell>
          <cell r="K64">
            <v>3468.8799999999997</v>
          </cell>
          <cell r="L64">
            <v>3607.614</v>
          </cell>
          <cell r="M64">
            <v>3678.3290000000002</v>
          </cell>
          <cell r="N64">
            <v>3608.0630000000006</v>
          </cell>
          <cell r="O64">
            <v>3375.3479999999995</v>
          </cell>
          <cell r="P64">
            <v>3178.145</v>
          </cell>
          <cell r="Q64">
            <v>3113.6380000000004</v>
          </cell>
          <cell r="R64">
            <v>3105.69</v>
          </cell>
          <cell r="S64">
            <v>3316.8310000000001</v>
          </cell>
          <cell r="T64">
            <v>3811.3559999999998</v>
          </cell>
          <cell r="U64">
            <v>3928.3379999999997</v>
          </cell>
          <cell r="V64">
            <v>3593.8719999999994</v>
          </cell>
          <cell r="W64">
            <v>3202.3720000000003</v>
          </cell>
          <cell r="X64">
            <v>2803.7130000000006</v>
          </cell>
          <cell r="Y64">
            <v>2410.3269999999998</v>
          </cell>
        </row>
        <row r="65">
          <cell r="C65">
            <v>110</v>
          </cell>
          <cell r="D65">
            <v>110</v>
          </cell>
          <cell r="E65">
            <v>220</v>
          </cell>
          <cell r="F65">
            <v>110</v>
          </cell>
        </row>
        <row r="66">
          <cell r="B66">
            <v>134.5</v>
          </cell>
          <cell r="C66">
            <v>137</v>
          </cell>
          <cell r="D66">
            <v>132</v>
          </cell>
          <cell r="E66">
            <v>132</v>
          </cell>
          <cell r="F66">
            <v>139.5</v>
          </cell>
          <cell r="G66">
            <v>151</v>
          </cell>
          <cell r="H66">
            <v>146.5</v>
          </cell>
          <cell r="I66">
            <v>145.5</v>
          </cell>
          <cell r="J66">
            <v>153.5</v>
          </cell>
          <cell r="K66">
            <v>164</v>
          </cell>
          <cell r="L66">
            <v>168</v>
          </cell>
          <cell r="M66">
            <v>171.5</v>
          </cell>
          <cell r="N66">
            <v>170.5</v>
          </cell>
          <cell r="O66">
            <v>159</v>
          </cell>
          <cell r="P66">
            <v>155.5</v>
          </cell>
          <cell r="Q66">
            <v>147.5</v>
          </cell>
          <cell r="R66">
            <v>137.5</v>
          </cell>
          <cell r="S66">
            <v>139</v>
          </cell>
          <cell r="T66">
            <v>154.5</v>
          </cell>
          <cell r="U66">
            <v>149</v>
          </cell>
          <cell r="V66">
            <v>141.5</v>
          </cell>
          <cell r="W66">
            <v>142.5</v>
          </cell>
          <cell r="X66">
            <v>141</v>
          </cell>
          <cell r="Y66">
            <v>143</v>
          </cell>
        </row>
        <row r="70">
          <cell r="B70">
            <v>200</v>
          </cell>
          <cell r="C70">
            <v>220</v>
          </cell>
          <cell r="D70">
            <v>220</v>
          </cell>
          <cell r="E70">
            <v>220</v>
          </cell>
          <cell r="F70">
            <v>220</v>
          </cell>
          <cell r="G70">
            <v>220</v>
          </cell>
          <cell r="H70">
            <v>270</v>
          </cell>
          <cell r="I70">
            <v>270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297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309</v>
          </cell>
          <cell r="V70">
            <v>300</v>
          </cell>
          <cell r="W70">
            <v>300</v>
          </cell>
          <cell r="X70">
            <v>281</v>
          </cell>
          <cell r="Y70">
            <v>231</v>
          </cell>
        </row>
        <row r="71">
          <cell r="B71">
            <v>162</v>
          </cell>
          <cell r="C71">
            <v>128</v>
          </cell>
          <cell r="D71">
            <v>128</v>
          </cell>
          <cell r="E71">
            <v>128</v>
          </cell>
          <cell r="F71">
            <v>128</v>
          </cell>
          <cell r="G71">
            <v>137</v>
          </cell>
          <cell r="H71">
            <v>179</v>
          </cell>
          <cell r="I71">
            <v>246</v>
          </cell>
          <cell r="J71">
            <v>266</v>
          </cell>
          <cell r="K71">
            <v>327</v>
          </cell>
          <cell r="L71">
            <v>337</v>
          </cell>
          <cell r="M71">
            <v>309</v>
          </cell>
          <cell r="N71">
            <v>309</v>
          </cell>
          <cell r="O71">
            <v>303</v>
          </cell>
          <cell r="P71">
            <v>305</v>
          </cell>
          <cell r="Q71">
            <v>329</v>
          </cell>
          <cell r="R71">
            <v>359</v>
          </cell>
          <cell r="S71">
            <v>365</v>
          </cell>
          <cell r="T71">
            <v>358</v>
          </cell>
          <cell r="U71">
            <v>332</v>
          </cell>
          <cell r="V71">
            <v>300</v>
          </cell>
          <cell r="W71">
            <v>290</v>
          </cell>
          <cell r="X71">
            <v>189</v>
          </cell>
          <cell r="Y71">
            <v>129</v>
          </cell>
        </row>
        <row r="72">
          <cell r="I72">
            <v>22.8</v>
          </cell>
          <cell r="L72">
            <v>60.7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439.2</v>
          </cell>
          <cell r="I74">
            <v>479.5</v>
          </cell>
          <cell r="J74">
            <v>500</v>
          </cell>
          <cell r="K74">
            <v>310.3</v>
          </cell>
          <cell r="M74">
            <v>52.8</v>
          </cell>
          <cell r="N74">
            <v>91.5</v>
          </cell>
          <cell r="O74">
            <v>241.6</v>
          </cell>
          <cell r="P74">
            <v>500</v>
          </cell>
          <cell r="Q74">
            <v>500</v>
          </cell>
          <cell r="R74">
            <v>500</v>
          </cell>
          <cell r="S74">
            <v>397.3</v>
          </cell>
          <cell r="T74">
            <v>409.1</v>
          </cell>
          <cell r="U74">
            <v>500</v>
          </cell>
          <cell r="V74">
            <v>500</v>
          </cell>
          <cell r="W74">
            <v>500</v>
          </cell>
          <cell r="X74">
            <v>467.2</v>
          </cell>
          <cell r="Y74">
            <v>500</v>
          </cell>
        </row>
      </sheetData>
      <sheetData sheetId="18">
        <row r="7">
          <cell r="B7">
            <v>157.51</v>
          </cell>
          <cell r="C7">
            <v>157.51</v>
          </cell>
          <cell r="D7">
            <v>157.51</v>
          </cell>
          <cell r="E7">
            <v>157.51</v>
          </cell>
          <cell r="F7">
            <v>153.91</v>
          </cell>
          <cell r="G7">
            <v>180.94</v>
          </cell>
          <cell r="H7">
            <v>233.46</v>
          </cell>
          <cell r="I7">
            <v>269.39999999999998</v>
          </cell>
          <cell r="J7">
            <v>281.07</v>
          </cell>
          <cell r="K7">
            <v>271.45</v>
          </cell>
          <cell r="L7">
            <v>240</v>
          </cell>
          <cell r="M7">
            <v>232.79</v>
          </cell>
          <cell r="N7">
            <v>223.09</v>
          </cell>
          <cell r="O7">
            <v>217.57</v>
          </cell>
          <cell r="P7">
            <v>221.69</v>
          </cell>
          <cell r="Q7">
            <v>218.27</v>
          </cell>
          <cell r="R7">
            <v>228.64</v>
          </cell>
          <cell r="S7">
            <v>236.01</v>
          </cell>
          <cell r="T7">
            <v>267.95</v>
          </cell>
          <cell r="U7">
            <v>286.06</v>
          </cell>
          <cell r="V7">
            <v>251.97</v>
          </cell>
          <cell r="W7">
            <v>220.04</v>
          </cell>
          <cell r="X7">
            <v>205.04</v>
          </cell>
          <cell r="Y7">
            <v>180.02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ENERGI_DANMARK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44478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986.50900000000001</v>
          </cell>
          <cell r="J13">
            <v>986.50900000000001</v>
          </cell>
          <cell r="K13">
            <v>983.01900000000001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172.459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5146.4619999999995</v>
      </c>
      <c r="C4" s="18">
        <v>5113.3640000000014</v>
      </c>
      <c r="D4" s="18">
        <v>5069.8610000000017</v>
      </c>
      <c r="E4" s="18">
        <v>5117.6289999999999</v>
      </c>
      <c r="F4" s="18">
        <v>5128.5199999999995</v>
      </c>
      <c r="G4" s="18">
        <v>5426.3529999999982</v>
      </c>
      <c r="H4" s="18">
        <v>5944.6620000000012</v>
      </c>
      <c r="I4" s="18">
        <v>6520.2859999999991</v>
      </c>
      <c r="J4" s="18">
        <v>6950.4889999999996</v>
      </c>
      <c r="K4" s="18">
        <v>7058.6909999999998</v>
      </c>
      <c r="L4" s="18">
        <v>6924.1620000000012</v>
      </c>
      <c r="M4" s="18">
        <v>6930.3889999999992</v>
      </c>
      <c r="N4" s="18">
        <v>6876.8919999999998</v>
      </c>
      <c r="O4" s="18">
        <v>6722.8859999999995</v>
      </c>
      <c r="P4" s="18">
        <v>6696.228000000001</v>
      </c>
      <c r="Q4" s="18">
        <v>6641.0529999999999</v>
      </c>
      <c r="R4" s="18">
        <v>6609.911000000001</v>
      </c>
      <c r="S4" s="18">
        <v>6709.0240000000022</v>
      </c>
      <c r="T4" s="18">
        <v>7258.4120000000012</v>
      </c>
      <c r="U4" s="18">
        <v>7372.1329999999998</v>
      </c>
      <c r="V4" s="18">
        <v>6891.37</v>
      </c>
      <c r="W4" s="18">
        <v>6406.9150000000009</v>
      </c>
      <c r="X4" s="18">
        <v>5929.3180000000002</v>
      </c>
      <c r="Y4" s="18">
        <v>5442.6729999999989</v>
      </c>
      <c r="Z4" s="19"/>
      <c r="AA4" s="20">
        <f>SUM(B4:Z4)</f>
        <v>150887.68300000005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157.51</v>
      </c>
      <c r="C7" s="28">
        <v>157.51</v>
      </c>
      <c r="D7" s="28">
        <v>157.51</v>
      </c>
      <c r="E7" s="28">
        <v>157.51</v>
      </c>
      <c r="F7" s="28">
        <v>153.91</v>
      </c>
      <c r="G7" s="28">
        <v>180.94</v>
      </c>
      <c r="H7" s="28">
        <v>233.46</v>
      </c>
      <c r="I7" s="28">
        <v>269.39999999999998</v>
      </c>
      <c r="J7" s="28">
        <v>281.07</v>
      </c>
      <c r="K7" s="28">
        <v>271.45</v>
      </c>
      <c r="L7" s="28">
        <v>240</v>
      </c>
      <c r="M7" s="28">
        <v>232.79</v>
      </c>
      <c r="N7" s="28">
        <v>223.09</v>
      </c>
      <c r="O7" s="28">
        <v>217.57</v>
      </c>
      <c r="P7" s="28">
        <v>221.69</v>
      </c>
      <c r="Q7" s="28">
        <v>218.27</v>
      </c>
      <c r="R7" s="28">
        <v>228.64</v>
      </c>
      <c r="S7" s="28">
        <v>236.01</v>
      </c>
      <c r="T7" s="28">
        <v>267.95</v>
      </c>
      <c r="U7" s="28">
        <v>286.06</v>
      </c>
      <c r="V7" s="28">
        <v>251.97</v>
      </c>
      <c r="W7" s="28">
        <v>220.04</v>
      </c>
      <c r="X7" s="28">
        <v>205.04</v>
      </c>
      <c r="Y7" s="28">
        <v>180.02</v>
      </c>
      <c r="Z7" s="29"/>
      <c r="AA7" s="30">
        <f>IF(SUM(GR_MAINLAND_MCP_SUM_SELL)&lt;&gt;0,AVERAGEIF(GR_MAINLAND_MCP_SUM_SELL,"&lt;&gt;"""),"")</f>
        <v>218.72541666666669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906</v>
      </c>
      <c r="C10" s="42">
        <v>906</v>
      </c>
      <c r="D10" s="42">
        <v>906</v>
      </c>
      <c r="E10" s="42">
        <v>906</v>
      </c>
      <c r="F10" s="42">
        <v>846</v>
      </c>
      <c r="G10" s="42">
        <v>906</v>
      </c>
      <c r="H10" s="42">
        <v>906</v>
      </c>
      <c r="I10" s="42">
        <v>1002</v>
      </c>
      <c r="J10" s="42">
        <v>1002</v>
      </c>
      <c r="K10" s="42">
        <v>1002</v>
      </c>
      <c r="L10" s="42">
        <v>906</v>
      </c>
      <c r="M10" s="42">
        <v>1002</v>
      </c>
      <c r="N10" s="42">
        <v>966.94299999999998</v>
      </c>
      <c r="O10" s="42">
        <v>906</v>
      </c>
      <c r="P10" s="42">
        <v>964.06399999999996</v>
      </c>
      <c r="Q10" s="42">
        <v>906</v>
      </c>
      <c r="R10" s="42">
        <v>906</v>
      </c>
      <c r="S10" s="42">
        <v>906</v>
      </c>
      <c r="T10" s="42">
        <v>1002</v>
      </c>
      <c r="U10" s="42">
        <v>1002</v>
      </c>
      <c r="V10" s="42">
        <v>913.85199999999998</v>
      </c>
      <c r="W10" s="42">
        <v>906</v>
      </c>
      <c r="X10" s="42">
        <v>906</v>
      </c>
      <c r="Y10" s="42">
        <v>906</v>
      </c>
      <c r="Z10" s="43"/>
      <c r="AA10" s="44">
        <f>SUM(B10:Z10)</f>
        <v>22386.858999999997</v>
      </c>
    </row>
    <row r="11" spans="1:27" ht="24.95" customHeight="1" x14ac:dyDescent="0.2">
      <c r="A11" s="45" t="s">
        <v>7</v>
      </c>
      <c r="B11" s="46">
        <v>2251.1559999999999</v>
      </c>
      <c r="C11" s="47">
        <v>2129.8620000000001</v>
      </c>
      <c r="D11" s="47">
        <v>2027.3969999999999</v>
      </c>
      <c r="E11" s="47">
        <v>2082.41</v>
      </c>
      <c r="F11" s="47">
        <v>2199.433</v>
      </c>
      <c r="G11" s="47">
        <v>2679.223</v>
      </c>
      <c r="H11" s="47">
        <v>3374.7089999999998</v>
      </c>
      <c r="I11" s="47">
        <v>3449.866</v>
      </c>
      <c r="J11" s="47">
        <v>3439.8380000000002</v>
      </c>
      <c r="K11" s="47">
        <v>3491.9110000000001</v>
      </c>
      <c r="L11" s="47">
        <v>3633.4070000000002</v>
      </c>
      <c r="M11" s="47">
        <v>3635.9140000000002</v>
      </c>
      <c r="N11" s="47">
        <v>3586.3010000000004</v>
      </c>
      <c r="O11" s="47">
        <v>3499.0429999999997</v>
      </c>
      <c r="P11" s="47">
        <v>3532.5240000000003</v>
      </c>
      <c r="Q11" s="47">
        <v>3495.1869999999999</v>
      </c>
      <c r="R11" s="47">
        <v>3573.4989999999998</v>
      </c>
      <c r="S11" s="47">
        <v>3593.4810000000002</v>
      </c>
      <c r="T11" s="47">
        <v>3643.9050000000002</v>
      </c>
      <c r="U11" s="47">
        <v>3655.9380000000001</v>
      </c>
      <c r="V11" s="47">
        <v>3656.6120000000001</v>
      </c>
      <c r="W11" s="47">
        <v>3480.1010000000001</v>
      </c>
      <c r="X11" s="47">
        <v>3264.7179999999998</v>
      </c>
      <c r="Y11" s="47">
        <v>2800.22</v>
      </c>
      <c r="Z11" s="48"/>
      <c r="AA11" s="49">
        <f>SUM(B11:Z11)</f>
        <v>76176.654999999984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76</v>
      </c>
      <c r="I12" s="47">
        <v>543</v>
      </c>
      <c r="J12" s="47">
        <v>766.47699999999998</v>
      </c>
      <c r="K12" s="47">
        <v>676.13099999999997</v>
      </c>
      <c r="L12" s="47">
        <v>88</v>
      </c>
      <c r="M12" s="47">
        <v>61.14</v>
      </c>
      <c r="N12" s="47">
        <v>64</v>
      </c>
      <c r="O12" s="47">
        <v>64</v>
      </c>
      <c r="P12" s="47">
        <v>64</v>
      </c>
      <c r="Q12" s="47">
        <v>78</v>
      </c>
      <c r="R12" s="47">
        <v>138</v>
      </c>
      <c r="S12" s="47">
        <v>405</v>
      </c>
      <c r="T12" s="47">
        <v>887.19399999999996</v>
      </c>
      <c r="U12" s="47">
        <v>868.30799999999999</v>
      </c>
      <c r="V12" s="47">
        <v>546</v>
      </c>
      <c r="W12" s="47">
        <v>391</v>
      </c>
      <c r="X12" s="47">
        <v>56</v>
      </c>
      <c r="Y12" s="47">
        <v>30</v>
      </c>
      <c r="Z12" s="48"/>
      <c r="AA12" s="49">
        <f>SUM(B12:Z12)</f>
        <v>5888.25</v>
      </c>
    </row>
    <row r="13" spans="1:27" ht="24.95" customHeight="1" x14ac:dyDescent="0.2">
      <c r="A13" s="50" t="s">
        <v>9</v>
      </c>
      <c r="B13" s="51">
        <v>1191.306</v>
      </c>
      <c r="C13" s="52">
        <v>1185.502</v>
      </c>
      <c r="D13" s="52">
        <v>1192.4639999999997</v>
      </c>
      <c r="E13" s="52">
        <v>1196.2190000000001</v>
      </c>
      <c r="F13" s="52">
        <v>1207.087</v>
      </c>
      <c r="G13" s="52">
        <v>1205.53</v>
      </c>
      <c r="H13" s="52">
        <v>1231.2530000000002</v>
      </c>
      <c r="I13" s="52">
        <v>1335.4200000000003</v>
      </c>
      <c r="J13" s="52">
        <v>1512.9739999999999</v>
      </c>
      <c r="K13" s="52">
        <v>1677.9489999999998</v>
      </c>
      <c r="L13" s="52">
        <v>1866.0550000000003</v>
      </c>
      <c r="M13" s="52">
        <v>1984.8350000000003</v>
      </c>
      <c r="N13" s="52">
        <v>2021.8479999999997</v>
      </c>
      <c r="O13" s="52">
        <v>1971.143</v>
      </c>
      <c r="P13" s="52">
        <v>1884.8400000000004</v>
      </c>
      <c r="Q13" s="52">
        <v>1693.4660000000001</v>
      </c>
      <c r="R13" s="52">
        <v>1400.712</v>
      </c>
      <c r="S13" s="52">
        <v>1136.3429999999998</v>
      </c>
      <c r="T13" s="52">
        <v>1020.8129999999998</v>
      </c>
      <c r="U13" s="52">
        <v>1004.8869999999999</v>
      </c>
      <c r="V13" s="52">
        <v>996.30599999999981</v>
      </c>
      <c r="W13" s="52">
        <v>973.61399999999992</v>
      </c>
      <c r="X13" s="52">
        <v>951.5999999999998</v>
      </c>
      <c r="Y13" s="52">
        <v>944.45299999999986</v>
      </c>
      <c r="Z13" s="53"/>
      <c r="AA13" s="54">
        <f>SUM(B13:Z13)</f>
        <v>32786.618999999999</v>
      </c>
    </row>
    <row r="14" spans="1:27" ht="30" customHeight="1" thickBot="1" x14ac:dyDescent="0.25">
      <c r="A14" s="55" t="s">
        <v>10</v>
      </c>
      <c r="B14" s="56">
        <f>IF(LEN(B$2)&gt;0,SUM(B10:B13),"")</f>
        <v>4378.4619999999995</v>
      </c>
      <c r="C14" s="57">
        <f t="shared" ref="C14:Z14" si="0">IF(LEN(C$2)&gt;0,SUM(C10:C13),"")</f>
        <v>4251.3639999999996</v>
      </c>
      <c r="D14" s="57">
        <f t="shared" si="0"/>
        <v>4125.8609999999999</v>
      </c>
      <c r="E14" s="57">
        <f t="shared" si="0"/>
        <v>4184.6289999999999</v>
      </c>
      <c r="F14" s="57">
        <f t="shared" si="0"/>
        <v>4252.5200000000004</v>
      </c>
      <c r="G14" s="57">
        <f t="shared" si="0"/>
        <v>4816.7529999999997</v>
      </c>
      <c r="H14" s="57">
        <f t="shared" si="0"/>
        <v>5587.9619999999995</v>
      </c>
      <c r="I14" s="57">
        <f t="shared" si="0"/>
        <v>6330.2860000000001</v>
      </c>
      <c r="J14" s="57">
        <f t="shared" si="0"/>
        <v>6721.2889999999998</v>
      </c>
      <c r="K14" s="57">
        <f t="shared" si="0"/>
        <v>6847.991</v>
      </c>
      <c r="L14" s="57">
        <f t="shared" si="0"/>
        <v>6493.4620000000004</v>
      </c>
      <c r="M14" s="57">
        <f t="shared" si="0"/>
        <v>6683.889000000001</v>
      </c>
      <c r="N14" s="57">
        <f t="shared" si="0"/>
        <v>6639.0920000000006</v>
      </c>
      <c r="O14" s="57">
        <f t="shared" si="0"/>
        <v>6440.1859999999997</v>
      </c>
      <c r="P14" s="57">
        <f t="shared" si="0"/>
        <v>6445.4280000000008</v>
      </c>
      <c r="Q14" s="57">
        <f t="shared" si="0"/>
        <v>6172.6530000000002</v>
      </c>
      <c r="R14" s="57">
        <f t="shared" si="0"/>
        <v>6018.2109999999993</v>
      </c>
      <c r="S14" s="57">
        <f t="shared" si="0"/>
        <v>6040.8239999999996</v>
      </c>
      <c r="T14" s="57">
        <f t="shared" si="0"/>
        <v>6553.9120000000003</v>
      </c>
      <c r="U14" s="57">
        <f t="shared" si="0"/>
        <v>6531.1329999999998</v>
      </c>
      <c r="V14" s="57">
        <f t="shared" si="0"/>
        <v>6112.7699999999995</v>
      </c>
      <c r="W14" s="57">
        <f t="shared" si="0"/>
        <v>5750.7150000000001</v>
      </c>
      <c r="X14" s="57">
        <f t="shared" si="0"/>
        <v>5178.3179999999993</v>
      </c>
      <c r="Y14" s="57">
        <f t="shared" si="0"/>
        <v>4680.6729999999998</v>
      </c>
      <c r="Z14" s="58" t="str">
        <f t="shared" si="0"/>
        <v/>
      </c>
      <c r="AA14" s="59">
        <f>SUM(AA9:AA13)</f>
        <v>137238.38299999997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935.9</v>
      </c>
      <c r="C25" s="67">
        <v>942.9</v>
      </c>
      <c r="D25" s="67">
        <v>954.9</v>
      </c>
      <c r="E25" s="67">
        <v>955.9</v>
      </c>
      <c r="F25" s="67">
        <v>958.9</v>
      </c>
      <c r="G25" s="67">
        <v>992.9</v>
      </c>
      <c r="H25" s="67">
        <v>1058.9000000000001</v>
      </c>
      <c r="I25" s="67">
        <v>1281.9000000000001</v>
      </c>
      <c r="J25" s="67">
        <v>1456.9</v>
      </c>
      <c r="K25" s="67">
        <v>1568.9</v>
      </c>
      <c r="L25" s="67">
        <v>1605.9</v>
      </c>
      <c r="M25" s="67">
        <v>1646.9</v>
      </c>
      <c r="N25" s="67">
        <v>1739.9</v>
      </c>
      <c r="O25" s="67">
        <v>1715.9</v>
      </c>
      <c r="P25" s="67">
        <v>1660.9</v>
      </c>
      <c r="Q25" s="67">
        <v>1540.9</v>
      </c>
      <c r="R25" s="67">
        <v>1343.9</v>
      </c>
      <c r="S25" s="67">
        <v>1404.9</v>
      </c>
      <c r="T25" s="67">
        <v>1379.9</v>
      </c>
      <c r="U25" s="67">
        <v>1580.9</v>
      </c>
      <c r="V25" s="67">
        <v>1397.9</v>
      </c>
      <c r="W25" s="67">
        <v>1219.9000000000001</v>
      </c>
      <c r="X25" s="67">
        <v>884.9</v>
      </c>
      <c r="Y25" s="67">
        <v>843.9</v>
      </c>
      <c r="Z25" s="68"/>
      <c r="AA25" s="69">
        <f>SUM(B25:Z25)</f>
        <v>31074.600000000013</v>
      </c>
    </row>
    <row r="26" spans="1:27" ht="24.95" customHeight="1" x14ac:dyDescent="0.2">
      <c r="A26" s="70" t="s">
        <v>20</v>
      </c>
      <c r="B26" s="71">
        <v>1257.5619999999999</v>
      </c>
      <c r="C26" s="72">
        <v>1311.4639999999999</v>
      </c>
      <c r="D26" s="72">
        <v>1275.961</v>
      </c>
      <c r="E26" s="72">
        <v>1262.729</v>
      </c>
      <c r="F26" s="72">
        <v>1128.6199999999999</v>
      </c>
      <c r="G26" s="72">
        <v>1470.8530000000001</v>
      </c>
      <c r="H26" s="72">
        <v>1833.0619999999999</v>
      </c>
      <c r="I26" s="72">
        <v>2312.386</v>
      </c>
      <c r="J26" s="72">
        <v>2522.3890000000001</v>
      </c>
      <c r="K26" s="72">
        <v>2473.0909999999999</v>
      </c>
      <c r="L26" s="72">
        <v>2083.5619999999999</v>
      </c>
      <c r="M26" s="72">
        <v>2214.989</v>
      </c>
      <c r="N26" s="72">
        <v>2080.192</v>
      </c>
      <c r="O26" s="72">
        <v>1955.2860000000001</v>
      </c>
      <c r="P26" s="72">
        <v>2005.528</v>
      </c>
      <c r="Q26" s="72">
        <v>1853.7529999999999</v>
      </c>
      <c r="R26" s="72">
        <v>1910.3109999999999</v>
      </c>
      <c r="S26" s="72">
        <v>1925.924</v>
      </c>
      <c r="T26" s="72">
        <v>2485.0120000000002</v>
      </c>
      <c r="U26" s="72">
        <v>2271.2330000000002</v>
      </c>
      <c r="V26" s="72">
        <v>2023.87</v>
      </c>
      <c r="W26" s="72">
        <v>1696.8150000000001</v>
      </c>
      <c r="X26" s="72">
        <v>1641.4179999999999</v>
      </c>
      <c r="Y26" s="72">
        <v>1377.7729999999999</v>
      </c>
      <c r="Z26" s="73"/>
      <c r="AA26" s="74">
        <f>SUM(B26:Z26)</f>
        <v>44373.78300000001</v>
      </c>
    </row>
    <row r="27" spans="1:27" ht="24.95" customHeight="1" x14ac:dyDescent="0.2">
      <c r="A27" s="77" t="s">
        <v>21</v>
      </c>
      <c r="B27" s="75">
        <v>2403</v>
      </c>
      <c r="C27" s="76">
        <v>2291</v>
      </c>
      <c r="D27" s="76">
        <v>2271</v>
      </c>
      <c r="E27" s="76">
        <v>2331</v>
      </c>
      <c r="F27" s="76">
        <v>2491</v>
      </c>
      <c r="G27" s="76">
        <v>2621</v>
      </c>
      <c r="H27" s="76">
        <v>2880</v>
      </c>
      <c r="I27" s="76">
        <v>2926</v>
      </c>
      <c r="J27" s="76">
        <v>2925</v>
      </c>
      <c r="K27" s="76">
        <v>2970</v>
      </c>
      <c r="L27" s="76">
        <v>2970</v>
      </c>
      <c r="M27" s="76">
        <v>2970</v>
      </c>
      <c r="N27" s="76">
        <v>2970</v>
      </c>
      <c r="O27" s="76">
        <v>2921</v>
      </c>
      <c r="P27" s="76">
        <v>2921</v>
      </c>
      <c r="Q27" s="76">
        <v>2921</v>
      </c>
      <c r="R27" s="76">
        <v>2921</v>
      </c>
      <c r="S27" s="76">
        <v>2970</v>
      </c>
      <c r="T27" s="76">
        <v>2970</v>
      </c>
      <c r="U27" s="76">
        <v>2970</v>
      </c>
      <c r="V27" s="76">
        <v>2970</v>
      </c>
      <c r="W27" s="76">
        <v>3020</v>
      </c>
      <c r="X27" s="76">
        <v>2853</v>
      </c>
      <c r="Y27" s="76">
        <v>2671</v>
      </c>
      <c r="Z27" s="78"/>
      <c r="AA27" s="79">
        <f>SUM(B27:Z27)</f>
        <v>67127</v>
      </c>
    </row>
    <row r="28" spans="1:27" ht="30" customHeight="1" thickBot="1" x14ac:dyDescent="0.25">
      <c r="A28" s="55" t="s">
        <v>22</v>
      </c>
      <c r="B28" s="56">
        <f>IF(LEN(B$2)&gt;0,SUM(B25:B27),"")</f>
        <v>4596.4619999999995</v>
      </c>
      <c r="C28" s="57">
        <f t="shared" ref="C28:Z28" si="2">IF(LEN(C$2)&gt;0,SUM(C25:C27),"")</f>
        <v>4545.3639999999996</v>
      </c>
      <c r="D28" s="57">
        <f t="shared" si="2"/>
        <v>4501.8609999999999</v>
      </c>
      <c r="E28" s="57">
        <f t="shared" si="2"/>
        <v>4549.6289999999999</v>
      </c>
      <c r="F28" s="57">
        <f t="shared" si="2"/>
        <v>4578.5200000000004</v>
      </c>
      <c r="G28" s="57">
        <f t="shared" si="2"/>
        <v>5084.7530000000006</v>
      </c>
      <c r="H28" s="57">
        <f t="shared" si="2"/>
        <v>5771.9619999999995</v>
      </c>
      <c r="I28" s="57">
        <f t="shared" si="2"/>
        <v>6520.2860000000001</v>
      </c>
      <c r="J28" s="57">
        <f t="shared" si="2"/>
        <v>6904.2890000000007</v>
      </c>
      <c r="K28" s="57">
        <f t="shared" si="2"/>
        <v>7011.991</v>
      </c>
      <c r="L28" s="57">
        <f t="shared" si="2"/>
        <v>6659.4619999999995</v>
      </c>
      <c r="M28" s="57">
        <f t="shared" si="2"/>
        <v>6831.8890000000001</v>
      </c>
      <c r="N28" s="57">
        <f t="shared" si="2"/>
        <v>6790.0920000000006</v>
      </c>
      <c r="O28" s="57">
        <f t="shared" si="2"/>
        <v>6592.1859999999997</v>
      </c>
      <c r="P28" s="57">
        <f t="shared" si="2"/>
        <v>6587.4279999999999</v>
      </c>
      <c r="Q28" s="57">
        <f t="shared" si="2"/>
        <v>6315.6530000000002</v>
      </c>
      <c r="R28" s="57">
        <f t="shared" si="2"/>
        <v>6175.2110000000002</v>
      </c>
      <c r="S28" s="57">
        <f t="shared" si="2"/>
        <v>6300.8240000000005</v>
      </c>
      <c r="T28" s="57">
        <f t="shared" si="2"/>
        <v>6834.9120000000003</v>
      </c>
      <c r="U28" s="57">
        <f t="shared" si="2"/>
        <v>6822.1329999999998</v>
      </c>
      <c r="V28" s="57">
        <f t="shared" si="2"/>
        <v>6391.77</v>
      </c>
      <c r="W28" s="57">
        <f t="shared" si="2"/>
        <v>5936.7150000000001</v>
      </c>
      <c r="X28" s="57">
        <f t="shared" si="2"/>
        <v>5379.3179999999993</v>
      </c>
      <c r="Y28" s="57">
        <f t="shared" si="2"/>
        <v>4892.6729999999998</v>
      </c>
      <c r="Z28" s="58" t="str">
        <f t="shared" si="2"/>
        <v/>
      </c>
      <c r="AA28" s="59">
        <f>SUM(AA25:AA27)</f>
        <v>142575.38300000003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</v>
      </c>
      <c r="C31" s="90">
        <v>68</v>
      </c>
      <c r="D31" s="90">
        <v>87</v>
      </c>
      <c r="E31" s="90">
        <v>89</v>
      </c>
      <c r="F31" s="90">
        <v>83</v>
      </c>
      <c r="G31" s="90">
        <v>40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100</v>
      </c>
      <c r="T31" s="90">
        <v>100</v>
      </c>
      <c r="U31" s="90">
        <v>109</v>
      </c>
      <c r="V31" s="90">
        <v>100</v>
      </c>
      <c r="W31" s="90"/>
      <c r="X31" s="90"/>
      <c r="Y31" s="90">
        <v>5</v>
      </c>
      <c r="Z31" s="91"/>
      <c r="AA31" s="69">
        <f t="shared" ref="AA31:AA36" si="3">SUM(B31:Z31)</f>
        <v>796</v>
      </c>
    </row>
    <row r="32" spans="1:27" ht="24.95" customHeight="1" x14ac:dyDescent="0.2">
      <c r="A32" s="92" t="s">
        <v>25</v>
      </c>
      <c r="B32" s="93">
        <v>103</v>
      </c>
      <c r="C32" s="94">
        <v>126</v>
      </c>
      <c r="D32" s="94">
        <v>189</v>
      </c>
      <c r="E32" s="94">
        <v>176</v>
      </c>
      <c r="F32" s="94">
        <v>143</v>
      </c>
      <c r="G32" s="94">
        <v>128</v>
      </c>
      <c r="H32" s="94">
        <v>84</v>
      </c>
      <c r="I32" s="94">
        <v>90</v>
      </c>
      <c r="J32" s="94">
        <v>83</v>
      </c>
      <c r="K32" s="94">
        <v>64</v>
      </c>
      <c r="L32" s="94">
        <v>66</v>
      </c>
      <c r="M32" s="94">
        <v>48</v>
      </c>
      <c r="N32" s="94">
        <v>51</v>
      </c>
      <c r="O32" s="94">
        <v>52</v>
      </c>
      <c r="P32" s="94">
        <v>42</v>
      </c>
      <c r="Q32" s="94">
        <v>43</v>
      </c>
      <c r="R32" s="94">
        <v>57</v>
      </c>
      <c r="S32" s="94">
        <v>60</v>
      </c>
      <c r="T32" s="94">
        <v>81</v>
      </c>
      <c r="U32" s="94">
        <v>82</v>
      </c>
      <c r="V32" s="94">
        <v>79</v>
      </c>
      <c r="W32" s="94">
        <v>86</v>
      </c>
      <c r="X32" s="94">
        <v>101</v>
      </c>
      <c r="Y32" s="94">
        <v>107</v>
      </c>
      <c r="Z32" s="95"/>
      <c r="AA32" s="74">
        <f t="shared" si="3"/>
        <v>2141</v>
      </c>
    </row>
    <row r="33" spans="1:27" ht="24.95" customHeight="1" x14ac:dyDescent="0.2">
      <c r="A33" s="92" t="s">
        <v>26</v>
      </c>
      <c r="B33" s="93">
        <v>600</v>
      </c>
      <c r="C33" s="94">
        <v>618</v>
      </c>
      <c r="D33" s="94">
        <v>618</v>
      </c>
      <c r="E33" s="94">
        <v>618</v>
      </c>
      <c r="F33" s="94">
        <v>600</v>
      </c>
      <c r="G33" s="94">
        <v>391.6</v>
      </c>
      <c r="H33" s="94">
        <v>222.7</v>
      </c>
      <c r="I33" s="94">
        <v>50</v>
      </c>
      <c r="J33" s="94">
        <v>96.2</v>
      </c>
      <c r="K33" s="94">
        <v>96.7</v>
      </c>
      <c r="L33" s="94">
        <v>50</v>
      </c>
      <c r="M33" s="94">
        <v>148.5</v>
      </c>
      <c r="N33" s="94">
        <v>136.80000000000001</v>
      </c>
      <c r="O33" s="94">
        <v>180.7</v>
      </c>
      <c r="P33" s="94">
        <v>158.80000000000001</v>
      </c>
      <c r="Q33" s="94">
        <v>375.4</v>
      </c>
      <c r="R33" s="94">
        <v>484.7</v>
      </c>
      <c r="S33" s="94">
        <v>458.2</v>
      </c>
      <c r="T33" s="94">
        <v>473.5</v>
      </c>
      <c r="U33" s="94">
        <v>600</v>
      </c>
      <c r="V33" s="94">
        <v>549.6</v>
      </c>
      <c r="W33" s="94">
        <v>520.20000000000005</v>
      </c>
      <c r="X33" s="94">
        <v>600</v>
      </c>
      <c r="Y33" s="94">
        <v>600</v>
      </c>
      <c r="Z33" s="95"/>
      <c r="AA33" s="74">
        <f t="shared" si="3"/>
        <v>9247.5999999999985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264.7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264.7</v>
      </c>
    </row>
    <row r="36" spans="1:27" ht="30" customHeight="1" thickBot="1" x14ac:dyDescent="0.25">
      <c r="A36" s="81" t="s">
        <v>29</v>
      </c>
      <c r="B36" s="82">
        <f>IF(LEN(B$2)&gt;0,SUM(B31:B35),"")</f>
        <v>768</v>
      </c>
      <c r="C36" s="83">
        <f t="shared" ref="C36:Z36" si="4">IF(LEN(C$2)&gt;0,SUM(C31:C35),"")</f>
        <v>862</v>
      </c>
      <c r="D36" s="83">
        <f t="shared" si="4"/>
        <v>944</v>
      </c>
      <c r="E36" s="83">
        <f t="shared" si="4"/>
        <v>933</v>
      </c>
      <c r="F36" s="83">
        <f t="shared" si="4"/>
        <v>876</v>
      </c>
      <c r="G36" s="83">
        <f t="shared" si="4"/>
        <v>609.6</v>
      </c>
      <c r="H36" s="83">
        <f t="shared" si="4"/>
        <v>356.7</v>
      </c>
      <c r="I36" s="83">
        <f t="shared" si="4"/>
        <v>190</v>
      </c>
      <c r="J36" s="83">
        <f t="shared" si="4"/>
        <v>229.2</v>
      </c>
      <c r="K36" s="83">
        <f t="shared" si="4"/>
        <v>210.7</v>
      </c>
      <c r="L36" s="83">
        <f t="shared" si="4"/>
        <v>430.7</v>
      </c>
      <c r="M36" s="83">
        <f t="shared" si="4"/>
        <v>246.5</v>
      </c>
      <c r="N36" s="83">
        <f t="shared" si="4"/>
        <v>237.8</v>
      </c>
      <c r="O36" s="83">
        <f t="shared" si="4"/>
        <v>282.7</v>
      </c>
      <c r="P36" s="83">
        <f t="shared" si="4"/>
        <v>250.8</v>
      </c>
      <c r="Q36" s="83">
        <f t="shared" si="4"/>
        <v>468.4</v>
      </c>
      <c r="R36" s="83">
        <f t="shared" si="4"/>
        <v>591.70000000000005</v>
      </c>
      <c r="S36" s="83">
        <f t="shared" si="4"/>
        <v>668.2</v>
      </c>
      <c r="T36" s="83">
        <f t="shared" si="4"/>
        <v>704.5</v>
      </c>
      <c r="U36" s="83">
        <f t="shared" si="4"/>
        <v>841</v>
      </c>
      <c r="V36" s="83">
        <f t="shared" si="4"/>
        <v>778.6</v>
      </c>
      <c r="W36" s="83">
        <f t="shared" si="4"/>
        <v>656.2</v>
      </c>
      <c r="X36" s="83">
        <f t="shared" si="4"/>
        <v>751</v>
      </c>
      <c r="Y36" s="83">
        <f t="shared" si="4"/>
        <v>762</v>
      </c>
      <c r="Z36" s="84" t="str">
        <f t="shared" si="4"/>
        <v/>
      </c>
      <c r="AA36" s="85">
        <f t="shared" si="3"/>
        <v>13649.300000000001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550</v>
      </c>
      <c r="C41" s="94">
        <v>568</v>
      </c>
      <c r="D41" s="94">
        <v>568</v>
      </c>
      <c r="E41" s="94">
        <v>568</v>
      </c>
      <c r="F41" s="94">
        <v>550</v>
      </c>
      <c r="G41" s="94">
        <v>341.6</v>
      </c>
      <c r="H41" s="94">
        <v>172.7</v>
      </c>
      <c r="I41" s="94"/>
      <c r="J41" s="94">
        <v>46.2</v>
      </c>
      <c r="K41" s="94">
        <v>46.7</v>
      </c>
      <c r="L41" s="94"/>
      <c r="M41" s="94">
        <v>98.5</v>
      </c>
      <c r="N41" s="94">
        <v>86.8</v>
      </c>
      <c r="O41" s="94">
        <v>130.69999999999999</v>
      </c>
      <c r="P41" s="94">
        <v>108.8</v>
      </c>
      <c r="Q41" s="94">
        <v>325.39999999999998</v>
      </c>
      <c r="R41" s="94">
        <v>434.7</v>
      </c>
      <c r="S41" s="94">
        <v>408.2</v>
      </c>
      <c r="T41" s="94">
        <v>423.5</v>
      </c>
      <c r="U41" s="94">
        <v>550</v>
      </c>
      <c r="V41" s="94">
        <v>499.6</v>
      </c>
      <c r="W41" s="94">
        <v>470.2</v>
      </c>
      <c r="X41" s="94">
        <v>550</v>
      </c>
      <c r="Y41" s="94">
        <v>550</v>
      </c>
      <c r="Z41" s="95"/>
      <c r="AA41" s="74">
        <f t="shared" si="5"/>
        <v>8047.5999999999995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264.7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264.7</v>
      </c>
    </row>
    <row r="44" spans="1:27" ht="30" customHeight="1" thickBot="1" x14ac:dyDescent="0.25">
      <c r="A44" s="81" t="s">
        <v>31</v>
      </c>
      <c r="B44" s="82">
        <f>IF(LEN(B$2)&gt;0,SUM(B39:B43),"")</f>
        <v>550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550</v>
      </c>
      <c r="G44" s="83">
        <f t="shared" si="6"/>
        <v>341.6</v>
      </c>
      <c r="H44" s="83">
        <f t="shared" si="6"/>
        <v>172.7</v>
      </c>
      <c r="I44" s="83">
        <f t="shared" si="6"/>
        <v>0</v>
      </c>
      <c r="J44" s="83">
        <f t="shared" si="6"/>
        <v>46.2</v>
      </c>
      <c r="K44" s="83">
        <f t="shared" si="6"/>
        <v>46.7</v>
      </c>
      <c r="L44" s="83">
        <f t="shared" si="6"/>
        <v>264.7</v>
      </c>
      <c r="M44" s="83">
        <f t="shared" si="6"/>
        <v>98.5</v>
      </c>
      <c r="N44" s="83">
        <f t="shared" si="6"/>
        <v>86.8</v>
      </c>
      <c r="O44" s="83">
        <f t="shared" si="6"/>
        <v>130.69999999999999</v>
      </c>
      <c r="P44" s="83">
        <f t="shared" si="6"/>
        <v>108.8</v>
      </c>
      <c r="Q44" s="83">
        <f t="shared" si="6"/>
        <v>325.39999999999998</v>
      </c>
      <c r="R44" s="83">
        <f t="shared" si="6"/>
        <v>434.7</v>
      </c>
      <c r="S44" s="83">
        <f t="shared" si="6"/>
        <v>408.2</v>
      </c>
      <c r="T44" s="83">
        <f t="shared" si="6"/>
        <v>423.5</v>
      </c>
      <c r="U44" s="83">
        <f t="shared" si="6"/>
        <v>550</v>
      </c>
      <c r="V44" s="83">
        <f t="shared" si="6"/>
        <v>499.6</v>
      </c>
      <c r="W44" s="83">
        <f t="shared" si="6"/>
        <v>470.2</v>
      </c>
      <c r="X44" s="83">
        <f t="shared" si="6"/>
        <v>550</v>
      </c>
      <c r="Y44" s="83">
        <f t="shared" si="6"/>
        <v>550</v>
      </c>
      <c r="Z44" s="84" t="str">
        <f t="shared" si="6"/>
        <v/>
      </c>
      <c r="AA44" s="85">
        <f t="shared" si="5"/>
        <v>8312.2999999999993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5146.4619999999995</v>
      </c>
      <c r="C47" s="83">
        <f t="shared" ref="C47:Z47" si="8">IF(LEN(C$2)&gt;0,C14+C22+C36,"")</f>
        <v>5113.3639999999996</v>
      </c>
      <c r="D47" s="83">
        <f t="shared" si="8"/>
        <v>5069.8609999999999</v>
      </c>
      <c r="E47" s="83">
        <f t="shared" si="8"/>
        <v>5117.6289999999999</v>
      </c>
      <c r="F47" s="83">
        <f t="shared" si="8"/>
        <v>5128.5200000000004</v>
      </c>
      <c r="G47" s="83">
        <f t="shared" si="8"/>
        <v>5426.3530000000001</v>
      </c>
      <c r="H47" s="83">
        <f t="shared" si="8"/>
        <v>5944.6619999999994</v>
      </c>
      <c r="I47" s="83">
        <f t="shared" si="8"/>
        <v>6520.2860000000001</v>
      </c>
      <c r="J47" s="83">
        <f t="shared" si="8"/>
        <v>6950.4889999999996</v>
      </c>
      <c r="K47" s="83">
        <f t="shared" si="8"/>
        <v>7058.6909999999998</v>
      </c>
      <c r="L47" s="83">
        <f t="shared" si="8"/>
        <v>6924.1620000000003</v>
      </c>
      <c r="M47" s="83">
        <f t="shared" si="8"/>
        <v>6930.389000000001</v>
      </c>
      <c r="N47" s="83">
        <f t="shared" si="8"/>
        <v>6876.8920000000007</v>
      </c>
      <c r="O47" s="83">
        <f t="shared" si="8"/>
        <v>6722.8859999999995</v>
      </c>
      <c r="P47" s="83">
        <f t="shared" si="8"/>
        <v>6696.228000000001</v>
      </c>
      <c r="Q47" s="83">
        <f t="shared" si="8"/>
        <v>6641.0529999999999</v>
      </c>
      <c r="R47" s="83">
        <f t="shared" si="8"/>
        <v>6609.9109999999991</v>
      </c>
      <c r="S47" s="83">
        <f t="shared" si="8"/>
        <v>6709.0239999999994</v>
      </c>
      <c r="T47" s="83">
        <f t="shared" si="8"/>
        <v>7258.4120000000003</v>
      </c>
      <c r="U47" s="83">
        <f t="shared" si="8"/>
        <v>7372.1329999999998</v>
      </c>
      <c r="V47" s="83">
        <f t="shared" si="8"/>
        <v>6891.37</v>
      </c>
      <c r="W47" s="83">
        <f t="shared" si="8"/>
        <v>6406.915</v>
      </c>
      <c r="X47" s="83">
        <f t="shared" si="8"/>
        <v>5929.3179999999993</v>
      </c>
      <c r="Y47" s="83">
        <f t="shared" si="8"/>
        <v>5442.6729999999998</v>
      </c>
      <c r="Z47" s="84" t="str">
        <f t="shared" si="8"/>
        <v/>
      </c>
      <c r="AA47" s="100">
        <f>SUM(B47:Z47)</f>
        <v>150887.68300000002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5146.4620000000014</v>
      </c>
      <c r="C4" s="18">
        <v>5113.3639999999996</v>
      </c>
      <c r="D4" s="18">
        <v>5069.860999999999</v>
      </c>
      <c r="E4" s="18">
        <v>5117.6289999999999</v>
      </c>
      <c r="F4" s="18">
        <v>5128.5200000000023</v>
      </c>
      <c r="G4" s="18">
        <v>5426.3870000000006</v>
      </c>
      <c r="H4" s="18">
        <v>5944.7569999999978</v>
      </c>
      <c r="I4" s="18">
        <v>6520.2499999999991</v>
      </c>
      <c r="J4" s="18">
        <v>6950.451</v>
      </c>
      <c r="K4" s="18">
        <v>7058.7030000000004</v>
      </c>
      <c r="L4" s="18">
        <v>6924.1380000000017</v>
      </c>
      <c r="M4" s="18">
        <v>6930.4760000000006</v>
      </c>
      <c r="N4" s="18">
        <v>6876.9270000000006</v>
      </c>
      <c r="O4" s="18">
        <v>6722.8720000000012</v>
      </c>
      <c r="P4" s="18">
        <v>6696.2270000000026</v>
      </c>
      <c r="Q4" s="18">
        <v>6641.0559999999996</v>
      </c>
      <c r="R4" s="18">
        <v>6609.9490000000014</v>
      </c>
      <c r="S4" s="18">
        <v>6709.0370000000012</v>
      </c>
      <c r="T4" s="18">
        <v>7258.3930000000009</v>
      </c>
      <c r="U4" s="18">
        <v>7372.1330000000007</v>
      </c>
      <c r="V4" s="18">
        <v>6891.3490000000002</v>
      </c>
      <c r="W4" s="18">
        <v>6406.88</v>
      </c>
      <c r="X4" s="18">
        <v>5929.3330000000005</v>
      </c>
      <c r="Y4" s="18">
        <v>5442.6729999999998</v>
      </c>
      <c r="Z4" s="19"/>
      <c r="AA4" s="20">
        <f>SUM(B4:Z4)</f>
        <v>150887.82700000002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157.51</v>
      </c>
      <c r="C7" s="28">
        <v>157.51</v>
      </c>
      <c r="D7" s="28">
        <v>157.51</v>
      </c>
      <c r="E7" s="28">
        <v>157.51</v>
      </c>
      <c r="F7" s="28">
        <v>153.91</v>
      </c>
      <c r="G7" s="28">
        <v>180.94</v>
      </c>
      <c r="H7" s="28">
        <v>233.46</v>
      </c>
      <c r="I7" s="28">
        <v>269.39999999999998</v>
      </c>
      <c r="J7" s="28">
        <v>281.07</v>
      </c>
      <c r="K7" s="28">
        <v>271.45</v>
      </c>
      <c r="L7" s="28">
        <v>240</v>
      </c>
      <c r="M7" s="28">
        <v>232.79</v>
      </c>
      <c r="N7" s="28">
        <v>223.09</v>
      </c>
      <c r="O7" s="28">
        <v>217.57</v>
      </c>
      <c r="P7" s="28">
        <v>221.69</v>
      </c>
      <c r="Q7" s="28">
        <v>218.27</v>
      </c>
      <c r="R7" s="28">
        <v>228.64</v>
      </c>
      <c r="S7" s="28">
        <v>236.01</v>
      </c>
      <c r="T7" s="28">
        <v>267.95</v>
      </c>
      <c r="U7" s="28">
        <v>286.06</v>
      </c>
      <c r="V7" s="28">
        <v>251.97</v>
      </c>
      <c r="W7" s="28">
        <v>220.04</v>
      </c>
      <c r="X7" s="28">
        <v>205.04</v>
      </c>
      <c r="Y7" s="28">
        <v>180.02</v>
      </c>
      <c r="Z7" s="29"/>
      <c r="AA7" s="30">
        <v>218.72541666666669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959.50599999999997</v>
      </c>
      <c r="C17" s="67">
        <v>961.33899999999994</v>
      </c>
      <c r="D17" s="67">
        <v>955.46299999999997</v>
      </c>
      <c r="E17" s="67">
        <v>949.34399999999994</v>
      </c>
      <c r="F17" s="67">
        <v>956.19099999999992</v>
      </c>
      <c r="G17" s="67">
        <v>958.202</v>
      </c>
      <c r="H17" s="67">
        <v>960.62999999999988</v>
      </c>
      <c r="I17" s="67">
        <v>982.81299999999999</v>
      </c>
      <c r="J17" s="67">
        <v>935.66499999999996</v>
      </c>
      <c r="K17" s="67">
        <v>894.78200000000004</v>
      </c>
      <c r="L17" s="67">
        <v>836.73500000000001</v>
      </c>
      <c r="M17" s="67">
        <v>809.64400000000001</v>
      </c>
      <c r="N17" s="67">
        <v>802.654</v>
      </c>
      <c r="O17" s="67">
        <v>791.55900000000008</v>
      </c>
      <c r="P17" s="67">
        <v>786.36699999999996</v>
      </c>
      <c r="Q17" s="67">
        <v>816.49099999999999</v>
      </c>
      <c r="R17" s="67">
        <v>837.81399999999996</v>
      </c>
      <c r="S17" s="67">
        <v>833.99400000000003</v>
      </c>
      <c r="T17" s="67">
        <v>826.46899999999994</v>
      </c>
      <c r="U17" s="67">
        <v>814.35799999999995</v>
      </c>
      <c r="V17" s="67">
        <v>820.40700000000004</v>
      </c>
      <c r="W17" s="67">
        <v>816.43899999999996</v>
      </c>
      <c r="X17" s="67">
        <v>961.38</v>
      </c>
      <c r="Y17" s="67">
        <v>984.33600000000001</v>
      </c>
      <c r="Z17" s="68"/>
      <c r="AA17" s="69">
        <f>SUM(B17:Z17)</f>
        <v>21252.581999999999</v>
      </c>
    </row>
    <row r="18" spans="1:27" ht="24.95" customHeight="1" x14ac:dyDescent="0.2">
      <c r="A18" s="70" t="s">
        <v>13</v>
      </c>
      <c r="B18" s="71">
        <v>1061.759</v>
      </c>
      <c r="C18" s="72">
        <v>1045.4260000000004</v>
      </c>
      <c r="D18" s="72">
        <v>1040.8630000000001</v>
      </c>
      <c r="E18" s="72">
        <v>1039.0510000000002</v>
      </c>
      <c r="F18" s="72">
        <v>1081.2279999999998</v>
      </c>
      <c r="G18" s="72">
        <v>1217.6240000000003</v>
      </c>
      <c r="H18" s="72">
        <v>1385.903</v>
      </c>
      <c r="I18" s="72">
        <v>1497.4190000000001</v>
      </c>
      <c r="J18" s="72">
        <v>1549.348</v>
      </c>
      <c r="K18" s="72">
        <v>1593.741</v>
      </c>
      <c r="L18" s="72">
        <v>1614.0890000000002</v>
      </c>
      <c r="M18" s="72">
        <v>1609.2030000000002</v>
      </c>
      <c r="N18" s="72">
        <v>1598.2099999999998</v>
      </c>
      <c r="O18" s="72">
        <v>1552.365</v>
      </c>
      <c r="P18" s="72">
        <v>1471.2150000000001</v>
      </c>
      <c r="Q18" s="72">
        <v>1434.4270000000004</v>
      </c>
      <c r="R18" s="72">
        <v>1369.9449999999999</v>
      </c>
      <c r="S18" s="72">
        <v>1356.9119999999998</v>
      </c>
      <c r="T18" s="72">
        <v>1398.9679999999998</v>
      </c>
      <c r="U18" s="72">
        <v>1339.4369999999999</v>
      </c>
      <c r="V18" s="72">
        <v>1235.5699999999995</v>
      </c>
      <c r="W18" s="72">
        <v>1155.5690000000002</v>
      </c>
      <c r="X18" s="72">
        <v>1086.04</v>
      </c>
      <c r="Y18" s="72">
        <v>1045.01</v>
      </c>
      <c r="Z18" s="73"/>
      <c r="AA18" s="74">
        <f>SUM(B18:Z18)</f>
        <v>31779.322</v>
      </c>
    </row>
    <row r="19" spans="1:27" ht="24.95" customHeight="1" x14ac:dyDescent="0.2">
      <c r="A19" s="70" t="s">
        <v>14</v>
      </c>
      <c r="B19" s="75">
        <v>2128.6970000000001</v>
      </c>
      <c r="C19" s="76">
        <v>2011.5989999999997</v>
      </c>
      <c r="D19" s="76">
        <v>1983.5350000000001</v>
      </c>
      <c r="E19" s="76">
        <v>1929.2340000000002</v>
      </c>
      <c r="F19" s="76">
        <v>1993.6009999999997</v>
      </c>
      <c r="G19" s="76">
        <v>2242.5610000000001</v>
      </c>
      <c r="H19" s="76">
        <v>2563.5239999999999</v>
      </c>
      <c r="I19" s="76">
        <v>2876.2179999999998</v>
      </c>
      <c r="J19" s="76">
        <v>3245.9379999999996</v>
      </c>
      <c r="K19" s="76">
        <v>3468.8799999999997</v>
      </c>
      <c r="L19" s="76">
        <v>3607.614</v>
      </c>
      <c r="M19" s="76">
        <v>3678.3290000000002</v>
      </c>
      <c r="N19" s="76">
        <v>3608.0630000000006</v>
      </c>
      <c r="O19" s="76">
        <v>3375.3479999999995</v>
      </c>
      <c r="P19" s="76">
        <v>3178.145</v>
      </c>
      <c r="Q19" s="76">
        <v>3113.6380000000004</v>
      </c>
      <c r="R19" s="76">
        <v>3105.69</v>
      </c>
      <c r="S19" s="76">
        <v>3316.8310000000001</v>
      </c>
      <c r="T19" s="76">
        <v>3811.3559999999998</v>
      </c>
      <c r="U19" s="76">
        <v>3928.3379999999997</v>
      </c>
      <c r="V19" s="76">
        <v>3593.8719999999994</v>
      </c>
      <c r="W19" s="76">
        <v>3202.3720000000003</v>
      </c>
      <c r="X19" s="76">
        <v>2803.7130000000006</v>
      </c>
      <c r="Y19" s="76">
        <v>2410.3269999999998</v>
      </c>
      <c r="Z19" s="73"/>
      <c r="AA19" s="74">
        <f>SUM(B19:Z19)</f>
        <v>71177.42300000001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220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>
        <v>134.5</v>
      </c>
      <c r="C21" s="72">
        <v>137</v>
      </c>
      <c r="D21" s="72">
        <v>132</v>
      </c>
      <c r="E21" s="72">
        <v>132</v>
      </c>
      <c r="F21" s="72">
        <v>139.5</v>
      </c>
      <c r="G21" s="72">
        <v>151</v>
      </c>
      <c r="H21" s="72">
        <v>146.5</v>
      </c>
      <c r="I21" s="72">
        <v>145.5</v>
      </c>
      <c r="J21" s="72">
        <v>153.5</v>
      </c>
      <c r="K21" s="72">
        <v>164</v>
      </c>
      <c r="L21" s="72">
        <v>168</v>
      </c>
      <c r="M21" s="72">
        <v>171.5</v>
      </c>
      <c r="N21" s="72">
        <v>170.5</v>
      </c>
      <c r="O21" s="72">
        <v>159</v>
      </c>
      <c r="P21" s="72">
        <v>155.5</v>
      </c>
      <c r="Q21" s="72">
        <v>147.5</v>
      </c>
      <c r="R21" s="72">
        <v>137.5</v>
      </c>
      <c r="S21" s="72">
        <v>139</v>
      </c>
      <c r="T21" s="72">
        <v>154.5</v>
      </c>
      <c r="U21" s="72">
        <v>149</v>
      </c>
      <c r="V21" s="72">
        <v>141.5</v>
      </c>
      <c r="W21" s="72">
        <v>142.5</v>
      </c>
      <c r="X21" s="72">
        <v>141</v>
      </c>
      <c r="Y21" s="72">
        <v>143</v>
      </c>
      <c r="Z21" s="72"/>
      <c r="AA21" s="74">
        <f>SUM(B21:Z21)</f>
        <v>3555.5</v>
      </c>
    </row>
    <row r="22" spans="1:27" ht="30" customHeight="1" thickBot="1" x14ac:dyDescent="0.25">
      <c r="A22" s="81" t="s">
        <v>17</v>
      </c>
      <c r="B22" s="82">
        <f t="shared" ref="B22:AA22" si="1">SUM(B17:B21)</f>
        <v>4284.4619999999995</v>
      </c>
      <c r="C22" s="83">
        <f t="shared" si="1"/>
        <v>4265.3639999999996</v>
      </c>
      <c r="D22" s="83">
        <f t="shared" si="1"/>
        <v>4221.8609999999999</v>
      </c>
      <c r="E22" s="83">
        <f t="shared" si="1"/>
        <v>4269.6289999999999</v>
      </c>
      <c r="F22" s="83">
        <f t="shared" si="1"/>
        <v>4280.5199999999995</v>
      </c>
      <c r="G22" s="83">
        <f t="shared" si="1"/>
        <v>4569.3870000000006</v>
      </c>
      <c r="H22" s="83">
        <f t="shared" si="1"/>
        <v>5056.5569999999998</v>
      </c>
      <c r="I22" s="83">
        <f t="shared" si="1"/>
        <v>5501.95</v>
      </c>
      <c r="J22" s="83">
        <f t="shared" si="1"/>
        <v>5884.4509999999991</v>
      </c>
      <c r="K22" s="83">
        <f t="shared" si="1"/>
        <v>6121.4030000000002</v>
      </c>
      <c r="L22" s="83">
        <f t="shared" si="1"/>
        <v>6226.4380000000001</v>
      </c>
      <c r="M22" s="83">
        <f t="shared" si="1"/>
        <v>6268.6760000000004</v>
      </c>
      <c r="N22" s="83">
        <f t="shared" si="1"/>
        <v>6179.4269999999997</v>
      </c>
      <c r="O22" s="83">
        <f t="shared" si="1"/>
        <v>5878.271999999999</v>
      </c>
      <c r="P22" s="83">
        <f t="shared" si="1"/>
        <v>5591.2270000000008</v>
      </c>
      <c r="Q22" s="83">
        <f t="shared" si="1"/>
        <v>5512.0560000000005</v>
      </c>
      <c r="R22" s="83">
        <f t="shared" si="1"/>
        <v>5450.9490000000005</v>
      </c>
      <c r="S22" s="83">
        <f t="shared" si="1"/>
        <v>5646.7370000000001</v>
      </c>
      <c r="T22" s="83">
        <f t="shared" si="1"/>
        <v>6191.2929999999997</v>
      </c>
      <c r="U22" s="83">
        <f t="shared" si="1"/>
        <v>6231.1329999999998</v>
      </c>
      <c r="V22" s="83">
        <f t="shared" si="1"/>
        <v>5791.3489999999983</v>
      </c>
      <c r="W22" s="83">
        <f t="shared" si="1"/>
        <v>5316.880000000001</v>
      </c>
      <c r="X22" s="83">
        <f t="shared" si="1"/>
        <v>4992.1330000000007</v>
      </c>
      <c r="Y22" s="83">
        <f t="shared" si="1"/>
        <v>4582.6729999999998</v>
      </c>
      <c r="Z22" s="84">
        <f t="shared" si="1"/>
        <v>0</v>
      </c>
      <c r="AA22" s="85">
        <f t="shared" si="1"/>
        <v>128314.827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280.5</v>
      </c>
      <c r="C25" s="67">
        <v>283</v>
      </c>
      <c r="D25" s="67">
        <v>277</v>
      </c>
      <c r="E25" s="67">
        <v>277</v>
      </c>
      <c r="F25" s="67">
        <v>284.5</v>
      </c>
      <c r="G25" s="67">
        <v>296</v>
      </c>
      <c r="H25" s="67">
        <v>331.5</v>
      </c>
      <c r="I25" s="67">
        <v>330.5</v>
      </c>
      <c r="J25" s="67">
        <v>315.5</v>
      </c>
      <c r="K25" s="67">
        <v>326</v>
      </c>
      <c r="L25" s="67">
        <v>330</v>
      </c>
      <c r="M25" s="67">
        <v>333.5</v>
      </c>
      <c r="N25" s="67">
        <v>332.5</v>
      </c>
      <c r="O25" s="67">
        <v>321</v>
      </c>
      <c r="P25" s="67">
        <v>317.5</v>
      </c>
      <c r="Q25" s="67">
        <v>343.5</v>
      </c>
      <c r="R25" s="67">
        <v>334.5</v>
      </c>
      <c r="S25" s="67">
        <v>335</v>
      </c>
      <c r="T25" s="67">
        <v>350.5</v>
      </c>
      <c r="U25" s="67">
        <v>313</v>
      </c>
      <c r="V25" s="67">
        <v>326.5</v>
      </c>
      <c r="W25" s="67">
        <v>327.5</v>
      </c>
      <c r="X25" s="67">
        <v>288</v>
      </c>
      <c r="Y25" s="67">
        <v>290</v>
      </c>
      <c r="Z25" s="68"/>
      <c r="AA25" s="69">
        <f>SUM(B25:Z25)</f>
        <v>7544.5</v>
      </c>
    </row>
    <row r="26" spans="1:27" ht="24.95" customHeight="1" x14ac:dyDescent="0.2">
      <c r="A26" s="70" t="s">
        <v>20</v>
      </c>
      <c r="B26" s="71">
        <v>4365.9620000000004</v>
      </c>
      <c r="C26" s="72">
        <v>4330.3639999999996</v>
      </c>
      <c r="D26" s="72">
        <v>4292.8609999999999</v>
      </c>
      <c r="E26" s="72">
        <v>4340.6289999999999</v>
      </c>
      <c r="F26" s="72">
        <v>4344.0200000000004</v>
      </c>
      <c r="G26" s="72">
        <v>4630.3869999999997</v>
      </c>
      <c r="H26" s="72">
        <v>5174.0569999999998</v>
      </c>
      <c r="I26" s="72">
        <v>5687.45</v>
      </c>
      <c r="J26" s="72">
        <v>6134.951</v>
      </c>
      <c r="K26" s="72">
        <v>6422.4030000000002</v>
      </c>
      <c r="L26" s="72">
        <v>6533.4380000000001</v>
      </c>
      <c r="M26" s="72">
        <v>6544.1760000000004</v>
      </c>
      <c r="N26" s="72">
        <v>6452.9269999999997</v>
      </c>
      <c r="O26" s="72">
        <v>6160.2719999999999</v>
      </c>
      <c r="P26" s="72">
        <v>5878.7269999999999</v>
      </c>
      <c r="Q26" s="72">
        <v>5797.5559999999996</v>
      </c>
      <c r="R26" s="72">
        <v>5775.4489999999996</v>
      </c>
      <c r="S26" s="72">
        <v>5976.7370000000001</v>
      </c>
      <c r="T26" s="72">
        <v>6498.7929999999997</v>
      </c>
      <c r="U26" s="72">
        <v>6559.1329999999998</v>
      </c>
      <c r="V26" s="72">
        <v>6064.8490000000002</v>
      </c>
      <c r="W26" s="72">
        <v>5579.38</v>
      </c>
      <c r="X26" s="72">
        <v>5174.1329999999998</v>
      </c>
      <c r="Y26" s="72">
        <v>4652.6729999999998</v>
      </c>
      <c r="Z26" s="73"/>
      <c r="AA26" s="74">
        <f>SUM(B26:Z26)</f>
        <v>133371.32699999999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4646.4620000000004</v>
      </c>
      <c r="C28" s="57">
        <f t="shared" si="2"/>
        <v>4613.3639999999996</v>
      </c>
      <c r="D28" s="57">
        <f t="shared" si="2"/>
        <v>4569.8609999999999</v>
      </c>
      <c r="E28" s="57">
        <f t="shared" si="2"/>
        <v>4617.6289999999999</v>
      </c>
      <c r="F28" s="57">
        <f t="shared" si="2"/>
        <v>4628.5200000000004</v>
      </c>
      <c r="G28" s="57">
        <f t="shared" si="2"/>
        <v>4926.3869999999997</v>
      </c>
      <c r="H28" s="57">
        <f t="shared" si="2"/>
        <v>5505.5569999999998</v>
      </c>
      <c r="I28" s="57">
        <f t="shared" si="2"/>
        <v>6017.95</v>
      </c>
      <c r="J28" s="57">
        <f t="shared" si="2"/>
        <v>6450.451</v>
      </c>
      <c r="K28" s="57">
        <f t="shared" si="2"/>
        <v>6748.4030000000002</v>
      </c>
      <c r="L28" s="57">
        <f t="shared" si="2"/>
        <v>6863.4380000000001</v>
      </c>
      <c r="M28" s="57">
        <f t="shared" si="2"/>
        <v>6877.6760000000004</v>
      </c>
      <c r="N28" s="57">
        <f t="shared" si="2"/>
        <v>6785.4269999999997</v>
      </c>
      <c r="O28" s="57">
        <f t="shared" si="2"/>
        <v>6481.2719999999999</v>
      </c>
      <c r="P28" s="57">
        <f t="shared" si="2"/>
        <v>6196.2269999999999</v>
      </c>
      <c r="Q28" s="57">
        <f t="shared" si="2"/>
        <v>6141.0559999999996</v>
      </c>
      <c r="R28" s="57">
        <f t="shared" si="2"/>
        <v>6109.9489999999996</v>
      </c>
      <c r="S28" s="57">
        <f t="shared" si="2"/>
        <v>6311.7370000000001</v>
      </c>
      <c r="T28" s="57">
        <f t="shared" si="2"/>
        <v>6849.2929999999997</v>
      </c>
      <c r="U28" s="57">
        <f t="shared" si="2"/>
        <v>6872.1329999999998</v>
      </c>
      <c r="V28" s="57">
        <f t="shared" si="2"/>
        <v>6391.3490000000002</v>
      </c>
      <c r="W28" s="57">
        <f t="shared" si="2"/>
        <v>5906.88</v>
      </c>
      <c r="X28" s="57">
        <f t="shared" si="2"/>
        <v>5462.1329999999998</v>
      </c>
      <c r="Y28" s="57">
        <f t="shared" si="2"/>
        <v>4942.6729999999998</v>
      </c>
      <c r="Z28" s="58">
        <f t="shared" si="2"/>
        <v>0</v>
      </c>
      <c r="AA28" s="59">
        <f t="shared" si="2"/>
        <v>140915.82699999999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200</v>
      </c>
      <c r="C31" s="90">
        <v>220</v>
      </c>
      <c r="D31" s="90">
        <v>220</v>
      </c>
      <c r="E31" s="90">
        <v>220</v>
      </c>
      <c r="F31" s="90">
        <v>220</v>
      </c>
      <c r="G31" s="90">
        <v>220</v>
      </c>
      <c r="H31" s="90">
        <v>270</v>
      </c>
      <c r="I31" s="90">
        <v>270</v>
      </c>
      <c r="J31" s="90">
        <v>300</v>
      </c>
      <c r="K31" s="90">
        <v>300</v>
      </c>
      <c r="L31" s="90">
        <v>300</v>
      </c>
      <c r="M31" s="90">
        <v>300</v>
      </c>
      <c r="N31" s="90">
        <v>297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309</v>
      </c>
      <c r="V31" s="90">
        <v>300</v>
      </c>
      <c r="W31" s="90">
        <v>300</v>
      </c>
      <c r="X31" s="90">
        <v>281</v>
      </c>
      <c r="Y31" s="90">
        <v>231</v>
      </c>
      <c r="Z31" s="91"/>
      <c r="AA31" s="69">
        <f t="shared" ref="AA31:AA36" si="3">SUM(B31:Z31)</f>
        <v>6558</v>
      </c>
    </row>
    <row r="32" spans="1:27" ht="24.95" customHeight="1" x14ac:dyDescent="0.2">
      <c r="A32" s="92" t="s">
        <v>37</v>
      </c>
      <c r="B32" s="93">
        <v>162</v>
      </c>
      <c r="C32" s="94">
        <v>128</v>
      </c>
      <c r="D32" s="94">
        <v>128</v>
      </c>
      <c r="E32" s="94">
        <v>128</v>
      </c>
      <c r="F32" s="94">
        <v>128</v>
      </c>
      <c r="G32" s="94">
        <v>137</v>
      </c>
      <c r="H32" s="94">
        <v>179</v>
      </c>
      <c r="I32" s="94">
        <v>246</v>
      </c>
      <c r="J32" s="94">
        <v>266</v>
      </c>
      <c r="K32" s="94">
        <v>327</v>
      </c>
      <c r="L32" s="94">
        <v>337</v>
      </c>
      <c r="M32" s="94">
        <v>309</v>
      </c>
      <c r="N32" s="94">
        <v>309</v>
      </c>
      <c r="O32" s="94">
        <v>303</v>
      </c>
      <c r="P32" s="94">
        <v>305</v>
      </c>
      <c r="Q32" s="94">
        <v>329</v>
      </c>
      <c r="R32" s="94">
        <v>359</v>
      </c>
      <c r="S32" s="94">
        <v>365</v>
      </c>
      <c r="T32" s="94">
        <v>358</v>
      </c>
      <c r="U32" s="94">
        <v>332</v>
      </c>
      <c r="V32" s="94">
        <v>300</v>
      </c>
      <c r="W32" s="94">
        <v>290</v>
      </c>
      <c r="X32" s="94">
        <v>189</v>
      </c>
      <c r="Y32" s="94">
        <v>129</v>
      </c>
      <c r="Z32" s="95"/>
      <c r="AA32" s="74">
        <f t="shared" si="3"/>
        <v>6043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22.8</v>
      </c>
      <c r="J33" s="94"/>
      <c r="K33" s="94"/>
      <c r="L33" s="94">
        <v>60.7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83.5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439.2</v>
      </c>
      <c r="I35" s="94">
        <v>479.5</v>
      </c>
      <c r="J35" s="94">
        <v>500</v>
      </c>
      <c r="K35" s="94">
        <v>310.3</v>
      </c>
      <c r="L35" s="94"/>
      <c r="M35" s="94">
        <v>52.8</v>
      </c>
      <c r="N35" s="94">
        <v>91.5</v>
      </c>
      <c r="O35" s="94">
        <v>241.6</v>
      </c>
      <c r="P35" s="94">
        <v>500</v>
      </c>
      <c r="Q35" s="94">
        <v>500</v>
      </c>
      <c r="R35" s="94">
        <v>500</v>
      </c>
      <c r="S35" s="94">
        <v>397.3</v>
      </c>
      <c r="T35" s="94">
        <v>409.1</v>
      </c>
      <c r="U35" s="94">
        <v>500</v>
      </c>
      <c r="V35" s="94">
        <v>500</v>
      </c>
      <c r="W35" s="94">
        <v>500</v>
      </c>
      <c r="X35" s="94">
        <v>467.2</v>
      </c>
      <c r="Y35" s="94">
        <v>500</v>
      </c>
      <c r="Z35" s="95"/>
      <c r="AA35" s="74">
        <f t="shared" si="3"/>
        <v>9888.5000000000018</v>
      </c>
    </row>
    <row r="36" spans="1:27" ht="30" customHeight="1" thickBot="1" x14ac:dyDescent="0.25">
      <c r="A36" s="81" t="s">
        <v>41</v>
      </c>
      <c r="B36" s="82">
        <f>SUM(B31:B35)</f>
        <v>862</v>
      </c>
      <c r="C36" s="83">
        <f t="shared" ref="C36:Z36" si="4">SUM(C31:C35)</f>
        <v>848</v>
      </c>
      <c r="D36" s="83">
        <f t="shared" si="4"/>
        <v>848</v>
      </c>
      <c r="E36" s="83">
        <f t="shared" si="4"/>
        <v>848</v>
      </c>
      <c r="F36" s="83">
        <f t="shared" si="4"/>
        <v>848</v>
      </c>
      <c r="G36" s="83">
        <f t="shared" si="4"/>
        <v>857</v>
      </c>
      <c r="H36" s="83">
        <f t="shared" si="4"/>
        <v>888.2</v>
      </c>
      <c r="I36" s="83">
        <f t="shared" si="4"/>
        <v>1018.3</v>
      </c>
      <c r="J36" s="83">
        <f t="shared" si="4"/>
        <v>1066</v>
      </c>
      <c r="K36" s="83">
        <f t="shared" si="4"/>
        <v>937.3</v>
      </c>
      <c r="L36" s="83">
        <f t="shared" si="4"/>
        <v>697.7</v>
      </c>
      <c r="M36" s="83">
        <f t="shared" si="4"/>
        <v>661.8</v>
      </c>
      <c r="N36" s="83">
        <f t="shared" si="4"/>
        <v>697.5</v>
      </c>
      <c r="O36" s="83">
        <f t="shared" si="4"/>
        <v>844.6</v>
      </c>
      <c r="P36" s="83">
        <f t="shared" si="4"/>
        <v>1105</v>
      </c>
      <c r="Q36" s="83">
        <f t="shared" si="4"/>
        <v>1129</v>
      </c>
      <c r="R36" s="83">
        <f t="shared" si="4"/>
        <v>1159</v>
      </c>
      <c r="S36" s="83">
        <f t="shared" si="4"/>
        <v>1062.3</v>
      </c>
      <c r="T36" s="83">
        <f t="shared" si="4"/>
        <v>1067.0999999999999</v>
      </c>
      <c r="U36" s="83">
        <f t="shared" si="4"/>
        <v>1141</v>
      </c>
      <c r="V36" s="83">
        <f t="shared" si="4"/>
        <v>1100</v>
      </c>
      <c r="W36" s="83">
        <f t="shared" si="4"/>
        <v>1090</v>
      </c>
      <c r="X36" s="83">
        <f t="shared" si="4"/>
        <v>937.2</v>
      </c>
      <c r="Y36" s="83">
        <f t="shared" si="4"/>
        <v>860</v>
      </c>
      <c r="Z36" s="84">
        <f t="shared" si="4"/>
        <v>0</v>
      </c>
      <c r="AA36" s="85">
        <f t="shared" si="3"/>
        <v>22573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22.8</v>
      </c>
      <c r="J41" s="94"/>
      <c r="K41" s="94"/>
      <c r="L41" s="94">
        <v>60.7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83.5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439.2</v>
      </c>
      <c r="I43" s="94">
        <v>479.5</v>
      </c>
      <c r="J43" s="94">
        <v>500</v>
      </c>
      <c r="K43" s="94">
        <v>310.3</v>
      </c>
      <c r="L43" s="94"/>
      <c r="M43" s="94">
        <v>52.8</v>
      </c>
      <c r="N43" s="94">
        <v>91.5</v>
      </c>
      <c r="O43" s="94">
        <v>241.6</v>
      </c>
      <c r="P43" s="94">
        <v>500</v>
      </c>
      <c r="Q43" s="94">
        <v>500</v>
      </c>
      <c r="R43" s="94">
        <v>500</v>
      </c>
      <c r="S43" s="94">
        <v>397.3</v>
      </c>
      <c r="T43" s="94">
        <v>409.1</v>
      </c>
      <c r="U43" s="94">
        <v>500</v>
      </c>
      <c r="V43" s="94">
        <v>500</v>
      </c>
      <c r="W43" s="94">
        <v>500</v>
      </c>
      <c r="X43" s="94">
        <v>467.2</v>
      </c>
      <c r="Y43" s="94">
        <v>500</v>
      </c>
      <c r="Z43" s="95"/>
      <c r="AA43" s="74">
        <f t="shared" si="5"/>
        <v>9888.5000000000018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439.2</v>
      </c>
      <c r="I44" s="83">
        <f t="shared" si="6"/>
        <v>502.3</v>
      </c>
      <c r="J44" s="83">
        <f t="shared" si="6"/>
        <v>500</v>
      </c>
      <c r="K44" s="83">
        <f t="shared" si="6"/>
        <v>310.3</v>
      </c>
      <c r="L44" s="83">
        <f t="shared" si="6"/>
        <v>60.7</v>
      </c>
      <c r="M44" s="83">
        <f t="shared" si="6"/>
        <v>52.8</v>
      </c>
      <c r="N44" s="83">
        <f t="shared" si="6"/>
        <v>91.5</v>
      </c>
      <c r="O44" s="83">
        <f t="shared" si="6"/>
        <v>241.6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397.3</v>
      </c>
      <c r="T44" s="83">
        <f t="shared" si="6"/>
        <v>409.1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467.2</v>
      </c>
      <c r="Y44" s="83">
        <f t="shared" si="6"/>
        <v>500</v>
      </c>
      <c r="Z44" s="84">
        <f t="shared" si="6"/>
        <v>0</v>
      </c>
      <c r="AA44" s="85">
        <f t="shared" si="5"/>
        <v>9972.0000000000018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5146.4619999999995</v>
      </c>
      <c r="C47" s="83">
        <f t="shared" ref="C47:Z47" si="8">SUM(C10:C13)+C22+C36</f>
        <v>5113.3639999999996</v>
      </c>
      <c r="D47" s="83">
        <f t="shared" si="8"/>
        <v>5069.8609999999999</v>
      </c>
      <c r="E47" s="83">
        <f t="shared" si="8"/>
        <v>5117.6289999999999</v>
      </c>
      <c r="F47" s="83">
        <f t="shared" si="8"/>
        <v>5128.5199999999995</v>
      </c>
      <c r="G47" s="83">
        <f t="shared" si="8"/>
        <v>5426.3870000000006</v>
      </c>
      <c r="H47" s="83">
        <f t="shared" si="8"/>
        <v>5944.7569999999996</v>
      </c>
      <c r="I47" s="83">
        <f t="shared" si="8"/>
        <v>6520.25</v>
      </c>
      <c r="J47" s="83">
        <f t="shared" si="8"/>
        <v>6950.4509999999991</v>
      </c>
      <c r="K47" s="83">
        <f t="shared" si="8"/>
        <v>7058.7030000000004</v>
      </c>
      <c r="L47" s="83">
        <f t="shared" si="8"/>
        <v>6924.1379999999999</v>
      </c>
      <c r="M47" s="83">
        <f t="shared" si="8"/>
        <v>6930.4760000000006</v>
      </c>
      <c r="N47" s="83">
        <f t="shared" si="8"/>
        <v>6876.9269999999997</v>
      </c>
      <c r="O47" s="83">
        <f t="shared" si="8"/>
        <v>6722.8719999999994</v>
      </c>
      <c r="P47" s="83">
        <f t="shared" si="8"/>
        <v>6696.2270000000008</v>
      </c>
      <c r="Q47" s="83">
        <f t="shared" si="8"/>
        <v>6641.0560000000005</v>
      </c>
      <c r="R47" s="83">
        <f t="shared" si="8"/>
        <v>6609.9490000000005</v>
      </c>
      <c r="S47" s="83">
        <f t="shared" si="8"/>
        <v>6709.0370000000003</v>
      </c>
      <c r="T47" s="83">
        <f t="shared" si="8"/>
        <v>7258.393</v>
      </c>
      <c r="U47" s="83">
        <f t="shared" si="8"/>
        <v>7372.1329999999998</v>
      </c>
      <c r="V47" s="83">
        <f t="shared" si="8"/>
        <v>6891.3489999999983</v>
      </c>
      <c r="W47" s="83">
        <f t="shared" si="8"/>
        <v>6406.880000000001</v>
      </c>
      <c r="X47" s="83">
        <f t="shared" si="8"/>
        <v>5929.3330000000005</v>
      </c>
      <c r="Y47" s="83">
        <f t="shared" si="8"/>
        <v>5442.6729999999998</v>
      </c>
      <c r="Z47" s="84">
        <f t="shared" si="8"/>
        <v>0</v>
      </c>
      <c r="AA47" s="100">
        <f>SUM(B47:Z47)</f>
        <v>150887.82699999999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24" sqref="N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</v>
      </c>
      <c r="C4" s="18">
        <v>-68</v>
      </c>
      <c r="D4" s="18">
        <v>-68</v>
      </c>
      <c r="E4" s="18">
        <v>-68</v>
      </c>
      <c r="F4" s="18">
        <v>-50</v>
      </c>
      <c r="G4" s="18">
        <v>158.39999999999998</v>
      </c>
      <c r="H4" s="18">
        <v>266.5</v>
      </c>
      <c r="I4" s="18">
        <v>502.3</v>
      </c>
      <c r="J4" s="18">
        <v>453.8</v>
      </c>
      <c r="K4" s="18">
        <v>263.60000000000002</v>
      </c>
      <c r="L4" s="18">
        <v>-204</v>
      </c>
      <c r="M4" s="18">
        <v>-45.7</v>
      </c>
      <c r="N4" s="18">
        <v>4.7000000000000028</v>
      </c>
      <c r="O4" s="18">
        <v>110.9</v>
      </c>
      <c r="P4" s="18">
        <v>391.2</v>
      </c>
      <c r="Q4" s="18">
        <v>174.60000000000002</v>
      </c>
      <c r="R4" s="18">
        <v>65.300000000000011</v>
      </c>
      <c r="S4" s="18">
        <v>-10.899999999999977</v>
      </c>
      <c r="T4" s="18">
        <v>-14.399999999999977</v>
      </c>
      <c r="U4" s="18">
        <v>-50</v>
      </c>
      <c r="V4" s="18">
        <v>0.39999999999997726</v>
      </c>
      <c r="W4" s="18">
        <v>29.800000000000011</v>
      </c>
      <c r="X4" s="18">
        <v>-82.800000000000011</v>
      </c>
      <c r="Y4" s="18">
        <v>-50</v>
      </c>
      <c r="Z4" s="19"/>
      <c r="AA4" s="107">
        <f>SUM(B4:Z4)</f>
        <v>1659.7000000000003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157.51</v>
      </c>
      <c r="C7" s="113">
        <v>157.51</v>
      </c>
      <c r="D7" s="113">
        <v>157.51</v>
      </c>
      <c r="E7" s="113">
        <v>157.51</v>
      </c>
      <c r="F7" s="113">
        <v>153.91</v>
      </c>
      <c r="G7" s="113">
        <v>180.94</v>
      </c>
      <c r="H7" s="113">
        <v>233.46</v>
      </c>
      <c r="I7" s="113">
        <v>269.39999999999998</v>
      </c>
      <c r="J7" s="113">
        <v>281.07</v>
      </c>
      <c r="K7" s="113">
        <v>271.45</v>
      </c>
      <c r="L7" s="113">
        <v>240</v>
      </c>
      <c r="M7" s="113">
        <v>232.79</v>
      </c>
      <c r="N7" s="113">
        <v>223.09</v>
      </c>
      <c r="O7" s="113">
        <v>217.57</v>
      </c>
      <c r="P7" s="113">
        <v>221.69</v>
      </c>
      <c r="Q7" s="113">
        <v>218.27</v>
      </c>
      <c r="R7" s="113">
        <v>228.64</v>
      </c>
      <c r="S7" s="113">
        <v>236.01</v>
      </c>
      <c r="T7" s="113">
        <v>267.95</v>
      </c>
      <c r="U7" s="113">
        <v>286.06</v>
      </c>
      <c r="V7" s="113">
        <v>251.97</v>
      </c>
      <c r="W7" s="113">
        <v>220.04</v>
      </c>
      <c r="X7" s="113">
        <v>205.04</v>
      </c>
      <c r="Y7" s="113">
        <v>180.02</v>
      </c>
      <c r="Z7" s="114"/>
      <c r="AA7" s="115">
        <v>218.72541666666669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550</v>
      </c>
      <c r="C13" s="125">
        <v>568</v>
      </c>
      <c r="D13" s="125">
        <v>568</v>
      </c>
      <c r="E13" s="125">
        <v>568</v>
      </c>
      <c r="F13" s="125">
        <v>550</v>
      </c>
      <c r="G13" s="125">
        <v>341.6</v>
      </c>
      <c r="H13" s="125">
        <v>172.7</v>
      </c>
      <c r="I13" s="125"/>
      <c r="J13" s="125">
        <v>46.2</v>
      </c>
      <c r="K13" s="125">
        <v>46.7</v>
      </c>
      <c r="L13" s="125"/>
      <c r="M13" s="125">
        <v>98.5</v>
      </c>
      <c r="N13" s="125">
        <v>86.8</v>
      </c>
      <c r="O13" s="125">
        <v>130.69999999999999</v>
      </c>
      <c r="P13" s="125">
        <v>108.8</v>
      </c>
      <c r="Q13" s="125">
        <v>325.39999999999998</v>
      </c>
      <c r="R13" s="125">
        <v>434.7</v>
      </c>
      <c r="S13" s="125">
        <v>408.2</v>
      </c>
      <c r="T13" s="125">
        <v>423.5</v>
      </c>
      <c r="U13" s="125">
        <v>550</v>
      </c>
      <c r="V13" s="125">
        <v>499.6</v>
      </c>
      <c r="W13" s="125">
        <v>470.2</v>
      </c>
      <c r="X13" s="125">
        <v>550</v>
      </c>
      <c r="Y13" s="126">
        <v>550</v>
      </c>
      <c r="Z13" s="127"/>
      <c r="AA13" s="128">
        <f t="shared" si="0"/>
        <v>8047.5999999999995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264.7</v>
      </c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264.7</v>
      </c>
    </row>
    <row r="16" spans="1:27" ht="30" customHeight="1" thickBot="1" x14ac:dyDescent="0.25">
      <c r="A16" s="81" t="s">
        <v>45</v>
      </c>
      <c r="B16" s="130">
        <f>IF(LEN(B$2)&gt;0,SUM(B11:B15),"")</f>
        <v>550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550</v>
      </c>
      <c r="G16" s="131">
        <f t="shared" si="1"/>
        <v>341.6</v>
      </c>
      <c r="H16" s="131">
        <f t="shared" si="1"/>
        <v>172.7</v>
      </c>
      <c r="I16" s="131">
        <f t="shared" si="1"/>
        <v>0</v>
      </c>
      <c r="J16" s="131">
        <f t="shared" si="1"/>
        <v>46.2</v>
      </c>
      <c r="K16" s="131">
        <f t="shared" si="1"/>
        <v>46.7</v>
      </c>
      <c r="L16" s="131">
        <f t="shared" si="1"/>
        <v>264.7</v>
      </c>
      <c r="M16" s="131">
        <f t="shared" si="1"/>
        <v>98.5</v>
      </c>
      <c r="N16" s="131">
        <f t="shared" si="1"/>
        <v>86.8</v>
      </c>
      <c r="O16" s="131">
        <f t="shared" si="1"/>
        <v>130.69999999999999</v>
      </c>
      <c r="P16" s="131">
        <f t="shared" si="1"/>
        <v>108.8</v>
      </c>
      <c r="Q16" s="131">
        <f t="shared" si="1"/>
        <v>325.39999999999998</v>
      </c>
      <c r="R16" s="131">
        <f t="shared" si="1"/>
        <v>434.7</v>
      </c>
      <c r="S16" s="131">
        <f t="shared" si="1"/>
        <v>408.2</v>
      </c>
      <c r="T16" s="131">
        <f t="shared" si="1"/>
        <v>423.5</v>
      </c>
      <c r="U16" s="131">
        <f t="shared" si="1"/>
        <v>550</v>
      </c>
      <c r="V16" s="131">
        <f t="shared" si="1"/>
        <v>499.6</v>
      </c>
      <c r="W16" s="131">
        <f t="shared" si="1"/>
        <v>470.2</v>
      </c>
      <c r="X16" s="131">
        <f t="shared" si="1"/>
        <v>550</v>
      </c>
      <c r="Y16" s="131">
        <f t="shared" si="1"/>
        <v>550</v>
      </c>
      <c r="Z16" s="132" t="str">
        <f t="shared" si="1"/>
        <v/>
      </c>
      <c r="AA16" s="85">
        <f t="shared" si="0"/>
        <v>8312.2999999999993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22.8</v>
      </c>
      <c r="J21" s="125"/>
      <c r="K21" s="125"/>
      <c r="L21" s="125">
        <v>60.7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83.5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439.2</v>
      </c>
      <c r="I23" s="129">
        <v>479.5</v>
      </c>
      <c r="J23" s="129">
        <v>500</v>
      </c>
      <c r="K23" s="129">
        <v>310.3</v>
      </c>
      <c r="L23" s="129"/>
      <c r="M23" s="129">
        <v>52.8</v>
      </c>
      <c r="N23" s="129">
        <v>91.5</v>
      </c>
      <c r="O23" s="129">
        <v>241.6</v>
      </c>
      <c r="P23" s="129">
        <v>500</v>
      </c>
      <c r="Q23" s="129">
        <v>500</v>
      </c>
      <c r="R23" s="129">
        <v>500</v>
      </c>
      <c r="S23" s="129">
        <v>397.3</v>
      </c>
      <c r="T23" s="129">
        <v>409.1</v>
      </c>
      <c r="U23" s="129">
        <v>500</v>
      </c>
      <c r="V23" s="125">
        <v>500</v>
      </c>
      <c r="W23" s="129">
        <v>500</v>
      </c>
      <c r="X23" s="129">
        <v>467.2</v>
      </c>
      <c r="Y23" s="129">
        <v>500</v>
      </c>
      <c r="Z23" s="127"/>
      <c r="AA23" s="128">
        <f t="shared" si="2"/>
        <v>9888.5000000000018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439.2</v>
      </c>
      <c r="I24" s="131">
        <f t="shared" si="3"/>
        <v>502.3</v>
      </c>
      <c r="J24" s="131">
        <f t="shared" si="3"/>
        <v>500</v>
      </c>
      <c r="K24" s="131">
        <f t="shared" si="3"/>
        <v>310.3</v>
      </c>
      <c r="L24" s="131">
        <f t="shared" si="3"/>
        <v>60.7</v>
      </c>
      <c r="M24" s="131">
        <f t="shared" si="3"/>
        <v>52.8</v>
      </c>
      <c r="N24" s="131">
        <f t="shared" si="3"/>
        <v>91.5</v>
      </c>
      <c r="O24" s="131">
        <f t="shared" si="3"/>
        <v>241.6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397.3</v>
      </c>
      <c r="T24" s="131">
        <f t="shared" si="3"/>
        <v>409.1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467.2</v>
      </c>
      <c r="Y24" s="131">
        <f t="shared" si="3"/>
        <v>500</v>
      </c>
      <c r="Z24" s="132" t="str">
        <f t="shared" si="3"/>
        <v/>
      </c>
      <c r="AA24" s="85">
        <f t="shared" si="2"/>
        <v>9972.0000000000018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2021-10-07T11:25:29Z</dcterms:created>
  <dcterms:modified xsi:type="dcterms:W3CDTF">2021-10-07T11:25:29Z</dcterms:modified>
</cp:coreProperties>
</file>