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[1]SPOT_Orders_OverView_01!$A$41:$A$76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<sst xmlns="http://schemas.openxmlformats.org/spreadsheetml/2006/main" count="109" uniqueCount="48">
  <si>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06/10/2021 14:17:05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</si>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</sst>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667</c:v>
                </c:pt>
                <c:pt idx="1">
                  <c:v>667</c:v>
                </c:pt>
                <c:pt idx="2">
                  <c:v>667</c:v>
                </c:pt>
                <c:pt idx="3">
                  <c:v>667</c:v>
                </c:pt>
                <c:pt idx="4">
                  <c:v>667</c:v>
                </c:pt>
                <c:pt idx="5">
                  <c:v>667</c:v>
                </c:pt>
                <c:pt idx="6">
                  <c:v>667</c:v>
                </c:pt>
                <c:pt idx="7">
                  <c:v>667</c:v>
                </c:pt>
                <c:pt idx="8">
                  <c:v>747</c:v>
                </c:pt>
                <c:pt idx="9">
                  <c:v>797</c:v>
                </c:pt>
                <c:pt idx="10">
                  <c:v>818</c:v>
                </c:pt>
                <c:pt idx="11">
                  <c:v>928</c:v>
                </c:pt>
                <c:pt idx="12">
                  <c:v>928</c:v>
                </c:pt>
                <c:pt idx="13">
                  <c:v>928</c:v>
                </c:pt>
                <c:pt idx="14">
                  <c:v>928</c:v>
                </c:pt>
                <c:pt idx="15">
                  <c:v>928</c:v>
                </c:pt>
                <c:pt idx="16">
                  <c:v>907.33199999999999</c:v>
                </c:pt>
                <c:pt idx="17">
                  <c:v>928</c:v>
                </c:pt>
                <c:pt idx="18">
                  <c:v>928</c:v>
                </c:pt>
                <c:pt idx="19">
                  <c:v>928</c:v>
                </c:pt>
                <c:pt idx="20">
                  <c:v>928</c:v>
                </c:pt>
                <c:pt idx="21">
                  <c:v>928</c:v>
                </c:pt>
                <c:pt idx="22">
                  <c:v>928</c:v>
                </c:pt>
                <c:pt idx="23">
                  <c:v>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2439.9700000000003</c:v>
                </c:pt>
                <c:pt idx="1">
                  <c:v>2314.875</c:v>
                </c:pt>
                <c:pt idx="2">
                  <c:v>2210.7020000000002</c:v>
                </c:pt>
                <c:pt idx="3">
                  <c:v>2181.5</c:v>
                </c:pt>
                <c:pt idx="4">
                  <c:v>2297.2950000000001</c:v>
                </c:pt>
                <c:pt idx="5">
                  <c:v>2637.7869999999998</c:v>
                </c:pt>
                <c:pt idx="6">
                  <c:v>3208.2270000000003</c:v>
                </c:pt>
                <c:pt idx="7">
                  <c:v>3359.3830000000003</c:v>
                </c:pt>
                <c:pt idx="8">
                  <c:v>3355.1770000000001</c:v>
                </c:pt>
                <c:pt idx="9">
                  <c:v>3352.223</c:v>
                </c:pt>
                <c:pt idx="10">
                  <c:v>3358.3409999999999</c:v>
                </c:pt>
                <c:pt idx="11">
                  <c:v>3333.8690000000001</c:v>
                </c:pt>
                <c:pt idx="12">
                  <c:v>3332.877</c:v>
                </c:pt>
                <c:pt idx="13">
                  <c:v>3380.2830000000004</c:v>
                </c:pt>
                <c:pt idx="14">
                  <c:v>3179.8820000000001</c:v>
                </c:pt>
                <c:pt idx="15">
                  <c:v>3150.5550000000003</c:v>
                </c:pt>
                <c:pt idx="16">
                  <c:v>3033.3989999999999</c:v>
                </c:pt>
                <c:pt idx="17">
                  <c:v>3163.558</c:v>
                </c:pt>
                <c:pt idx="18">
                  <c:v>3586.3249999999998</c:v>
                </c:pt>
                <c:pt idx="19">
                  <c:v>3504.0250000000001</c:v>
                </c:pt>
                <c:pt idx="20">
                  <c:v>3068.4480000000003</c:v>
                </c:pt>
                <c:pt idx="21">
                  <c:v>2943.768</c:v>
                </c:pt>
                <c:pt idx="22">
                  <c:v>3016.3440000000001</c:v>
                </c:pt>
                <c:pt idx="23">
                  <c:v>2610.5410000000002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760</c:v>
                </c:pt>
                <c:pt idx="1">
                  <c:v>792</c:v>
                </c:pt>
                <c:pt idx="2">
                  <c:v>810</c:v>
                </c:pt>
                <c:pt idx="3">
                  <c:v>794</c:v>
                </c:pt>
                <c:pt idx="4">
                  <c:v>779</c:v>
                </c:pt>
                <c:pt idx="5">
                  <c:v>764.8</c:v>
                </c:pt>
                <c:pt idx="6">
                  <c:v>589.79999999999995</c:v>
                </c:pt>
                <c:pt idx="7">
                  <c:v>673.2</c:v>
                </c:pt>
                <c:pt idx="8">
                  <c:v>685.8</c:v>
                </c:pt>
                <c:pt idx="9">
                  <c:v>691</c:v>
                </c:pt>
                <c:pt idx="10">
                  <c:v>741.9</c:v>
                </c:pt>
                <c:pt idx="11">
                  <c:v>770</c:v>
                </c:pt>
                <c:pt idx="12">
                  <c:v>748.4</c:v>
                </c:pt>
                <c:pt idx="13">
                  <c:v>513.29999999999995</c:v>
                </c:pt>
                <c:pt idx="14">
                  <c:v>484.7</c:v>
                </c:pt>
                <c:pt idx="15">
                  <c:v>498.6</c:v>
                </c:pt>
                <c:pt idx="16">
                  <c:v>871.6</c:v>
                </c:pt>
                <c:pt idx="17">
                  <c:v>884.1</c:v>
                </c:pt>
                <c:pt idx="18">
                  <c:v>924.3</c:v>
                </c:pt>
                <c:pt idx="19">
                  <c:v>930.9</c:v>
                </c:pt>
                <c:pt idx="20">
                  <c:v>1005</c:v>
                </c:pt>
                <c:pt idx="21">
                  <c:v>745</c:v>
                </c:pt>
                <c:pt idx="22">
                  <c:v>732</c:v>
                </c:pt>
                <c:pt idx="23">
                  <c:v>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1266.4740000000002</c:v>
                </c:pt>
                <c:pt idx="1">
                  <c:v>1335.9379999999996</c:v>
                </c:pt>
                <c:pt idx="2">
                  <c:v>1392.0370000000003</c:v>
                </c:pt>
                <c:pt idx="3">
                  <c:v>1420.7109999999998</c:v>
                </c:pt>
                <c:pt idx="4">
                  <c:v>1446.7800000000002</c:v>
                </c:pt>
                <c:pt idx="5">
                  <c:v>1465.127</c:v>
                </c:pt>
                <c:pt idx="6">
                  <c:v>1487.9359999999997</c:v>
                </c:pt>
                <c:pt idx="7">
                  <c:v>1627.8639999999998</c:v>
                </c:pt>
                <c:pt idx="8">
                  <c:v>1900.806</c:v>
                </c:pt>
                <c:pt idx="9">
                  <c:v>2094.7779999999993</c:v>
                </c:pt>
                <c:pt idx="10">
                  <c:v>2176.9830000000006</c:v>
                </c:pt>
                <c:pt idx="11">
                  <c:v>2194.9639999999999</c:v>
                </c:pt>
                <c:pt idx="12">
                  <c:v>2187.3050000000007</c:v>
                </c:pt>
                <c:pt idx="13">
                  <c:v>2120.5200000000004</c:v>
                </c:pt>
                <c:pt idx="14">
                  <c:v>2037.0260000000001</c:v>
                </c:pt>
                <c:pt idx="15">
                  <c:v>1828.5199999999998</c:v>
                </c:pt>
                <c:pt idx="16">
                  <c:v>1532.1559999999997</c:v>
                </c:pt>
                <c:pt idx="17">
                  <c:v>1317.6480000000004</c:v>
                </c:pt>
                <c:pt idx="18">
                  <c:v>1268.6400000000001</c:v>
                </c:pt>
                <c:pt idx="19">
                  <c:v>1295.1100000000001</c:v>
                </c:pt>
                <c:pt idx="20">
                  <c:v>1318.8520000000003</c:v>
                </c:pt>
                <c:pt idx="21">
                  <c:v>1317.9890000000003</c:v>
                </c:pt>
                <c:pt idx="22">
                  <c:v>1284.9550000000002</c:v>
                </c:pt>
                <c:pt idx="23">
                  <c:v>1267.5469999999998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205</c:v>
                </c:pt>
                <c:pt idx="8">
                  <c:v>223</c:v>
                </c:pt>
                <c:pt idx="9">
                  <c:v>178</c:v>
                </c:pt>
                <c:pt idx="10">
                  <c:v>88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40</c:v>
                </c:pt>
                <c:pt idx="16">
                  <c:v>100</c:v>
                </c:pt>
                <c:pt idx="17">
                  <c:v>367</c:v>
                </c:pt>
                <c:pt idx="18">
                  <c:v>402</c:v>
                </c:pt>
                <c:pt idx="19">
                  <c:v>625</c:v>
                </c:pt>
                <c:pt idx="20">
                  <c:v>536</c:v>
                </c:pt>
                <c:pt idx="21">
                  <c:v>391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785744"/>
        <c:axId val="185786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5163.4439999999995</c:v>
                </c:pt>
                <c:pt idx="1">
                  <c:v>5139.8130000000001</c:v>
                </c:pt>
                <c:pt idx="2">
                  <c:v>5079.7390000000005</c:v>
                </c:pt>
                <c:pt idx="3">
                  <c:v>5063.2110000000002</c:v>
                </c:pt>
                <c:pt idx="4">
                  <c:v>5190.0749999999989</c:v>
                </c:pt>
                <c:pt idx="5">
                  <c:v>5560.7580000000007</c:v>
                </c:pt>
                <c:pt idx="6">
                  <c:v>6028.9519999999984</c:v>
                </c:pt>
                <c:pt idx="7">
                  <c:v>6532.4719999999998</c:v>
                </c:pt>
                <c:pt idx="8">
                  <c:v>6911.7640000000001</c:v>
                </c:pt>
                <c:pt idx="9">
                  <c:v>7113.0140000000001</c:v>
                </c:pt>
                <c:pt idx="10">
                  <c:v>7183.2250000000013</c:v>
                </c:pt>
                <c:pt idx="11">
                  <c:v>7242.8330000000014</c:v>
                </c:pt>
                <c:pt idx="12">
                  <c:v>7222.5610000000015</c:v>
                </c:pt>
                <c:pt idx="13">
                  <c:v>6968.1190000000006</c:v>
                </c:pt>
                <c:pt idx="14">
                  <c:v>6655.5970000000007</c:v>
                </c:pt>
                <c:pt idx="15">
                  <c:v>6445.6630000000023</c:v>
                </c:pt>
                <c:pt idx="16">
                  <c:v>6444.473</c:v>
                </c:pt>
                <c:pt idx="17">
                  <c:v>6660.2920000000022</c:v>
                </c:pt>
                <c:pt idx="18">
                  <c:v>7109.2570000000005</c:v>
                </c:pt>
                <c:pt idx="19">
                  <c:v>7283.0130000000017</c:v>
                </c:pt>
                <c:pt idx="20">
                  <c:v>6856.3000000000029</c:v>
                </c:pt>
                <c:pt idx="21">
                  <c:v>6325.7570000000005</c:v>
                </c:pt>
                <c:pt idx="22">
                  <c:v>6017.299</c:v>
                </c:pt>
                <c:pt idx="23">
                  <c:v>5591.0880000000006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85744"/>
        <c:axId val="185786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</c:v>
                </c:pt>
                <c:pt idx="1">
                  <c:v>157.63</c:v>
                </c:pt>
                <c:pt idx="2">
                  <c:v>157.63</c:v>
                </c:pt>
                <c:pt idx="3">
                  <c:v>157.63</c:v>
                </c:pt>
                <c:pt idx="4">
                  <c:v>159.58000000000001</c:v>
                </c:pt>
                <c:pt idx="5">
                  <c:v>221.73</c:v>
                </c:pt>
                <c:pt idx="6">
                  <c:v>252.06</c:v>
                </c:pt>
                <c:pt idx="7">
                  <c:v>263.35000000000002</c:v>
                </c:pt>
                <c:pt idx="8">
                  <c:v>269.27999999999997</c:v>
                </c:pt>
                <c:pt idx="9">
                  <c:v>256.16000000000003</c:v>
                </c:pt>
                <c:pt idx="10">
                  <c:v>270.33</c:v>
                </c:pt>
                <c:pt idx="11">
                  <c:v>280.89</c:v>
                </c:pt>
                <c:pt idx="12">
                  <c:v>263.33999999999997</c:v>
                </c:pt>
                <c:pt idx="13">
                  <c:v>220</c:v>
                </c:pt>
                <c:pt idx="14">
                  <c:v>177.22</c:v>
                </c:pt>
                <c:pt idx="15">
                  <c:v>171.43</c:v>
                </c:pt>
                <c:pt idx="16">
                  <c:v>156.05000000000001</c:v>
                </c:pt>
                <c:pt idx="17">
                  <c:v>157.68</c:v>
                </c:pt>
                <c:pt idx="18">
                  <c:v>255.65</c:v>
                </c:pt>
                <c:pt idx="19">
                  <c:v>235.81</c:v>
                </c:pt>
                <c:pt idx="20">
                  <c:v>171.08</c:v>
                </c:pt>
                <c:pt idx="21">
                  <c:v>156.09</c:v>
                </c:pt>
                <c:pt idx="22">
                  <c:v>157.63</c:v>
                </c:pt>
                <c:pt idx="23">
                  <c:v>161.94999999999999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86920"/>
        <c:axId val="185786528"/>
      </c:lineChart>
      <c:catAx>
        <c:axId val="185785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86136"/>
        <c:crosses val="autoZero"/>
        <c:auto val="1"/>
        <c:lblAlgn val="ctr"/>
        <c:lblOffset val="100"/>
        <c:noMultiLvlLbl val="0"/>
      </c:catAx>
      <c:valAx>
        <c:axId val="18578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85744"/>
        <c:crosses val="autoZero"/>
        <c:crossBetween val="between"/>
      </c:valAx>
      <c:valAx>
        <c:axId val="185786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86920"/>
        <c:crosses val="max"/>
        <c:crossBetween val="between"/>
      </c:valAx>
      <c:catAx>
        <c:axId val="185786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786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44476</v>
          </cell>
        </row>
        <row r="5">
          <cell r="C5" t="str">
            <v>DAM</v>
          </cell>
        </row>
        <row r="26">
          <cell r="C26">
            <v>19741.332000000002</v>
          </cell>
        </row>
        <row r="27">
          <cell r="C27">
            <v>72019.354000000021</v>
          </cell>
        </row>
        <row r="28">
          <cell r="C28">
            <v>3497</v>
          </cell>
        </row>
        <row r="29">
          <cell r="C29">
            <v>17944.400000000001</v>
          </cell>
        </row>
        <row r="30">
          <cell r="C30">
            <v>38586.666000000005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20997.412000000004</v>
          </cell>
        </row>
        <row r="39">
          <cell r="C39">
            <v>32225.865000000002</v>
          </cell>
        </row>
        <row r="40">
          <cell r="C40">
            <v>69398.197999999989</v>
          </cell>
        </row>
        <row r="41">
          <cell r="C41">
            <v>0</v>
          </cell>
        </row>
        <row r="42">
          <cell r="C42">
            <v>25712.743999999999</v>
          </cell>
        </row>
        <row r="43">
          <cell r="C43">
            <v>3454.5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175</v>
          </cell>
          <cell r="C7">
            <v>157.63</v>
          </cell>
          <cell r="D7">
            <v>157.63</v>
          </cell>
          <cell r="E7">
            <v>157.63</v>
          </cell>
          <cell r="F7">
            <v>159.58000000000001</v>
          </cell>
          <cell r="G7">
            <v>221.73</v>
          </cell>
          <cell r="H7">
            <v>252.06</v>
          </cell>
          <cell r="I7">
            <v>263.35000000000002</v>
          </cell>
          <cell r="J7">
            <v>269.27999999999997</v>
          </cell>
          <cell r="K7">
            <v>256.16000000000003</v>
          </cell>
          <cell r="L7">
            <v>270.33</v>
          </cell>
          <cell r="M7">
            <v>280.89</v>
          </cell>
          <cell r="N7">
            <v>263.33999999999997</v>
          </cell>
          <cell r="O7">
            <v>220</v>
          </cell>
          <cell r="P7">
            <v>177.22</v>
          </cell>
          <cell r="Q7">
            <v>171.43</v>
          </cell>
          <cell r="R7">
            <v>156.05000000000001</v>
          </cell>
          <cell r="S7">
            <v>157.68</v>
          </cell>
          <cell r="T7">
            <v>255.65</v>
          </cell>
          <cell r="U7">
            <v>235.81</v>
          </cell>
          <cell r="V7">
            <v>171.08</v>
          </cell>
          <cell r="W7">
            <v>156.09</v>
          </cell>
          <cell r="X7">
            <v>157.63</v>
          </cell>
          <cell r="Y7">
            <v>161.94999999999999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175</v>
          </cell>
          <cell r="C7">
            <v>157.63</v>
          </cell>
          <cell r="D7">
            <v>157.63</v>
          </cell>
          <cell r="E7">
            <v>157.63</v>
          </cell>
          <cell r="F7">
            <v>159.58000000000001</v>
          </cell>
          <cell r="G7">
            <v>221.73</v>
          </cell>
          <cell r="H7">
            <v>252.06</v>
          </cell>
          <cell r="I7">
            <v>263.35000000000002</v>
          </cell>
          <cell r="J7">
            <v>269.27999999999997</v>
          </cell>
          <cell r="K7">
            <v>256.16000000000003</v>
          </cell>
          <cell r="L7">
            <v>270.33</v>
          </cell>
          <cell r="M7">
            <v>280.89</v>
          </cell>
          <cell r="N7">
            <v>263.33999999999997</v>
          </cell>
          <cell r="O7">
            <v>220</v>
          </cell>
          <cell r="P7">
            <v>177.22</v>
          </cell>
          <cell r="Q7">
            <v>171.43</v>
          </cell>
          <cell r="R7">
            <v>156.05000000000001</v>
          </cell>
          <cell r="S7">
            <v>157.68</v>
          </cell>
          <cell r="T7">
            <v>255.65</v>
          </cell>
          <cell r="U7">
            <v>235.81</v>
          </cell>
          <cell r="V7">
            <v>171.08</v>
          </cell>
          <cell r="W7">
            <v>156.09</v>
          </cell>
          <cell r="X7">
            <v>157.63</v>
          </cell>
          <cell r="Y7">
            <v>161.94999999999999</v>
          </cell>
        </row>
        <row r="10">
          <cell r="B10">
            <v>210</v>
          </cell>
          <cell r="C10">
            <v>210</v>
          </cell>
          <cell r="D10">
            <v>210</v>
          </cell>
          <cell r="E10">
            <v>210</v>
          </cell>
          <cell r="F10">
            <v>210</v>
          </cell>
          <cell r="G10">
            <v>210</v>
          </cell>
          <cell r="H10">
            <v>210</v>
          </cell>
          <cell r="I10">
            <v>210</v>
          </cell>
          <cell r="J10">
            <v>210</v>
          </cell>
          <cell r="K10">
            <v>210</v>
          </cell>
          <cell r="L10">
            <v>210</v>
          </cell>
          <cell r="M10">
            <v>210</v>
          </cell>
          <cell r="N10">
            <v>210</v>
          </cell>
          <cell r="O10">
            <v>210</v>
          </cell>
          <cell r="P10">
            <v>210</v>
          </cell>
          <cell r="Q10">
            <v>210</v>
          </cell>
          <cell r="R10">
            <v>189.33199999999999</v>
          </cell>
          <cell r="S10">
            <v>210</v>
          </cell>
          <cell r="T10">
            <v>210</v>
          </cell>
          <cell r="U10">
            <v>210</v>
          </cell>
          <cell r="V10">
            <v>210</v>
          </cell>
          <cell r="W10">
            <v>210</v>
          </cell>
          <cell r="X10">
            <v>210</v>
          </cell>
          <cell r="Y10">
            <v>210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247</v>
          </cell>
          <cell r="C13">
            <v>247</v>
          </cell>
          <cell r="D13">
            <v>247</v>
          </cell>
          <cell r="E13">
            <v>247</v>
          </cell>
          <cell r="F13">
            <v>247</v>
          </cell>
          <cell r="G13">
            <v>247</v>
          </cell>
          <cell r="H13">
            <v>247</v>
          </cell>
          <cell r="I13">
            <v>247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1">
          <cell r="J21">
            <v>80</v>
          </cell>
          <cell r="K21">
            <v>130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400</v>
          </cell>
          <cell r="C23">
            <v>398.40199999999999</v>
          </cell>
          <cell r="D23">
            <v>333.154</v>
          </cell>
          <cell r="E23">
            <v>323.952</v>
          </cell>
          <cell r="F23">
            <v>400</v>
          </cell>
          <cell r="G23">
            <v>400</v>
          </cell>
          <cell r="H23">
            <v>400</v>
          </cell>
          <cell r="I23">
            <v>400</v>
          </cell>
          <cell r="J23">
            <v>395</v>
          </cell>
          <cell r="K23">
            <v>395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297</v>
          </cell>
          <cell r="S23">
            <v>395</v>
          </cell>
          <cell r="T23">
            <v>395</v>
          </cell>
          <cell r="U23">
            <v>395</v>
          </cell>
          <cell r="V23">
            <v>395</v>
          </cell>
          <cell r="W23">
            <v>302</v>
          </cell>
          <cell r="X23">
            <v>367.71300000000002</v>
          </cell>
          <cell r="Y23">
            <v>400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242</v>
          </cell>
          <cell r="H24">
            <v>242</v>
          </cell>
          <cell r="I24">
            <v>241</v>
          </cell>
          <cell r="J24">
            <v>239</v>
          </cell>
          <cell r="K24">
            <v>239</v>
          </cell>
          <cell r="L24">
            <v>235</v>
          </cell>
          <cell r="M24">
            <v>235</v>
          </cell>
          <cell r="N24">
            <v>235</v>
          </cell>
          <cell r="O24">
            <v>230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235</v>
          </cell>
          <cell r="U24">
            <v>235</v>
          </cell>
          <cell r="V24">
            <v>214</v>
          </cell>
          <cell r="W24">
            <v>214</v>
          </cell>
          <cell r="X24">
            <v>214</v>
          </cell>
        </row>
        <row r="25">
          <cell r="M25">
            <v>60</v>
          </cell>
          <cell r="N25">
            <v>90</v>
          </cell>
          <cell r="O25">
            <v>180</v>
          </cell>
          <cell r="P25">
            <v>220</v>
          </cell>
          <cell r="Q25">
            <v>300</v>
          </cell>
          <cell r="R25">
            <v>350</v>
          </cell>
          <cell r="S25">
            <v>377</v>
          </cell>
          <cell r="T25">
            <v>350</v>
          </cell>
          <cell r="U25">
            <v>300</v>
          </cell>
          <cell r="V25">
            <v>220</v>
          </cell>
          <cell r="W25">
            <v>220</v>
          </cell>
          <cell r="X25">
            <v>220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320.62</v>
          </cell>
          <cell r="H26">
            <v>395.447</v>
          </cell>
          <cell r="I26">
            <v>390.19</v>
          </cell>
          <cell r="J26">
            <v>388.04399999999998</v>
          </cell>
          <cell r="K26">
            <v>386.31900000000002</v>
          </cell>
          <cell r="L26">
            <v>389.72800000000001</v>
          </cell>
          <cell r="M26">
            <v>391.42399999999998</v>
          </cell>
          <cell r="N26">
            <v>383.82100000000003</v>
          </cell>
          <cell r="O26">
            <v>369.36500000000001</v>
          </cell>
          <cell r="P26">
            <v>353.44</v>
          </cell>
          <cell r="Q26">
            <v>265</v>
          </cell>
          <cell r="R26">
            <v>265</v>
          </cell>
          <cell r="S26">
            <v>265</v>
          </cell>
          <cell r="T26">
            <v>383.423</v>
          </cell>
          <cell r="U26">
            <v>373.108</v>
          </cell>
          <cell r="V26">
            <v>265</v>
          </cell>
          <cell r="W26">
            <v>265</v>
          </cell>
          <cell r="X26">
            <v>265</v>
          </cell>
          <cell r="Y26">
            <v>265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450</v>
          </cell>
          <cell r="H27">
            <v>650</v>
          </cell>
          <cell r="I27">
            <v>700</v>
          </cell>
          <cell r="J27">
            <v>700</v>
          </cell>
          <cell r="K27">
            <v>700</v>
          </cell>
          <cell r="L27">
            <v>700</v>
          </cell>
          <cell r="M27">
            <v>700</v>
          </cell>
          <cell r="N27">
            <v>700</v>
          </cell>
          <cell r="O27">
            <v>700</v>
          </cell>
          <cell r="P27">
            <v>700</v>
          </cell>
          <cell r="Q27">
            <v>700</v>
          </cell>
          <cell r="R27">
            <v>700</v>
          </cell>
          <cell r="S27">
            <v>700</v>
          </cell>
          <cell r="T27">
            <v>700</v>
          </cell>
          <cell r="U27">
            <v>700</v>
          </cell>
          <cell r="V27">
            <v>700</v>
          </cell>
          <cell r="W27">
            <v>700</v>
          </cell>
          <cell r="X27">
            <v>700</v>
          </cell>
          <cell r="Y27">
            <v>650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</row>
        <row r="31">
          <cell r="B31">
            <v>422</v>
          </cell>
          <cell r="C31">
            <v>347.68700000000001</v>
          </cell>
          <cell r="D31">
            <v>347.68700000000001</v>
          </cell>
          <cell r="E31">
            <v>347.68700000000001</v>
          </cell>
          <cell r="F31">
            <v>359.89699999999999</v>
          </cell>
          <cell r="G31">
            <v>422</v>
          </cell>
          <cell r="H31">
            <v>422</v>
          </cell>
          <cell r="I31">
            <v>422</v>
          </cell>
          <cell r="J31">
            <v>422</v>
          </cell>
          <cell r="K31">
            <v>416</v>
          </cell>
          <cell r="L31">
            <v>405</v>
          </cell>
          <cell r="M31">
            <v>397</v>
          </cell>
          <cell r="N31">
            <v>390</v>
          </cell>
          <cell r="O31">
            <v>388</v>
          </cell>
          <cell r="P31">
            <v>362.13200000000001</v>
          </cell>
          <cell r="Q31">
            <v>355.53300000000002</v>
          </cell>
          <cell r="R31">
            <v>326.87400000000002</v>
          </cell>
          <cell r="S31">
            <v>330.15499999999997</v>
          </cell>
          <cell r="T31">
            <v>405</v>
          </cell>
          <cell r="U31">
            <v>407</v>
          </cell>
          <cell r="V31">
            <v>367.75700000000001</v>
          </cell>
          <cell r="W31">
            <v>363.05399999999997</v>
          </cell>
          <cell r="X31">
            <v>365.125</v>
          </cell>
          <cell r="Y31">
            <v>399.7</v>
          </cell>
        </row>
        <row r="32">
          <cell r="B32">
            <v>320</v>
          </cell>
          <cell r="C32">
            <v>310</v>
          </cell>
          <cell r="D32">
            <v>270</v>
          </cell>
          <cell r="E32">
            <v>250</v>
          </cell>
          <cell r="F32">
            <v>270</v>
          </cell>
          <cell r="G32">
            <v>310</v>
          </cell>
          <cell r="H32">
            <v>370.88</v>
          </cell>
          <cell r="I32">
            <v>380.29300000000001</v>
          </cell>
          <cell r="J32">
            <v>385.233</v>
          </cell>
          <cell r="K32">
            <v>390.00400000000002</v>
          </cell>
          <cell r="L32">
            <v>390.19799999999998</v>
          </cell>
          <cell r="M32">
            <v>390.23700000000002</v>
          </cell>
          <cell r="N32">
            <v>390.17399999999998</v>
          </cell>
          <cell r="O32">
            <v>390.01799999999997</v>
          </cell>
          <cell r="P32">
            <v>304.44099999999997</v>
          </cell>
          <cell r="Q32">
            <v>291.06700000000001</v>
          </cell>
          <cell r="R32">
            <v>252.625</v>
          </cell>
          <cell r="S32">
            <v>254.46799999999999</v>
          </cell>
          <cell r="T32">
            <v>390.00200000000001</v>
          </cell>
          <cell r="U32">
            <v>366.017</v>
          </cell>
          <cell r="V32">
            <v>276.791</v>
          </cell>
          <cell r="W32">
            <v>251.81399999999999</v>
          </cell>
          <cell r="X32">
            <v>256.57499999999999</v>
          </cell>
          <cell r="Y32">
            <v>267.38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241.07</v>
          </cell>
          <cell r="C35">
            <v>201.886</v>
          </cell>
          <cell r="D35">
            <v>202.96100000000001</v>
          </cell>
          <cell r="E35">
            <v>202.96100000000001</v>
          </cell>
          <cell r="F35">
            <v>210.49799999999999</v>
          </cell>
          <cell r="G35">
            <v>305.267</v>
          </cell>
          <cell r="H35">
            <v>300</v>
          </cell>
          <cell r="I35">
            <v>300</v>
          </cell>
          <cell r="J35">
            <v>300</v>
          </cell>
          <cell r="K35">
            <v>300</v>
          </cell>
          <cell r="L35">
            <v>300</v>
          </cell>
          <cell r="M35">
            <v>304.93599999999998</v>
          </cell>
          <cell r="N35">
            <v>300</v>
          </cell>
          <cell r="O35">
            <v>300</v>
          </cell>
          <cell r="P35">
            <v>251.227</v>
          </cell>
          <cell r="Q35">
            <v>250.87299999999999</v>
          </cell>
          <cell r="R35">
            <v>250</v>
          </cell>
          <cell r="S35">
            <v>250.035</v>
          </cell>
          <cell r="T35">
            <v>300</v>
          </cell>
          <cell r="U35">
            <v>300</v>
          </cell>
          <cell r="V35">
            <v>250.852</v>
          </cell>
          <cell r="W35">
            <v>250</v>
          </cell>
          <cell r="X35">
            <v>250.03100000000001</v>
          </cell>
          <cell r="Y35">
            <v>250.29499999999999</v>
          </cell>
        </row>
        <row r="36">
          <cell r="G36">
            <v>60</v>
          </cell>
          <cell r="H36">
            <v>300</v>
          </cell>
          <cell r="I36">
            <v>300</v>
          </cell>
          <cell r="J36">
            <v>300</v>
          </cell>
          <cell r="K36">
            <v>300</v>
          </cell>
          <cell r="L36">
            <v>317.51499999999999</v>
          </cell>
          <cell r="M36">
            <v>332.37200000000001</v>
          </cell>
          <cell r="N36">
            <v>320.98200000000003</v>
          </cell>
          <cell r="O36">
            <v>300</v>
          </cell>
          <cell r="P36">
            <v>251.74199999999999</v>
          </cell>
          <cell r="Q36">
            <v>251.18199999999999</v>
          </cell>
          <cell r="R36">
            <v>250</v>
          </cell>
          <cell r="S36">
            <v>250</v>
          </cell>
          <cell r="T36">
            <v>300</v>
          </cell>
          <cell r="U36">
            <v>300</v>
          </cell>
          <cell r="V36">
            <v>251.148</v>
          </cell>
          <cell r="W36">
            <v>250</v>
          </cell>
          <cell r="X36">
            <v>250</v>
          </cell>
          <cell r="Y36">
            <v>250.26599999999999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80</v>
          </cell>
          <cell r="U38">
            <v>90</v>
          </cell>
          <cell r="V38">
            <v>90</v>
          </cell>
        </row>
        <row r="39">
          <cell r="J39">
            <v>70</v>
          </cell>
          <cell r="K39">
            <v>70</v>
          </cell>
          <cell r="L39">
            <v>70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U43">
            <v>95</v>
          </cell>
          <cell r="V43">
            <v>95</v>
          </cell>
          <cell r="W43">
            <v>90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7">
          <cell r="T47">
            <v>45</v>
          </cell>
          <cell r="U47">
            <v>100</v>
          </cell>
          <cell r="V47">
            <v>100</v>
          </cell>
          <cell r="W47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1266.4740000000002</v>
          </cell>
          <cell r="C57">
            <v>1335.9379999999996</v>
          </cell>
          <cell r="D57">
            <v>1392.0370000000003</v>
          </cell>
          <cell r="E57">
            <v>1420.7109999999998</v>
          </cell>
          <cell r="F57">
            <v>1446.7800000000002</v>
          </cell>
          <cell r="G57">
            <v>1465.127</v>
          </cell>
          <cell r="H57">
            <v>1487.9359999999997</v>
          </cell>
          <cell r="I57">
            <v>1627.8639999999998</v>
          </cell>
          <cell r="J57">
            <v>1900.806</v>
          </cell>
          <cell r="K57">
            <v>2094.7779999999993</v>
          </cell>
          <cell r="L57">
            <v>2176.9830000000006</v>
          </cell>
          <cell r="M57">
            <v>2194.9639999999999</v>
          </cell>
          <cell r="N57">
            <v>2187.3050000000007</v>
          </cell>
          <cell r="O57">
            <v>2120.5200000000004</v>
          </cell>
          <cell r="P57">
            <v>2037.0260000000001</v>
          </cell>
          <cell r="Q57">
            <v>1828.5199999999998</v>
          </cell>
          <cell r="R57">
            <v>1532.1559999999997</v>
          </cell>
          <cell r="S57">
            <v>1317.6480000000004</v>
          </cell>
          <cell r="T57">
            <v>1268.6400000000001</v>
          </cell>
          <cell r="U57">
            <v>1295.1100000000001</v>
          </cell>
          <cell r="V57">
            <v>1318.8520000000003</v>
          </cell>
          <cell r="W57">
            <v>1317.9890000000003</v>
          </cell>
          <cell r="X57">
            <v>1284.9550000000002</v>
          </cell>
          <cell r="Y57">
            <v>1267.5469999999998</v>
          </cell>
        </row>
        <row r="70">
          <cell r="C70">
            <v>5</v>
          </cell>
          <cell r="D70">
            <v>5</v>
          </cell>
          <cell r="E70">
            <v>5</v>
          </cell>
          <cell r="F70">
            <v>5</v>
          </cell>
          <cell r="G70">
            <v>20</v>
          </cell>
          <cell r="I70">
            <v>100</v>
          </cell>
          <cell r="J70">
            <v>100</v>
          </cell>
          <cell r="K70">
            <v>100</v>
          </cell>
          <cell r="L70">
            <v>100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50</v>
          </cell>
          <cell r="R70">
            <v>240</v>
          </cell>
          <cell r="S70">
            <v>240</v>
          </cell>
          <cell r="T70">
            <v>240</v>
          </cell>
          <cell r="U70">
            <v>240</v>
          </cell>
          <cell r="V70">
            <v>240</v>
          </cell>
        </row>
        <row r="71">
          <cell r="B71">
            <v>92</v>
          </cell>
          <cell r="C71">
            <v>119</v>
          </cell>
          <cell r="D71">
            <v>137</v>
          </cell>
          <cell r="E71">
            <v>121</v>
          </cell>
          <cell r="F71">
            <v>106</v>
          </cell>
          <cell r="G71">
            <v>119</v>
          </cell>
          <cell r="H71">
            <v>114</v>
          </cell>
          <cell r="I71">
            <v>84</v>
          </cell>
          <cell r="J71">
            <v>70</v>
          </cell>
          <cell r="K71">
            <v>70</v>
          </cell>
          <cell r="L71">
            <v>70</v>
          </cell>
          <cell r="M71">
            <v>70</v>
          </cell>
          <cell r="N71">
            <v>70</v>
          </cell>
          <cell r="O71">
            <v>70</v>
          </cell>
          <cell r="P71">
            <v>70</v>
          </cell>
          <cell r="Q71">
            <v>70</v>
          </cell>
          <cell r="R71">
            <v>72</v>
          </cell>
          <cell r="S71">
            <v>73</v>
          </cell>
          <cell r="T71">
            <v>73</v>
          </cell>
          <cell r="U71">
            <v>72</v>
          </cell>
          <cell r="V71">
            <v>97</v>
          </cell>
          <cell r="W71">
            <v>77</v>
          </cell>
          <cell r="X71">
            <v>82</v>
          </cell>
          <cell r="Y71">
            <v>87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575.79999999999995</v>
          </cell>
          <cell r="H72">
            <v>425.8</v>
          </cell>
          <cell r="I72">
            <v>439.2</v>
          </cell>
          <cell r="J72">
            <v>465.8</v>
          </cell>
          <cell r="K72">
            <v>471</v>
          </cell>
          <cell r="L72">
            <v>521.9</v>
          </cell>
          <cell r="M72">
            <v>600</v>
          </cell>
          <cell r="N72">
            <v>578.4</v>
          </cell>
          <cell r="O72">
            <v>343.3</v>
          </cell>
          <cell r="P72">
            <v>314.7</v>
          </cell>
          <cell r="Q72">
            <v>328.6</v>
          </cell>
          <cell r="R72">
            <v>509.6</v>
          </cell>
          <cell r="S72">
            <v>521.1</v>
          </cell>
          <cell r="T72">
            <v>561.29999999999995</v>
          </cell>
          <cell r="U72">
            <v>568.9</v>
          </cell>
          <cell r="V72">
            <v>618</v>
          </cell>
          <cell r="W72">
            <v>618</v>
          </cell>
          <cell r="X72">
            <v>600</v>
          </cell>
          <cell r="Y72">
            <v>618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975.303</v>
          </cell>
          <cell r="C62">
            <v>980.13299999999992</v>
          </cell>
          <cell r="D62">
            <v>972.26699999999994</v>
          </cell>
          <cell r="E62">
            <v>962.1339999999999</v>
          </cell>
          <cell r="F62">
            <v>938.98099999999999</v>
          </cell>
          <cell r="G62">
            <v>937.0089999999999</v>
          </cell>
          <cell r="H62">
            <v>961.38699999999994</v>
          </cell>
          <cell r="I62">
            <v>946.56799999999998</v>
          </cell>
          <cell r="J62">
            <v>894.41899999999998</v>
          </cell>
          <cell r="K62">
            <v>877.54099999999994</v>
          </cell>
          <cell r="L62">
            <v>818.49699999999996</v>
          </cell>
          <cell r="M62">
            <v>793.40499999999997</v>
          </cell>
          <cell r="N62">
            <v>791.41199999999992</v>
          </cell>
          <cell r="O62">
            <v>793.35800000000006</v>
          </cell>
          <cell r="P62">
            <v>785.16499999999996</v>
          </cell>
          <cell r="Q62">
            <v>799.29700000000003</v>
          </cell>
          <cell r="R62">
            <v>796.6099999999999</v>
          </cell>
          <cell r="S62">
            <v>804.78800000000001</v>
          </cell>
          <cell r="T62">
            <v>813.22899999999993</v>
          </cell>
          <cell r="U62">
            <v>809.15800000000002</v>
          </cell>
          <cell r="V62">
            <v>822.19600000000003</v>
          </cell>
          <cell r="W62">
            <v>809.23599999999999</v>
          </cell>
          <cell r="X62">
            <v>949.17899999999997</v>
          </cell>
          <cell r="Y62">
            <v>966.14</v>
          </cell>
        </row>
        <row r="63">
          <cell r="B63">
            <v>1069.6329999999998</v>
          </cell>
          <cell r="C63">
            <v>1057.9489999999998</v>
          </cell>
          <cell r="D63">
            <v>1042.7570000000003</v>
          </cell>
          <cell r="E63">
            <v>1048.518</v>
          </cell>
          <cell r="F63">
            <v>1101.0400000000002</v>
          </cell>
          <cell r="G63">
            <v>1234.8610000000001</v>
          </cell>
          <cell r="H63">
            <v>1402.8540000000003</v>
          </cell>
          <cell r="I63">
            <v>1526.9009999999996</v>
          </cell>
          <cell r="J63">
            <v>1585.6699999999998</v>
          </cell>
          <cell r="K63">
            <v>1595.4509999999998</v>
          </cell>
          <cell r="L63">
            <v>1585.5749999999998</v>
          </cell>
          <cell r="M63">
            <v>1573.0610000000001</v>
          </cell>
          <cell r="N63">
            <v>1584.1420000000001</v>
          </cell>
          <cell r="O63">
            <v>1565.5199999999998</v>
          </cell>
          <cell r="P63">
            <v>1520.0480000000002</v>
          </cell>
          <cell r="Q63">
            <v>1462.4419999999998</v>
          </cell>
          <cell r="R63">
            <v>1423.8600000000001</v>
          </cell>
          <cell r="S63">
            <v>1398.7170000000001</v>
          </cell>
          <cell r="T63">
            <v>1406.6990000000001</v>
          </cell>
          <cell r="U63">
            <v>1375.9560000000001</v>
          </cell>
          <cell r="V63">
            <v>1280.924</v>
          </cell>
          <cell r="W63">
            <v>1185.8820000000001</v>
          </cell>
          <cell r="X63">
            <v>1126.787</v>
          </cell>
          <cell r="Y63">
            <v>1070.6180000000002</v>
          </cell>
        </row>
        <row r="64">
          <cell r="B64">
            <v>2056.2639999999997</v>
          </cell>
          <cell r="C64">
            <v>1932.7309999999998</v>
          </cell>
          <cell r="D64">
            <v>1893.2150000000004</v>
          </cell>
          <cell r="E64">
            <v>1881.5589999999997</v>
          </cell>
          <cell r="F64">
            <v>1972.0539999999999</v>
          </cell>
          <cell r="G64">
            <v>2221.3879999999995</v>
          </cell>
          <cell r="H64">
            <v>2527.7110000000002</v>
          </cell>
          <cell r="I64">
            <v>2856.5029999999997</v>
          </cell>
          <cell r="J64">
            <v>3184.6750000000002</v>
          </cell>
          <cell r="K64">
            <v>3365.0219999999999</v>
          </cell>
          <cell r="L64">
            <v>3498.6529999999998</v>
          </cell>
          <cell r="M64">
            <v>3576.3670000000002</v>
          </cell>
          <cell r="N64">
            <v>3515.0070000000001</v>
          </cell>
          <cell r="O64">
            <v>3297.741</v>
          </cell>
          <cell r="P64">
            <v>3095.884</v>
          </cell>
          <cell r="Q64">
            <v>2955.924</v>
          </cell>
          <cell r="R64">
            <v>3009.5030000000002</v>
          </cell>
          <cell r="S64">
            <v>3217.7869999999994</v>
          </cell>
          <cell r="T64">
            <v>3677.8289999999993</v>
          </cell>
          <cell r="U64">
            <v>3871.8989999999994</v>
          </cell>
          <cell r="V64">
            <v>3549.1799999999994</v>
          </cell>
          <cell r="W64">
            <v>3147.1389999999997</v>
          </cell>
          <cell r="X64">
            <v>2733.3330000000001</v>
          </cell>
          <cell r="Y64">
            <v>2360.83</v>
          </cell>
        </row>
        <row r="66">
          <cell r="B66">
            <v>109.5</v>
          </cell>
          <cell r="C66">
            <v>132</v>
          </cell>
          <cell r="D66">
            <v>133.5</v>
          </cell>
          <cell r="E66">
            <v>134</v>
          </cell>
          <cell r="F66">
            <v>136</v>
          </cell>
          <cell r="G66">
            <v>121.5</v>
          </cell>
          <cell r="H66">
            <v>152</v>
          </cell>
          <cell r="I66">
            <v>149.5</v>
          </cell>
          <cell r="J66">
            <v>155</v>
          </cell>
          <cell r="K66">
            <v>154</v>
          </cell>
          <cell r="L66">
            <v>159.5</v>
          </cell>
          <cell r="M66">
            <v>167</v>
          </cell>
          <cell r="N66">
            <v>173</v>
          </cell>
          <cell r="O66">
            <v>173.5</v>
          </cell>
          <cell r="P66">
            <v>166.5</v>
          </cell>
          <cell r="Q66">
            <v>152</v>
          </cell>
          <cell r="R66">
            <v>141.5</v>
          </cell>
          <cell r="S66">
            <v>138</v>
          </cell>
          <cell r="T66">
            <v>141.5</v>
          </cell>
          <cell r="U66">
            <v>141</v>
          </cell>
          <cell r="V66">
            <v>129</v>
          </cell>
          <cell r="W66">
            <v>129.5</v>
          </cell>
          <cell r="X66">
            <v>136</v>
          </cell>
          <cell r="Y66">
            <v>129.5</v>
          </cell>
        </row>
        <row r="70">
          <cell r="B70">
            <v>209.744</v>
          </cell>
          <cell r="C70">
            <v>300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229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290</v>
          </cell>
        </row>
        <row r="71">
          <cell r="B71">
            <v>243</v>
          </cell>
          <cell r="C71">
            <v>237</v>
          </cell>
          <cell r="D71">
            <v>238</v>
          </cell>
          <cell r="E71">
            <v>237</v>
          </cell>
          <cell r="F71">
            <v>242</v>
          </cell>
          <cell r="G71">
            <v>246</v>
          </cell>
          <cell r="H71">
            <v>256</v>
          </cell>
          <cell r="I71">
            <v>253</v>
          </cell>
          <cell r="J71">
            <v>292</v>
          </cell>
          <cell r="K71">
            <v>321</v>
          </cell>
          <cell r="L71">
            <v>321</v>
          </cell>
          <cell r="M71">
            <v>333</v>
          </cell>
          <cell r="N71">
            <v>359</v>
          </cell>
          <cell r="O71">
            <v>338</v>
          </cell>
          <cell r="P71">
            <v>288</v>
          </cell>
          <cell r="Q71">
            <v>276</v>
          </cell>
          <cell r="R71">
            <v>273</v>
          </cell>
          <cell r="S71">
            <v>301</v>
          </cell>
          <cell r="T71">
            <v>270</v>
          </cell>
          <cell r="U71">
            <v>285</v>
          </cell>
          <cell r="V71">
            <v>275</v>
          </cell>
          <cell r="W71">
            <v>254</v>
          </cell>
          <cell r="X71">
            <v>272</v>
          </cell>
          <cell r="Y71">
            <v>274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175</v>
          </cell>
          <cell r="C7">
            <v>157.63</v>
          </cell>
          <cell r="D7">
            <v>157.63</v>
          </cell>
          <cell r="E7">
            <v>157.63</v>
          </cell>
          <cell r="F7">
            <v>159.58000000000001</v>
          </cell>
          <cell r="G7">
            <v>221.73</v>
          </cell>
          <cell r="H7">
            <v>252.06</v>
          </cell>
          <cell r="I7">
            <v>263.35000000000002</v>
          </cell>
          <cell r="J7">
            <v>269.27999999999997</v>
          </cell>
          <cell r="K7">
            <v>256.16000000000003</v>
          </cell>
          <cell r="L7">
            <v>270.33</v>
          </cell>
          <cell r="M7">
            <v>280.89</v>
          </cell>
          <cell r="N7">
            <v>263.33999999999997</v>
          </cell>
          <cell r="O7">
            <v>220</v>
          </cell>
          <cell r="P7">
            <v>177.22</v>
          </cell>
          <cell r="Q7">
            <v>171.43</v>
          </cell>
          <cell r="R7">
            <v>156.05000000000001</v>
          </cell>
          <cell r="S7">
            <v>157.68</v>
          </cell>
          <cell r="T7">
            <v>255.65</v>
          </cell>
          <cell r="U7">
            <v>235.81</v>
          </cell>
          <cell r="V7">
            <v>171.08</v>
          </cell>
          <cell r="W7">
            <v>156.09</v>
          </cell>
          <cell r="X7">
            <v>157.63</v>
          </cell>
          <cell r="Y7">
            <v>161.94999999999999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ATTIKI_GSC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ENERGI_DANMARK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LIG_MELITIS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44474</v>
          </cell>
        </row>
        <row r="4">
          <cell r="B4">
            <v>44474</v>
          </cell>
        </row>
        <row r="5">
          <cell r="B5">
            <v>44474</v>
          </cell>
        </row>
        <row r="6">
          <cell r="B6">
            <v>44474</v>
          </cell>
        </row>
        <row r="7">
          <cell r="B7">
            <v>44474</v>
          </cell>
        </row>
        <row r="8">
          <cell r="B8">
            <v>44474</v>
          </cell>
        </row>
        <row r="9">
          <cell r="B9">
            <v>44474</v>
          </cell>
        </row>
        <row r="10">
          <cell r="B10">
            <v>44474</v>
          </cell>
        </row>
        <row r="11">
          <cell r="B11">
            <v>44474</v>
          </cell>
        </row>
        <row r="12">
          <cell r="B12">
            <v>44474</v>
          </cell>
        </row>
        <row r="13">
          <cell r="B13">
            <v>44474</v>
          </cell>
        </row>
        <row r="14">
          <cell r="B14">
            <v>44474</v>
          </cell>
        </row>
        <row r="15">
          <cell r="B15">
            <v>44474</v>
          </cell>
        </row>
        <row r="16">
          <cell r="B16">
            <v>44474</v>
          </cell>
        </row>
      </sheetData>
      <sheetData sheetId="41">
        <row r="2">
          <cell r="C2">
            <v>44477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983.01859999999999</v>
          </cell>
          <cell r="J13">
            <v>983.01900000000001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172.459</v>
          </cell>
          <cell r="J26">
            <v>172.459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5163.4440000000004</v>
      </c>
      <c r="C4" s="18">
        <v>5139.8130000000001</v>
      </c>
      <c r="D4" s="18">
        <v>5079.7390000000014</v>
      </c>
      <c r="E4" s="18">
        <v>5063.2110000000002</v>
      </c>
      <c r="F4" s="18">
        <v>5190.0749999999989</v>
      </c>
      <c r="G4" s="18">
        <v>5560.7139999999999</v>
      </c>
      <c r="H4" s="18">
        <v>6028.9630000000006</v>
      </c>
      <c r="I4" s="18">
        <v>6532.4469999999992</v>
      </c>
      <c r="J4" s="18">
        <v>6911.7830000000004</v>
      </c>
      <c r="K4" s="18">
        <v>7113.0010000000011</v>
      </c>
      <c r="L4" s="18">
        <v>7183.2239999999993</v>
      </c>
      <c r="M4" s="18">
        <v>7242.8329999999996</v>
      </c>
      <c r="N4" s="18">
        <v>7222.5820000000003</v>
      </c>
      <c r="O4" s="18">
        <v>6968.103000000001</v>
      </c>
      <c r="P4" s="18">
        <v>6655.6079999999993</v>
      </c>
      <c r="Q4" s="18">
        <v>6445.6750000000002</v>
      </c>
      <c r="R4" s="18">
        <v>6444.4870000000001</v>
      </c>
      <c r="S4" s="18">
        <v>6660.3059999999996</v>
      </c>
      <c r="T4" s="18">
        <v>7109.2650000000003</v>
      </c>
      <c r="U4" s="18">
        <v>7283.0349999999999</v>
      </c>
      <c r="V4" s="18">
        <v>6856.3000000000011</v>
      </c>
      <c r="W4" s="18">
        <v>6325.7570000000005</v>
      </c>
      <c r="X4" s="18">
        <v>6017.2989999999991</v>
      </c>
      <c r="Y4" s="18">
        <v>5591.0880000000006</v>
      </c>
      <c r="Z4" s="19"/>
      <c r="AA4" s="20">
        <f>SUM(B4:Z4)</f>
        <v>151788.75200000001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</v>
      </c>
      <c r="C7" s="28">
        <v>157.63</v>
      </c>
      <c r="D7" s="28">
        <v>157.63</v>
      </c>
      <c r="E7" s="28">
        <v>157.63</v>
      </c>
      <c r="F7" s="28">
        <v>159.58000000000001</v>
      </c>
      <c r="G7" s="28">
        <v>221.73</v>
      </c>
      <c r="H7" s="28">
        <v>252.06</v>
      </c>
      <c r="I7" s="28">
        <v>263.35000000000002</v>
      </c>
      <c r="J7" s="28">
        <v>269.27999999999997</v>
      </c>
      <c r="K7" s="28">
        <v>256.16000000000003</v>
      </c>
      <c r="L7" s="28">
        <v>270.33</v>
      </c>
      <c r="M7" s="28">
        <v>280.89</v>
      </c>
      <c r="N7" s="28">
        <v>263.33999999999997</v>
      </c>
      <c r="O7" s="28">
        <v>220</v>
      </c>
      <c r="P7" s="28">
        <v>177.22</v>
      </c>
      <c r="Q7" s="28">
        <v>171.43</v>
      </c>
      <c r="R7" s="28">
        <v>156.05000000000001</v>
      </c>
      <c r="S7" s="28">
        <v>157.68</v>
      </c>
      <c r="T7" s="28">
        <v>255.65</v>
      </c>
      <c r="U7" s="28">
        <v>235.81</v>
      </c>
      <c r="V7" s="28">
        <v>171.08</v>
      </c>
      <c r="W7" s="28">
        <v>156.09</v>
      </c>
      <c r="X7" s="28">
        <v>157.63</v>
      </c>
      <c r="Y7" s="28">
        <v>161.94999999999999</v>
      </c>
      <c r="Z7" s="29"/>
      <c r="AA7" s="30">
        <f>IF(SUM(GR_MAINLAND_MCP_SUM_SELL)&lt;&gt;0,AVERAGEIF(GR_MAINLAND_MCP_SUM_SELL,"&lt;&gt;"""),"")</f>
        <v>204.38333333333333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667</v>
      </c>
      <c r="C10" s="42">
        <v>667</v>
      </c>
      <c r="D10" s="42">
        <v>667</v>
      </c>
      <c r="E10" s="42">
        <v>667</v>
      </c>
      <c r="F10" s="42">
        <v>667</v>
      </c>
      <c r="G10" s="42">
        <v>667</v>
      </c>
      <c r="H10" s="42">
        <v>667</v>
      </c>
      <c r="I10" s="42">
        <v>667</v>
      </c>
      <c r="J10" s="42">
        <v>747</v>
      </c>
      <c r="K10" s="42">
        <v>797</v>
      </c>
      <c r="L10" s="42">
        <v>818</v>
      </c>
      <c r="M10" s="42">
        <v>928</v>
      </c>
      <c r="N10" s="42">
        <v>928</v>
      </c>
      <c r="O10" s="42">
        <v>928</v>
      </c>
      <c r="P10" s="42">
        <v>928</v>
      </c>
      <c r="Q10" s="42">
        <v>928</v>
      </c>
      <c r="R10" s="42">
        <v>907.33199999999999</v>
      </c>
      <c r="S10" s="42">
        <v>928</v>
      </c>
      <c r="T10" s="42">
        <v>928</v>
      </c>
      <c r="U10" s="42">
        <v>928</v>
      </c>
      <c r="V10" s="42">
        <v>928</v>
      </c>
      <c r="W10" s="42">
        <v>928</v>
      </c>
      <c r="X10" s="42">
        <v>928</v>
      </c>
      <c r="Y10" s="42">
        <v>928</v>
      </c>
      <c r="Z10" s="43"/>
      <c r="AA10" s="44">
        <f>SUM(B10:Z10)</f>
        <v>19741.332000000002</v>
      </c>
    </row>
    <row r="11" spans="1:27" ht="24.95" customHeight="1" x14ac:dyDescent="0.2">
      <c r="A11" s="45" t="s">
        <v>7</v>
      </c>
      <c r="B11" s="46">
        <v>2439.9700000000003</v>
      </c>
      <c r="C11" s="47">
        <v>2314.875</v>
      </c>
      <c r="D11" s="47">
        <v>2210.7020000000002</v>
      </c>
      <c r="E11" s="47">
        <v>2181.5</v>
      </c>
      <c r="F11" s="47">
        <v>2297.2950000000001</v>
      </c>
      <c r="G11" s="47">
        <v>2637.7869999999998</v>
      </c>
      <c r="H11" s="47">
        <v>3208.2270000000003</v>
      </c>
      <c r="I11" s="47">
        <v>3359.3830000000003</v>
      </c>
      <c r="J11" s="47">
        <v>3355.1770000000001</v>
      </c>
      <c r="K11" s="47">
        <v>3352.223</v>
      </c>
      <c r="L11" s="47">
        <v>3358.3409999999999</v>
      </c>
      <c r="M11" s="47">
        <v>3333.8690000000001</v>
      </c>
      <c r="N11" s="47">
        <v>3332.877</v>
      </c>
      <c r="O11" s="47">
        <v>3380.2830000000004</v>
      </c>
      <c r="P11" s="47">
        <v>3179.8820000000001</v>
      </c>
      <c r="Q11" s="47">
        <v>3150.5550000000003</v>
      </c>
      <c r="R11" s="47">
        <v>3033.3989999999999</v>
      </c>
      <c r="S11" s="47">
        <v>3163.558</v>
      </c>
      <c r="T11" s="47">
        <v>3586.3249999999998</v>
      </c>
      <c r="U11" s="47">
        <v>3504.0250000000001</v>
      </c>
      <c r="V11" s="47">
        <v>3068.4480000000003</v>
      </c>
      <c r="W11" s="47">
        <v>2943.768</v>
      </c>
      <c r="X11" s="47">
        <v>3016.3440000000001</v>
      </c>
      <c r="Y11" s="47">
        <v>2610.5410000000002</v>
      </c>
      <c r="Z11" s="48"/>
      <c r="AA11" s="49">
        <f>SUM(B11:Z11)</f>
        <v>72019.353999999992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205</v>
      </c>
      <c r="J12" s="47">
        <v>223</v>
      </c>
      <c r="K12" s="47">
        <v>178</v>
      </c>
      <c r="L12" s="47">
        <v>88</v>
      </c>
      <c r="M12" s="47">
        <v>16</v>
      </c>
      <c r="N12" s="47">
        <v>26</v>
      </c>
      <c r="O12" s="47">
        <v>26</v>
      </c>
      <c r="P12" s="47">
        <v>26</v>
      </c>
      <c r="Q12" s="47">
        <v>40</v>
      </c>
      <c r="R12" s="47">
        <v>100</v>
      </c>
      <c r="S12" s="47">
        <v>367</v>
      </c>
      <c r="T12" s="47">
        <v>402</v>
      </c>
      <c r="U12" s="47">
        <v>625</v>
      </c>
      <c r="V12" s="47">
        <v>536</v>
      </c>
      <c r="W12" s="47">
        <v>391</v>
      </c>
      <c r="X12" s="47">
        <v>56</v>
      </c>
      <c r="Y12" s="47">
        <v>30</v>
      </c>
      <c r="Z12" s="48"/>
      <c r="AA12" s="49">
        <f>SUM(B12:Z12)</f>
        <v>3497</v>
      </c>
    </row>
    <row r="13" spans="1:27" ht="24.95" customHeight="1" x14ac:dyDescent="0.2">
      <c r="A13" s="50" t="s">
        <v>9</v>
      </c>
      <c r="B13" s="51">
        <v>1266.4740000000002</v>
      </c>
      <c r="C13" s="52">
        <v>1335.9379999999996</v>
      </c>
      <c r="D13" s="52">
        <v>1392.0370000000003</v>
      </c>
      <c r="E13" s="52">
        <v>1420.7109999999998</v>
      </c>
      <c r="F13" s="52">
        <v>1446.7800000000002</v>
      </c>
      <c r="G13" s="52">
        <v>1465.127</v>
      </c>
      <c r="H13" s="52">
        <v>1487.9359999999997</v>
      </c>
      <c r="I13" s="52">
        <v>1627.8639999999998</v>
      </c>
      <c r="J13" s="52">
        <v>1900.806</v>
      </c>
      <c r="K13" s="52">
        <v>2094.7779999999993</v>
      </c>
      <c r="L13" s="52">
        <v>2176.9830000000006</v>
      </c>
      <c r="M13" s="52">
        <v>2194.9639999999999</v>
      </c>
      <c r="N13" s="52">
        <v>2187.3050000000007</v>
      </c>
      <c r="O13" s="52">
        <v>2120.5200000000004</v>
      </c>
      <c r="P13" s="52">
        <v>2037.0260000000001</v>
      </c>
      <c r="Q13" s="52">
        <v>1828.5199999999998</v>
      </c>
      <c r="R13" s="52">
        <v>1532.1559999999997</v>
      </c>
      <c r="S13" s="52">
        <v>1317.6480000000004</v>
      </c>
      <c r="T13" s="52">
        <v>1268.6400000000001</v>
      </c>
      <c r="U13" s="52">
        <v>1295.1100000000001</v>
      </c>
      <c r="V13" s="52">
        <v>1318.8520000000003</v>
      </c>
      <c r="W13" s="52">
        <v>1317.9890000000003</v>
      </c>
      <c r="X13" s="52">
        <v>1284.9550000000002</v>
      </c>
      <c r="Y13" s="52">
        <v>1267.5469999999998</v>
      </c>
      <c r="Z13" s="53"/>
      <c r="AA13" s="54">
        <f>SUM(B13:Z13)</f>
        <v>38586.666000000005</v>
      </c>
    </row>
    <row r="14" spans="1:27" ht="30" customHeight="1" thickBot="1" x14ac:dyDescent="0.25">
      <c r="A14" s="55" t="s">
        <v>10</v>
      </c>
      <c r="B14" s="56">
        <f>IF(LEN(B$2)&gt;0,SUM(B10:B13),"")</f>
        <v>4403.4440000000004</v>
      </c>
      <c r="C14" s="57">
        <f t="shared" ref="C14:Z14" si="0">IF(LEN(C$2)&gt;0,SUM(C10:C13),"")</f>
        <v>4347.8130000000001</v>
      </c>
      <c r="D14" s="57">
        <f t="shared" si="0"/>
        <v>4269.7390000000005</v>
      </c>
      <c r="E14" s="57">
        <f t="shared" si="0"/>
        <v>4269.2109999999993</v>
      </c>
      <c r="F14" s="57">
        <f t="shared" si="0"/>
        <v>4411.0750000000007</v>
      </c>
      <c r="G14" s="57">
        <f t="shared" si="0"/>
        <v>4795.9139999999998</v>
      </c>
      <c r="H14" s="57">
        <f t="shared" si="0"/>
        <v>5439.1630000000005</v>
      </c>
      <c r="I14" s="57">
        <f t="shared" si="0"/>
        <v>5859.2469999999994</v>
      </c>
      <c r="J14" s="57">
        <f t="shared" si="0"/>
        <v>6225.9830000000002</v>
      </c>
      <c r="K14" s="57">
        <f t="shared" si="0"/>
        <v>6422.0009999999993</v>
      </c>
      <c r="L14" s="57">
        <f t="shared" si="0"/>
        <v>6441.3240000000005</v>
      </c>
      <c r="M14" s="57">
        <f t="shared" si="0"/>
        <v>6472.8330000000005</v>
      </c>
      <c r="N14" s="57">
        <f t="shared" si="0"/>
        <v>6474.1820000000007</v>
      </c>
      <c r="O14" s="57">
        <f t="shared" si="0"/>
        <v>6454.8030000000008</v>
      </c>
      <c r="P14" s="57">
        <f t="shared" si="0"/>
        <v>6170.9079999999994</v>
      </c>
      <c r="Q14" s="57">
        <f t="shared" si="0"/>
        <v>5947.0749999999998</v>
      </c>
      <c r="R14" s="57">
        <f t="shared" si="0"/>
        <v>5572.8869999999997</v>
      </c>
      <c r="S14" s="57">
        <f t="shared" si="0"/>
        <v>5776.2060000000001</v>
      </c>
      <c r="T14" s="57">
        <f t="shared" si="0"/>
        <v>6184.9650000000001</v>
      </c>
      <c r="U14" s="57">
        <f t="shared" si="0"/>
        <v>6352.1350000000002</v>
      </c>
      <c r="V14" s="57">
        <f t="shared" si="0"/>
        <v>5851.3000000000011</v>
      </c>
      <c r="W14" s="57">
        <f t="shared" si="0"/>
        <v>5580.7570000000005</v>
      </c>
      <c r="X14" s="57">
        <f t="shared" si="0"/>
        <v>5285.299</v>
      </c>
      <c r="Y14" s="57">
        <f t="shared" si="0"/>
        <v>4836.0879999999997</v>
      </c>
      <c r="Z14" s="58" t="str">
        <f t="shared" si="0"/>
        <v/>
      </c>
      <c r="AA14" s="59">
        <f>SUM(AA9:AA13)</f>
        <v>133844.35199999998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979.9</v>
      </c>
      <c r="C25" s="67">
        <v>1019.9</v>
      </c>
      <c r="D25" s="67">
        <v>1048.9000000000001</v>
      </c>
      <c r="E25" s="67">
        <v>1066.9000000000001</v>
      </c>
      <c r="F25" s="67">
        <v>1078.9000000000001</v>
      </c>
      <c r="G25" s="67">
        <v>1104.9000000000001</v>
      </c>
      <c r="H25" s="67">
        <v>1162.9000000000001</v>
      </c>
      <c r="I25" s="67">
        <v>1419.9</v>
      </c>
      <c r="J25" s="67">
        <v>1658.9</v>
      </c>
      <c r="K25" s="67">
        <v>1784.9</v>
      </c>
      <c r="L25" s="67">
        <v>1768.9</v>
      </c>
      <c r="M25" s="67">
        <v>1788.9</v>
      </c>
      <c r="N25" s="67">
        <v>1821.9</v>
      </c>
      <c r="O25" s="67">
        <v>1860.9</v>
      </c>
      <c r="P25" s="67">
        <v>1802.9</v>
      </c>
      <c r="Q25" s="67">
        <v>1723.9</v>
      </c>
      <c r="R25" s="67">
        <v>1580.9</v>
      </c>
      <c r="S25" s="67">
        <v>1708.9</v>
      </c>
      <c r="T25" s="67">
        <v>1692.9</v>
      </c>
      <c r="U25" s="67">
        <v>1878.9</v>
      </c>
      <c r="V25" s="67">
        <v>1715.9</v>
      </c>
      <c r="W25" s="67">
        <v>1562.9</v>
      </c>
      <c r="X25" s="67">
        <v>1218.9000000000001</v>
      </c>
      <c r="Y25" s="67">
        <v>960.9</v>
      </c>
      <c r="Z25" s="68"/>
      <c r="AA25" s="69">
        <f>SUM(B25:Z25)</f>
        <v>35413.600000000013</v>
      </c>
    </row>
    <row r="26" spans="1:27" ht="24.95" customHeight="1" x14ac:dyDescent="0.2">
      <c r="A26" s="70" t="s">
        <v>20</v>
      </c>
      <c r="B26" s="71">
        <v>1260.5440000000001</v>
      </c>
      <c r="C26" s="72">
        <v>1206.913</v>
      </c>
      <c r="D26" s="72">
        <v>1157.8389999999999</v>
      </c>
      <c r="E26" s="72">
        <v>1143.3109999999999</v>
      </c>
      <c r="F26" s="72">
        <v>1238.175</v>
      </c>
      <c r="G26" s="72">
        <v>1525.0139999999999</v>
      </c>
      <c r="H26" s="72">
        <v>1855.2629999999999</v>
      </c>
      <c r="I26" s="72">
        <v>1990.347</v>
      </c>
      <c r="J26" s="72">
        <v>2024.0830000000001</v>
      </c>
      <c r="K26" s="72">
        <v>2044.1010000000001</v>
      </c>
      <c r="L26" s="72">
        <v>2058.424</v>
      </c>
      <c r="M26" s="72">
        <v>2117.933</v>
      </c>
      <c r="N26" s="72">
        <v>2086.2820000000002</v>
      </c>
      <c r="O26" s="72">
        <v>2027.903</v>
      </c>
      <c r="P26" s="72">
        <v>1802.008</v>
      </c>
      <c r="Q26" s="72">
        <v>1657.175</v>
      </c>
      <c r="R26" s="72">
        <v>1617.9870000000001</v>
      </c>
      <c r="S26" s="72">
        <v>1694.306</v>
      </c>
      <c r="T26" s="72">
        <v>2119.0650000000001</v>
      </c>
      <c r="U26" s="72">
        <v>2099.2350000000001</v>
      </c>
      <c r="V26" s="72">
        <v>1786.4</v>
      </c>
      <c r="W26" s="72">
        <v>1408.857</v>
      </c>
      <c r="X26" s="72">
        <v>1462.3989999999999</v>
      </c>
      <c r="Y26" s="72">
        <v>1490.1880000000001</v>
      </c>
      <c r="Z26" s="73"/>
      <c r="AA26" s="74">
        <f>SUM(B26:Z26)</f>
        <v>40873.752000000008</v>
      </c>
    </row>
    <row r="27" spans="1:27" ht="24.95" customHeight="1" x14ac:dyDescent="0.2">
      <c r="A27" s="77" t="s">
        <v>21</v>
      </c>
      <c r="B27" s="75">
        <v>2355</v>
      </c>
      <c r="C27" s="76">
        <v>2345</v>
      </c>
      <c r="D27" s="76">
        <v>2305</v>
      </c>
      <c r="E27" s="76">
        <v>2285</v>
      </c>
      <c r="F27" s="76">
        <v>2305</v>
      </c>
      <c r="G27" s="76">
        <v>2405</v>
      </c>
      <c r="H27" s="76">
        <v>2635</v>
      </c>
      <c r="I27" s="76">
        <v>2733</v>
      </c>
      <c r="J27" s="76">
        <v>2813</v>
      </c>
      <c r="K27" s="76">
        <v>2863</v>
      </c>
      <c r="L27" s="76">
        <v>2884</v>
      </c>
      <c r="M27" s="76">
        <v>2786</v>
      </c>
      <c r="N27" s="76">
        <v>2786</v>
      </c>
      <c r="O27" s="76">
        <v>2786</v>
      </c>
      <c r="P27" s="76">
        <v>2786</v>
      </c>
      <c r="Q27" s="76">
        <v>2786</v>
      </c>
      <c r="R27" s="76">
        <v>2786</v>
      </c>
      <c r="S27" s="76">
        <v>2786</v>
      </c>
      <c r="T27" s="76">
        <v>2786</v>
      </c>
      <c r="U27" s="76">
        <v>2786</v>
      </c>
      <c r="V27" s="76">
        <v>2786</v>
      </c>
      <c r="W27" s="76">
        <v>2786</v>
      </c>
      <c r="X27" s="76">
        <v>2786</v>
      </c>
      <c r="Y27" s="76">
        <v>2572</v>
      </c>
      <c r="Z27" s="78"/>
      <c r="AA27" s="79">
        <f>SUM(B27:Z27)</f>
        <v>63932</v>
      </c>
    </row>
    <row r="28" spans="1:27" ht="30" customHeight="1" thickBot="1" x14ac:dyDescent="0.25">
      <c r="A28" s="55" t="s">
        <v>22</v>
      </c>
      <c r="B28" s="56">
        <f>IF(LEN(B$2)&gt;0,SUM(B25:B27),"")</f>
        <v>4595.4439999999995</v>
      </c>
      <c r="C28" s="57">
        <f t="shared" ref="C28:Z28" si="2">IF(LEN(C$2)&gt;0,SUM(C25:C27),"")</f>
        <v>4571.8130000000001</v>
      </c>
      <c r="D28" s="57">
        <f t="shared" si="2"/>
        <v>4511.7389999999996</v>
      </c>
      <c r="E28" s="57">
        <f t="shared" si="2"/>
        <v>4495.2110000000002</v>
      </c>
      <c r="F28" s="57">
        <f t="shared" si="2"/>
        <v>4622.0749999999998</v>
      </c>
      <c r="G28" s="57">
        <f t="shared" si="2"/>
        <v>5034.9139999999998</v>
      </c>
      <c r="H28" s="57">
        <f t="shared" si="2"/>
        <v>5653.1630000000005</v>
      </c>
      <c r="I28" s="57">
        <f t="shared" si="2"/>
        <v>6143.2470000000003</v>
      </c>
      <c r="J28" s="57">
        <f t="shared" si="2"/>
        <v>6495.9830000000002</v>
      </c>
      <c r="K28" s="57">
        <f t="shared" si="2"/>
        <v>6692.0010000000002</v>
      </c>
      <c r="L28" s="57">
        <f t="shared" si="2"/>
        <v>6711.3240000000005</v>
      </c>
      <c r="M28" s="57">
        <f t="shared" si="2"/>
        <v>6692.8330000000005</v>
      </c>
      <c r="N28" s="57">
        <f t="shared" si="2"/>
        <v>6694.1820000000007</v>
      </c>
      <c r="O28" s="57">
        <f t="shared" si="2"/>
        <v>6674.8029999999999</v>
      </c>
      <c r="P28" s="57">
        <f t="shared" si="2"/>
        <v>6390.9080000000004</v>
      </c>
      <c r="Q28" s="57">
        <f t="shared" si="2"/>
        <v>6167.0749999999998</v>
      </c>
      <c r="R28" s="57">
        <f t="shared" si="2"/>
        <v>5984.8870000000006</v>
      </c>
      <c r="S28" s="57">
        <f t="shared" si="2"/>
        <v>6189.2060000000001</v>
      </c>
      <c r="T28" s="57">
        <f t="shared" si="2"/>
        <v>6597.9650000000001</v>
      </c>
      <c r="U28" s="57">
        <f t="shared" si="2"/>
        <v>6764.1350000000002</v>
      </c>
      <c r="V28" s="57">
        <f t="shared" si="2"/>
        <v>6288.3</v>
      </c>
      <c r="W28" s="57">
        <f t="shared" si="2"/>
        <v>5757.7569999999996</v>
      </c>
      <c r="X28" s="57">
        <f t="shared" si="2"/>
        <v>5467.299</v>
      </c>
      <c r="Y28" s="57">
        <f t="shared" si="2"/>
        <v>5023.0879999999997</v>
      </c>
      <c r="Z28" s="58" t="str">
        <f t="shared" si="2"/>
        <v/>
      </c>
      <c r="AA28" s="59">
        <f>SUM(AA25:AA27)</f>
        <v>140219.35200000001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>
        <v>5</v>
      </c>
      <c r="D31" s="90">
        <v>5</v>
      </c>
      <c r="E31" s="90">
        <v>5</v>
      </c>
      <c r="F31" s="90">
        <v>5</v>
      </c>
      <c r="G31" s="90">
        <v>20</v>
      </c>
      <c r="H31" s="90"/>
      <c r="I31" s="90">
        <v>100</v>
      </c>
      <c r="J31" s="90">
        <v>100</v>
      </c>
      <c r="K31" s="90">
        <v>100</v>
      </c>
      <c r="L31" s="90">
        <v>100</v>
      </c>
      <c r="M31" s="90">
        <v>50</v>
      </c>
      <c r="N31" s="90">
        <v>50</v>
      </c>
      <c r="O31" s="90">
        <v>50</v>
      </c>
      <c r="P31" s="90">
        <v>50</v>
      </c>
      <c r="Q31" s="90">
        <v>50</v>
      </c>
      <c r="R31" s="90">
        <v>240</v>
      </c>
      <c r="S31" s="90">
        <v>240</v>
      </c>
      <c r="T31" s="90">
        <v>240</v>
      </c>
      <c r="U31" s="90">
        <v>240</v>
      </c>
      <c r="V31" s="90">
        <v>240</v>
      </c>
      <c r="W31" s="90"/>
      <c r="X31" s="90"/>
      <c r="Y31" s="90"/>
      <c r="Z31" s="91"/>
      <c r="AA31" s="69">
        <f t="shared" ref="AA31:AA36" si="3">SUM(B31:Z31)</f>
        <v>1890</v>
      </c>
    </row>
    <row r="32" spans="1:27" ht="24.95" customHeight="1" x14ac:dyDescent="0.2">
      <c r="A32" s="92" t="s">
        <v>25</v>
      </c>
      <c r="B32" s="93">
        <v>92</v>
      </c>
      <c r="C32" s="94">
        <v>119</v>
      </c>
      <c r="D32" s="94">
        <v>137</v>
      </c>
      <c r="E32" s="94">
        <v>121</v>
      </c>
      <c r="F32" s="94">
        <v>106</v>
      </c>
      <c r="G32" s="94">
        <v>119</v>
      </c>
      <c r="H32" s="94">
        <v>114</v>
      </c>
      <c r="I32" s="94">
        <v>84</v>
      </c>
      <c r="J32" s="94">
        <v>70</v>
      </c>
      <c r="K32" s="94">
        <v>70</v>
      </c>
      <c r="L32" s="94">
        <v>70</v>
      </c>
      <c r="M32" s="94">
        <v>70</v>
      </c>
      <c r="N32" s="94">
        <v>70</v>
      </c>
      <c r="O32" s="94">
        <v>70</v>
      </c>
      <c r="P32" s="94">
        <v>70</v>
      </c>
      <c r="Q32" s="94">
        <v>70</v>
      </c>
      <c r="R32" s="94">
        <v>72</v>
      </c>
      <c r="S32" s="94">
        <v>73</v>
      </c>
      <c r="T32" s="94">
        <v>73</v>
      </c>
      <c r="U32" s="94">
        <v>72</v>
      </c>
      <c r="V32" s="94">
        <v>97</v>
      </c>
      <c r="W32" s="94">
        <v>77</v>
      </c>
      <c r="X32" s="94">
        <v>82</v>
      </c>
      <c r="Y32" s="94">
        <v>87</v>
      </c>
      <c r="Z32" s="95"/>
      <c r="AA32" s="74">
        <f t="shared" si="3"/>
        <v>2085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575.79999999999995</v>
      </c>
      <c r="H33" s="94">
        <v>425.8</v>
      </c>
      <c r="I33" s="94">
        <v>439.2</v>
      </c>
      <c r="J33" s="94">
        <v>465.8</v>
      </c>
      <c r="K33" s="94">
        <v>471</v>
      </c>
      <c r="L33" s="94">
        <v>521.9</v>
      </c>
      <c r="M33" s="94">
        <v>600</v>
      </c>
      <c r="N33" s="94">
        <v>578.4</v>
      </c>
      <c r="O33" s="94">
        <v>343.3</v>
      </c>
      <c r="P33" s="94">
        <v>314.7</v>
      </c>
      <c r="Q33" s="94">
        <v>328.6</v>
      </c>
      <c r="R33" s="94">
        <v>509.6</v>
      </c>
      <c r="S33" s="94">
        <v>521.1</v>
      </c>
      <c r="T33" s="94">
        <v>561.29999999999995</v>
      </c>
      <c r="U33" s="94">
        <v>568.9</v>
      </c>
      <c r="V33" s="94">
        <v>618</v>
      </c>
      <c r="W33" s="94">
        <v>618</v>
      </c>
      <c r="X33" s="94">
        <v>600</v>
      </c>
      <c r="Y33" s="94">
        <v>618</v>
      </c>
      <c r="Z33" s="95"/>
      <c r="AA33" s="74">
        <f t="shared" si="3"/>
        <v>12769.4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760</v>
      </c>
      <c r="C36" s="83">
        <f t="shared" ref="C36:Z36" si="4">IF(LEN(C$2)&gt;0,SUM(C31:C35),"")</f>
        <v>792</v>
      </c>
      <c r="D36" s="83">
        <f t="shared" si="4"/>
        <v>810</v>
      </c>
      <c r="E36" s="83">
        <f t="shared" si="4"/>
        <v>794</v>
      </c>
      <c r="F36" s="83">
        <f t="shared" si="4"/>
        <v>779</v>
      </c>
      <c r="G36" s="83">
        <f t="shared" si="4"/>
        <v>764.8</v>
      </c>
      <c r="H36" s="83">
        <f t="shared" si="4"/>
        <v>589.79999999999995</v>
      </c>
      <c r="I36" s="83">
        <f t="shared" si="4"/>
        <v>673.2</v>
      </c>
      <c r="J36" s="83">
        <f t="shared" si="4"/>
        <v>685.8</v>
      </c>
      <c r="K36" s="83">
        <f t="shared" si="4"/>
        <v>691</v>
      </c>
      <c r="L36" s="83">
        <f t="shared" si="4"/>
        <v>741.9</v>
      </c>
      <c r="M36" s="83">
        <f t="shared" si="4"/>
        <v>770</v>
      </c>
      <c r="N36" s="83">
        <f t="shared" si="4"/>
        <v>748.4</v>
      </c>
      <c r="O36" s="83">
        <f t="shared" si="4"/>
        <v>513.29999999999995</v>
      </c>
      <c r="P36" s="83">
        <f t="shared" si="4"/>
        <v>484.7</v>
      </c>
      <c r="Q36" s="83">
        <f t="shared" si="4"/>
        <v>498.6</v>
      </c>
      <c r="R36" s="83">
        <f t="shared" si="4"/>
        <v>871.6</v>
      </c>
      <c r="S36" s="83">
        <f t="shared" si="4"/>
        <v>884.1</v>
      </c>
      <c r="T36" s="83">
        <f t="shared" si="4"/>
        <v>924.3</v>
      </c>
      <c r="U36" s="83">
        <f t="shared" si="4"/>
        <v>930.9</v>
      </c>
      <c r="V36" s="83">
        <f t="shared" si="4"/>
        <v>1005</v>
      </c>
      <c r="W36" s="83">
        <f t="shared" si="4"/>
        <v>745</v>
      </c>
      <c r="X36" s="83">
        <f t="shared" si="4"/>
        <v>732</v>
      </c>
      <c r="Y36" s="83">
        <f t="shared" si="4"/>
        <v>755</v>
      </c>
      <c r="Z36" s="84" t="str">
        <f t="shared" si="4"/>
        <v/>
      </c>
      <c r="AA36" s="85">
        <f t="shared" si="3"/>
        <v>17944.400000000001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568</v>
      </c>
      <c r="G41" s="94">
        <v>525.79999999999995</v>
      </c>
      <c r="H41" s="94">
        <v>375.8</v>
      </c>
      <c r="I41" s="94">
        <v>389.2</v>
      </c>
      <c r="J41" s="94">
        <v>415.8</v>
      </c>
      <c r="K41" s="94">
        <v>421</v>
      </c>
      <c r="L41" s="94">
        <v>471.9</v>
      </c>
      <c r="M41" s="94">
        <v>550</v>
      </c>
      <c r="N41" s="94">
        <v>528.4</v>
      </c>
      <c r="O41" s="94">
        <v>293.3</v>
      </c>
      <c r="P41" s="94">
        <v>264.7</v>
      </c>
      <c r="Q41" s="94">
        <v>278.60000000000002</v>
      </c>
      <c r="R41" s="94">
        <v>459.6</v>
      </c>
      <c r="S41" s="94">
        <v>471.1</v>
      </c>
      <c r="T41" s="94">
        <v>511.3</v>
      </c>
      <c r="U41" s="94">
        <v>518.9</v>
      </c>
      <c r="V41" s="94">
        <v>568</v>
      </c>
      <c r="W41" s="94">
        <v>568</v>
      </c>
      <c r="X41" s="94">
        <v>550</v>
      </c>
      <c r="Y41" s="94">
        <v>568</v>
      </c>
      <c r="Z41" s="95"/>
      <c r="AA41" s="74">
        <f t="shared" si="5"/>
        <v>11569.4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525.79999999999995</v>
      </c>
      <c r="H44" s="83">
        <f t="shared" si="6"/>
        <v>375.8</v>
      </c>
      <c r="I44" s="83">
        <f t="shared" si="6"/>
        <v>389.2</v>
      </c>
      <c r="J44" s="83">
        <f t="shared" si="6"/>
        <v>415.8</v>
      </c>
      <c r="K44" s="83">
        <f t="shared" si="6"/>
        <v>421</v>
      </c>
      <c r="L44" s="83">
        <f t="shared" si="6"/>
        <v>471.9</v>
      </c>
      <c r="M44" s="83">
        <f t="shared" si="6"/>
        <v>550</v>
      </c>
      <c r="N44" s="83">
        <f t="shared" si="6"/>
        <v>528.4</v>
      </c>
      <c r="O44" s="83">
        <f t="shared" si="6"/>
        <v>293.3</v>
      </c>
      <c r="P44" s="83">
        <f t="shared" si="6"/>
        <v>264.7</v>
      </c>
      <c r="Q44" s="83">
        <f t="shared" si="6"/>
        <v>278.60000000000002</v>
      </c>
      <c r="R44" s="83">
        <f t="shared" si="6"/>
        <v>459.6</v>
      </c>
      <c r="S44" s="83">
        <f t="shared" si="6"/>
        <v>471.1</v>
      </c>
      <c r="T44" s="83">
        <f t="shared" si="6"/>
        <v>511.3</v>
      </c>
      <c r="U44" s="83">
        <f t="shared" si="6"/>
        <v>518.9</v>
      </c>
      <c r="V44" s="83">
        <f t="shared" si="6"/>
        <v>568</v>
      </c>
      <c r="W44" s="83">
        <f t="shared" si="6"/>
        <v>568</v>
      </c>
      <c r="X44" s="83">
        <f t="shared" si="6"/>
        <v>550</v>
      </c>
      <c r="Y44" s="83">
        <f t="shared" si="6"/>
        <v>568</v>
      </c>
      <c r="Z44" s="84" t="str">
        <f t="shared" si="6"/>
        <v/>
      </c>
      <c r="AA44" s="85">
        <f t="shared" si="5"/>
        <v>11569.4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5163.4440000000004</v>
      </c>
      <c r="C47" s="83">
        <f t="shared" ref="C47:Z47" si="8">IF(LEN(C$2)&gt;0,C14+C22+C36,"")</f>
        <v>5139.8130000000001</v>
      </c>
      <c r="D47" s="83">
        <f t="shared" si="8"/>
        <v>5079.7390000000005</v>
      </c>
      <c r="E47" s="83">
        <f t="shared" si="8"/>
        <v>5063.2109999999993</v>
      </c>
      <c r="F47" s="83">
        <f t="shared" si="8"/>
        <v>5190.0750000000007</v>
      </c>
      <c r="G47" s="83">
        <f t="shared" si="8"/>
        <v>5560.7139999999999</v>
      </c>
      <c r="H47" s="83">
        <f t="shared" si="8"/>
        <v>6028.9630000000006</v>
      </c>
      <c r="I47" s="83">
        <f t="shared" si="8"/>
        <v>6532.4469999999992</v>
      </c>
      <c r="J47" s="83">
        <f t="shared" si="8"/>
        <v>6911.7830000000004</v>
      </c>
      <c r="K47" s="83">
        <f t="shared" si="8"/>
        <v>7113.0009999999993</v>
      </c>
      <c r="L47" s="83">
        <f t="shared" si="8"/>
        <v>7183.2240000000002</v>
      </c>
      <c r="M47" s="83">
        <f t="shared" si="8"/>
        <v>7242.8330000000005</v>
      </c>
      <c r="N47" s="83">
        <f t="shared" si="8"/>
        <v>7222.5820000000003</v>
      </c>
      <c r="O47" s="83">
        <f t="shared" si="8"/>
        <v>6968.103000000001</v>
      </c>
      <c r="P47" s="83">
        <f t="shared" si="8"/>
        <v>6655.6079999999993</v>
      </c>
      <c r="Q47" s="83">
        <f t="shared" si="8"/>
        <v>6445.6750000000002</v>
      </c>
      <c r="R47" s="83">
        <f t="shared" si="8"/>
        <v>6444.4870000000001</v>
      </c>
      <c r="S47" s="83">
        <f t="shared" si="8"/>
        <v>6660.3060000000005</v>
      </c>
      <c r="T47" s="83">
        <f t="shared" si="8"/>
        <v>7109.2650000000003</v>
      </c>
      <c r="U47" s="83">
        <f t="shared" si="8"/>
        <v>7283.0349999999999</v>
      </c>
      <c r="V47" s="83">
        <f t="shared" si="8"/>
        <v>6856.3000000000011</v>
      </c>
      <c r="W47" s="83">
        <f t="shared" si="8"/>
        <v>6325.7570000000005</v>
      </c>
      <c r="X47" s="83">
        <f t="shared" si="8"/>
        <v>6017.299</v>
      </c>
      <c r="Y47" s="83">
        <f t="shared" si="8"/>
        <v>5591.0879999999997</v>
      </c>
      <c r="Z47" s="84" t="str">
        <f t="shared" si="8"/>
        <v/>
      </c>
      <c r="AA47" s="100">
        <f>SUM(B47:Z47)</f>
        <v>151788.75199999998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5163.4439999999995</v>
      </c>
      <c r="C4" s="18">
        <v>5139.8130000000001</v>
      </c>
      <c r="D4" s="18">
        <v>5079.7390000000005</v>
      </c>
      <c r="E4" s="18">
        <v>5063.2110000000002</v>
      </c>
      <c r="F4" s="18">
        <v>5190.0749999999989</v>
      </c>
      <c r="G4" s="18">
        <v>5560.7580000000007</v>
      </c>
      <c r="H4" s="18">
        <v>6028.9519999999984</v>
      </c>
      <c r="I4" s="18">
        <v>6532.4719999999998</v>
      </c>
      <c r="J4" s="18">
        <v>6911.7640000000001</v>
      </c>
      <c r="K4" s="18">
        <v>7113.0140000000001</v>
      </c>
      <c r="L4" s="18">
        <v>7183.2250000000013</v>
      </c>
      <c r="M4" s="18">
        <v>7242.8330000000014</v>
      </c>
      <c r="N4" s="18">
        <v>7222.5610000000015</v>
      </c>
      <c r="O4" s="18">
        <v>6968.1190000000006</v>
      </c>
      <c r="P4" s="18">
        <v>6655.5970000000007</v>
      </c>
      <c r="Q4" s="18">
        <v>6445.6630000000023</v>
      </c>
      <c r="R4" s="18">
        <v>6444.473</v>
      </c>
      <c r="S4" s="18">
        <v>6660.2920000000022</v>
      </c>
      <c r="T4" s="18">
        <v>7109.2570000000005</v>
      </c>
      <c r="U4" s="18">
        <v>7283.0130000000017</v>
      </c>
      <c r="V4" s="18">
        <v>6856.3000000000029</v>
      </c>
      <c r="W4" s="18">
        <v>6325.7570000000005</v>
      </c>
      <c r="X4" s="18">
        <v>6017.299</v>
      </c>
      <c r="Y4" s="18">
        <v>5591.0880000000006</v>
      </c>
      <c r="Z4" s="19"/>
      <c r="AA4" s="20">
        <f>SUM(B4:Z4)</f>
        <v>151788.71900000001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</v>
      </c>
      <c r="C7" s="28">
        <v>157.63</v>
      </c>
      <c r="D7" s="28">
        <v>157.63</v>
      </c>
      <c r="E7" s="28">
        <v>157.63</v>
      </c>
      <c r="F7" s="28">
        <v>159.58000000000001</v>
      </c>
      <c r="G7" s="28">
        <v>221.73</v>
      </c>
      <c r="H7" s="28">
        <v>252.06</v>
      </c>
      <c r="I7" s="28">
        <v>263.35000000000002</v>
      </c>
      <c r="J7" s="28">
        <v>269.27999999999997</v>
      </c>
      <c r="K7" s="28">
        <v>256.16000000000003</v>
      </c>
      <c r="L7" s="28">
        <v>270.33</v>
      </c>
      <c r="M7" s="28">
        <v>280.89</v>
      </c>
      <c r="N7" s="28">
        <v>263.33999999999997</v>
      </c>
      <c r="O7" s="28">
        <v>220</v>
      </c>
      <c r="P7" s="28">
        <v>177.22</v>
      </c>
      <c r="Q7" s="28">
        <v>171.43</v>
      </c>
      <c r="R7" s="28">
        <v>156.05000000000001</v>
      </c>
      <c r="S7" s="28">
        <v>157.68</v>
      </c>
      <c r="T7" s="28">
        <v>255.65</v>
      </c>
      <c r="U7" s="28">
        <v>235.81</v>
      </c>
      <c r="V7" s="28">
        <v>171.08</v>
      </c>
      <c r="W7" s="28">
        <v>156.09</v>
      </c>
      <c r="X7" s="28">
        <v>157.63</v>
      </c>
      <c r="Y7" s="28">
        <v>161.94999999999999</v>
      </c>
      <c r="Z7" s="29"/>
      <c r="AA7" s="30">
        <v>204.38333333333333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975.303</v>
      </c>
      <c r="C17" s="67">
        <v>980.13299999999992</v>
      </c>
      <c r="D17" s="67">
        <v>972.26699999999994</v>
      </c>
      <c r="E17" s="67">
        <v>962.1339999999999</v>
      </c>
      <c r="F17" s="67">
        <v>938.98099999999999</v>
      </c>
      <c r="G17" s="67">
        <v>937.0089999999999</v>
      </c>
      <c r="H17" s="67">
        <v>961.38699999999994</v>
      </c>
      <c r="I17" s="67">
        <v>946.56799999999998</v>
      </c>
      <c r="J17" s="67">
        <v>894.41899999999998</v>
      </c>
      <c r="K17" s="67">
        <v>877.54099999999994</v>
      </c>
      <c r="L17" s="67">
        <v>818.49699999999996</v>
      </c>
      <c r="M17" s="67">
        <v>793.40499999999997</v>
      </c>
      <c r="N17" s="67">
        <v>791.41199999999992</v>
      </c>
      <c r="O17" s="67">
        <v>793.35800000000006</v>
      </c>
      <c r="P17" s="67">
        <v>785.16499999999996</v>
      </c>
      <c r="Q17" s="67">
        <v>799.29700000000003</v>
      </c>
      <c r="R17" s="67">
        <v>796.6099999999999</v>
      </c>
      <c r="S17" s="67">
        <v>804.78800000000001</v>
      </c>
      <c r="T17" s="67">
        <v>813.22899999999993</v>
      </c>
      <c r="U17" s="67">
        <v>809.15800000000002</v>
      </c>
      <c r="V17" s="67">
        <v>822.19600000000003</v>
      </c>
      <c r="W17" s="67">
        <v>809.23599999999999</v>
      </c>
      <c r="X17" s="67">
        <v>949.17899999999997</v>
      </c>
      <c r="Y17" s="67">
        <v>966.14</v>
      </c>
      <c r="Z17" s="68"/>
      <c r="AA17" s="69">
        <f>SUM(B17:Z17)</f>
        <v>20997.412000000004</v>
      </c>
    </row>
    <row r="18" spans="1:27" ht="24.95" customHeight="1" x14ac:dyDescent="0.2">
      <c r="A18" s="70" t="s">
        <v>13</v>
      </c>
      <c r="B18" s="71">
        <v>1069.6329999999998</v>
      </c>
      <c r="C18" s="72">
        <v>1057.9489999999998</v>
      </c>
      <c r="D18" s="72">
        <v>1042.7570000000003</v>
      </c>
      <c r="E18" s="72">
        <v>1048.518</v>
      </c>
      <c r="F18" s="72">
        <v>1101.0400000000002</v>
      </c>
      <c r="G18" s="72">
        <v>1234.8610000000001</v>
      </c>
      <c r="H18" s="72">
        <v>1402.8540000000003</v>
      </c>
      <c r="I18" s="72">
        <v>1526.9009999999996</v>
      </c>
      <c r="J18" s="72">
        <v>1585.6699999999998</v>
      </c>
      <c r="K18" s="72">
        <v>1595.4509999999998</v>
      </c>
      <c r="L18" s="72">
        <v>1585.5749999999998</v>
      </c>
      <c r="M18" s="72">
        <v>1573.0610000000001</v>
      </c>
      <c r="N18" s="72">
        <v>1584.1420000000001</v>
      </c>
      <c r="O18" s="72">
        <v>1565.5199999999998</v>
      </c>
      <c r="P18" s="72">
        <v>1520.0480000000002</v>
      </c>
      <c r="Q18" s="72">
        <v>1462.4419999999998</v>
      </c>
      <c r="R18" s="72">
        <v>1423.8600000000001</v>
      </c>
      <c r="S18" s="72">
        <v>1398.7170000000001</v>
      </c>
      <c r="T18" s="72">
        <v>1406.6990000000001</v>
      </c>
      <c r="U18" s="72">
        <v>1375.9560000000001</v>
      </c>
      <c r="V18" s="72">
        <v>1280.924</v>
      </c>
      <c r="W18" s="72">
        <v>1185.8820000000001</v>
      </c>
      <c r="X18" s="72">
        <v>1126.787</v>
      </c>
      <c r="Y18" s="72">
        <v>1070.6180000000002</v>
      </c>
      <c r="Z18" s="73"/>
      <c r="AA18" s="74">
        <f>SUM(B18:Z18)</f>
        <v>32225.865000000002</v>
      </c>
    </row>
    <row r="19" spans="1:27" ht="24.95" customHeight="1" x14ac:dyDescent="0.2">
      <c r="A19" s="70" t="s">
        <v>14</v>
      </c>
      <c r="B19" s="75">
        <v>2056.2639999999997</v>
      </c>
      <c r="C19" s="76">
        <v>1932.7309999999998</v>
      </c>
      <c r="D19" s="76">
        <v>1893.2150000000004</v>
      </c>
      <c r="E19" s="76">
        <v>1881.5589999999997</v>
      </c>
      <c r="F19" s="76">
        <v>1972.0539999999999</v>
      </c>
      <c r="G19" s="76">
        <v>2221.3879999999995</v>
      </c>
      <c r="H19" s="76">
        <v>2527.7110000000002</v>
      </c>
      <c r="I19" s="76">
        <v>2856.5029999999997</v>
      </c>
      <c r="J19" s="76">
        <v>3184.6750000000002</v>
      </c>
      <c r="K19" s="76">
        <v>3365.0219999999999</v>
      </c>
      <c r="L19" s="76">
        <v>3498.6529999999998</v>
      </c>
      <c r="M19" s="76">
        <v>3576.3670000000002</v>
      </c>
      <c r="N19" s="76">
        <v>3515.0070000000001</v>
      </c>
      <c r="O19" s="76">
        <v>3297.741</v>
      </c>
      <c r="P19" s="76">
        <v>3095.884</v>
      </c>
      <c r="Q19" s="76">
        <v>2955.924</v>
      </c>
      <c r="R19" s="76">
        <v>3009.5030000000002</v>
      </c>
      <c r="S19" s="76">
        <v>3217.7869999999994</v>
      </c>
      <c r="T19" s="76">
        <v>3677.8289999999993</v>
      </c>
      <c r="U19" s="76">
        <v>3871.8989999999994</v>
      </c>
      <c r="V19" s="76">
        <v>3549.1799999999994</v>
      </c>
      <c r="W19" s="76">
        <v>3147.1389999999997</v>
      </c>
      <c r="X19" s="76">
        <v>2733.3330000000001</v>
      </c>
      <c r="Y19" s="76">
        <v>2360.83</v>
      </c>
      <c r="Z19" s="73"/>
      <c r="AA19" s="74">
        <f>SUM(B19:Z19)</f>
        <v>69398.197999999989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109.5</v>
      </c>
      <c r="C21" s="72">
        <v>132</v>
      </c>
      <c r="D21" s="72">
        <v>133.5</v>
      </c>
      <c r="E21" s="72">
        <v>134</v>
      </c>
      <c r="F21" s="72">
        <v>136</v>
      </c>
      <c r="G21" s="72">
        <v>121.5</v>
      </c>
      <c r="H21" s="72">
        <v>152</v>
      </c>
      <c r="I21" s="72">
        <v>149.5</v>
      </c>
      <c r="J21" s="72">
        <v>155</v>
      </c>
      <c r="K21" s="72">
        <v>154</v>
      </c>
      <c r="L21" s="72">
        <v>159.5</v>
      </c>
      <c r="M21" s="72">
        <v>167</v>
      </c>
      <c r="N21" s="72">
        <v>173</v>
      </c>
      <c r="O21" s="72">
        <v>173.5</v>
      </c>
      <c r="P21" s="72">
        <v>166.5</v>
      </c>
      <c r="Q21" s="72">
        <v>152</v>
      </c>
      <c r="R21" s="72">
        <v>141.5</v>
      </c>
      <c r="S21" s="72">
        <v>138</v>
      </c>
      <c r="T21" s="72">
        <v>141.5</v>
      </c>
      <c r="U21" s="72">
        <v>141</v>
      </c>
      <c r="V21" s="72">
        <v>129</v>
      </c>
      <c r="W21" s="72">
        <v>129.5</v>
      </c>
      <c r="X21" s="72">
        <v>136</v>
      </c>
      <c r="Y21" s="72">
        <v>129.5</v>
      </c>
      <c r="Z21" s="72"/>
      <c r="AA21" s="74">
        <f>SUM(B21:Z21)</f>
        <v>3454.5</v>
      </c>
    </row>
    <row r="22" spans="1:27" ht="30" customHeight="1" thickBot="1" x14ac:dyDescent="0.25">
      <c r="A22" s="81" t="s">
        <v>17</v>
      </c>
      <c r="B22" s="82">
        <f t="shared" ref="B22:AA22" si="1">SUM(B17:B21)</f>
        <v>4210.6999999999989</v>
      </c>
      <c r="C22" s="83">
        <f t="shared" si="1"/>
        <v>4102.8130000000001</v>
      </c>
      <c r="D22" s="83">
        <f t="shared" si="1"/>
        <v>4041.7390000000005</v>
      </c>
      <c r="E22" s="83">
        <f t="shared" si="1"/>
        <v>4026.2109999999998</v>
      </c>
      <c r="F22" s="83">
        <f t="shared" si="1"/>
        <v>4148.0749999999998</v>
      </c>
      <c r="G22" s="83">
        <f t="shared" si="1"/>
        <v>4514.7579999999998</v>
      </c>
      <c r="H22" s="83">
        <f t="shared" si="1"/>
        <v>5043.9520000000002</v>
      </c>
      <c r="I22" s="83">
        <f t="shared" si="1"/>
        <v>5479.4719999999998</v>
      </c>
      <c r="J22" s="83">
        <f t="shared" si="1"/>
        <v>5819.7640000000001</v>
      </c>
      <c r="K22" s="83">
        <f t="shared" si="1"/>
        <v>5992.0139999999992</v>
      </c>
      <c r="L22" s="83">
        <f t="shared" si="1"/>
        <v>6062.2249999999995</v>
      </c>
      <c r="M22" s="83">
        <f t="shared" si="1"/>
        <v>6109.8330000000005</v>
      </c>
      <c r="N22" s="83">
        <f t="shared" si="1"/>
        <v>6063.5609999999997</v>
      </c>
      <c r="O22" s="83">
        <f t="shared" si="1"/>
        <v>5830.1189999999997</v>
      </c>
      <c r="P22" s="83">
        <f t="shared" si="1"/>
        <v>5567.5969999999998</v>
      </c>
      <c r="Q22" s="83">
        <f t="shared" si="1"/>
        <v>5369.6629999999996</v>
      </c>
      <c r="R22" s="83">
        <f t="shared" si="1"/>
        <v>5371.473</v>
      </c>
      <c r="S22" s="83">
        <f t="shared" si="1"/>
        <v>5559.2919999999995</v>
      </c>
      <c r="T22" s="83">
        <f t="shared" si="1"/>
        <v>6039.2569999999996</v>
      </c>
      <c r="U22" s="83">
        <f t="shared" si="1"/>
        <v>6198.012999999999</v>
      </c>
      <c r="V22" s="83">
        <f t="shared" si="1"/>
        <v>5781.2999999999993</v>
      </c>
      <c r="W22" s="83">
        <f t="shared" si="1"/>
        <v>5271.7569999999996</v>
      </c>
      <c r="X22" s="83">
        <f t="shared" si="1"/>
        <v>4945.299</v>
      </c>
      <c r="Y22" s="83">
        <f t="shared" si="1"/>
        <v>4527.0879999999997</v>
      </c>
      <c r="Z22" s="84">
        <f t="shared" si="1"/>
        <v>0</v>
      </c>
      <c r="AA22" s="85">
        <f t="shared" si="1"/>
        <v>126075.97499999999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250.5</v>
      </c>
      <c r="C25" s="67">
        <v>273</v>
      </c>
      <c r="D25" s="67">
        <v>274.5</v>
      </c>
      <c r="E25" s="67">
        <v>274</v>
      </c>
      <c r="F25" s="67">
        <v>276</v>
      </c>
      <c r="G25" s="67">
        <v>261.5</v>
      </c>
      <c r="H25" s="67">
        <v>294</v>
      </c>
      <c r="I25" s="67">
        <v>261.5</v>
      </c>
      <c r="J25" s="67">
        <v>307</v>
      </c>
      <c r="K25" s="67">
        <v>314</v>
      </c>
      <c r="L25" s="67">
        <v>350.5</v>
      </c>
      <c r="M25" s="67">
        <v>358</v>
      </c>
      <c r="N25" s="67">
        <v>364</v>
      </c>
      <c r="O25" s="67">
        <v>364.5</v>
      </c>
      <c r="P25" s="67">
        <v>362.5</v>
      </c>
      <c r="Q25" s="67">
        <v>348</v>
      </c>
      <c r="R25" s="67">
        <v>337.5</v>
      </c>
      <c r="S25" s="67">
        <v>334</v>
      </c>
      <c r="T25" s="67">
        <v>299.5</v>
      </c>
      <c r="U25" s="67">
        <v>299</v>
      </c>
      <c r="V25" s="67">
        <v>277</v>
      </c>
      <c r="W25" s="67">
        <v>277.5</v>
      </c>
      <c r="X25" s="67">
        <v>286</v>
      </c>
      <c r="Y25" s="67">
        <v>272.5</v>
      </c>
      <c r="Z25" s="68"/>
      <c r="AA25" s="69">
        <f>SUM(B25:Z25)</f>
        <v>7316.5</v>
      </c>
    </row>
    <row r="26" spans="1:27" ht="24.95" customHeight="1" x14ac:dyDescent="0.2">
      <c r="A26" s="70" t="s">
        <v>20</v>
      </c>
      <c r="B26" s="71">
        <v>4412.9440000000004</v>
      </c>
      <c r="C26" s="72">
        <v>4366.8130000000001</v>
      </c>
      <c r="D26" s="72">
        <v>4305.2389999999996</v>
      </c>
      <c r="E26" s="72">
        <v>4289.2110000000002</v>
      </c>
      <c r="F26" s="72">
        <v>4414.0749999999998</v>
      </c>
      <c r="G26" s="72">
        <v>4799.2579999999998</v>
      </c>
      <c r="H26" s="72">
        <v>5234.9520000000002</v>
      </c>
      <c r="I26" s="72">
        <v>5770.9719999999998</v>
      </c>
      <c r="J26" s="72">
        <v>6104.7640000000001</v>
      </c>
      <c r="K26" s="72">
        <v>6299.0140000000001</v>
      </c>
      <c r="L26" s="72">
        <v>6332.7250000000004</v>
      </c>
      <c r="M26" s="72">
        <v>6384.8329999999996</v>
      </c>
      <c r="N26" s="72">
        <v>6358.5609999999997</v>
      </c>
      <c r="O26" s="72">
        <v>6103.6189999999997</v>
      </c>
      <c r="P26" s="72">
        <v>5793.0969999999998</v>
      </c>
      <c r="Q26" s="72">
        <v>5597.6629999999996</v>
      </c>
      <c r="R26" s="72">
        <v>5606.973</v>
      </c>
      <c r="S26" s="72">
        <v>5826.2920000000004</v>
      </c>
      <c r="T26" s="72">
        <v>6309.7569999999996</v>
      </c>
      <c r="U26" s="72">
        <v>6484.0129999999999</v>
      </c>
      <c r="V26" s="72">
        <v>6079.3</v>
      </c>
      <c r="W26" s="72">
        <v>5548.2569999999996</v>
      </c>
      <c r="X26" s="72">
        <v>5231.299</v>
      </c>
      <c r="Y26" s="72">
        <v>4818.5879999999997</v>
      </c>
      <c r="Z26" s="73"/>
      <c r="AA26" s="74">
        <f>SUM(B26:Z26)</f>
        <v>132472.21900000001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4663.4440000000004</v>
      </c>
      <c r="C28" s="57">
        <f t="shared" si="2"/>
        <v>4639.8130000000001</v>
      </c>
      <c r="D28" s="57">
        <f t="shared" si="2"/>
        <v>4579.7389999999996</v>
      </c>
      <c r="E28" s="57">
        <f t="shared" si="2"/>
        <v>4563.2110000000002</v>
      </c>
      <c r="F28" s="57">
        <f t="shared" si="2"/>
        <v>4690.0749999999998</v>
      </c>
      <c r="G28" s="57">
        <f t="shared" si="2"/>
        <v>5060.7579999999998</v>
      </c>
      <c r="H28" s="57">
        <f t="shared" si="2"/>
        <v>5528.9520000000002</v>
      </c>
      <c r="I28" s="57">
        <f t="shared" si="2"/>
        <v>6032.4719999999998</v>
      </c>
      <c r="J28" s="57">
        <f t="shared" si="2"/>
        <v>6411.7640000000001</v>
      </c>
      <c r="K28" s="57">
        <f t="shared" si="2"/>
        <v>6613.0140000000001</v>
      </c>
      <c r="L28" s="57">
        <f t="shared" si="2"/>
        <v>6683.2250000000004</v>
      </c>
      <c r="M28" s="57">
        <f t="shared" si="2"/>
        <v>6742.8329999999996</v>
      </c>
      <c r="N28" s="57">
        <f t="shared" si="2"/>
        <v>6722.5609999999997</v>
      </c>
      <c r="O28" s="57">
        <f t="shared" si="2"/>
        <v>6468.1189999999997</v>
      </c>
      <c r="P28" s="57">
        <f t="shared" si="2"/>
        <v>6155.5969999999998</v>
      </c>
      <c r="Q28" s="57">
        <f t="shared" si="2"/>
        <v>5945.6629999999996</v>
      </c>
      <c r="R28" s="57">
        <f t="shared" si="2"/>
        <v>5944.473</v>
      </c>
      <c r="S28" s="57">
        <f t="shared" si="2"/>
        <v>6160.2920000000004</v>
      </c>
      <c r="T28" s="57">
        <f t="shared" si="2"/>
        <v>6609.2569999999996</v>
      </c>
      <c r="U28" s="57">
        <f t="shared" si="2"/>
        <v>6783.0129999999999</v>
      </c>
      <c r="V28" s="57">
        <f t="shared" si="2"/>
        <v>6356.3</v>
      </c>
      <c r="W28" s="57">
        <f t="shared" si="2"/>
        <v>5825.7569999999996</v>
      </c>
      <c r="X28" s="57">
        <f t="shared" si="2"/>
        <v>5517.299</v>
      </c>
      <c r="Y28" s="57">
        <f t="shared" si="2"/>
        <v>5091.0879999999997</v>
      </c>
      <c r="Z28" s="58">
        <f t="shared" si="2"/>
        <v>0</v>
      </c>
      <c r="AA28" s="59">
        <f t="shared" si="2"/>
        <v>139788.71900000001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209.744</v>
      </c>
      <c r="C31" s="90">
        <v>300</v>
      </c>
      <c r="D31" s="90">
        <v>300</v>
      </c>
      <c r="E31" s="90">
        <v>300</v>
      </c>
      <c r="F31" s="90">
        <v>300</v>
      </c>
      <c r="G31" s="90">
        <v>300</v>
      </c>
      <c r="H31" s="90">
        <v>229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290</v>
      </c>
      <c r="Z31" s="91"/>
      <c r="AA31" s="69">
        <f t="shared" ref="AA31:AA36" si="3">SUM(B31:Z31)</f>
        <v>7028.7440000000006</v>
      </c>
    </row>
    <row r="32" spans="1:27" ht="24.95" customHeight="1" x14ac:dyDescent="0.2">
      <c r="A32" s="92" t="s">
        <v>37</v>
      </c>
      <c r="B32" s="93">
        <v>243</v>
      </c>
      <c r="C32" s="94">
        <v>237</v>
      </c>
      <c r="D32" s="94">
        <v>238</v>
      </c>
      <c r="E32" s="94">
        <v>237</v>
      </c>
      <c r="F32" s="94">
        <v>242</v>
      </c>
      <c r="G32" s="94">
        <v>246</v>
      </c>
      <c r="H32" s="94">
        <v>256</v>
      </c>
      <c r="I32" s="94">
        <v>253</v>
      </c>
      <c r="J32" s="94">
        <v>292</v>
      </c>
      <c r="K32" s="94">
        <v>321</v>
      </c>
      <c r="L32" s="94">
        <v>321</v>
      </c>
      <c r="M32" s="94">
        <v>333</v>
      </c>
      <c r="N32" s="94">
        <v>359</v>
      </c>
      <c r="O32" s="94">
        <v>338</v>
      </c>
      <c r="P32" s="94">
        <v>288</v>
      </c>
      <c r="Q32" s="94">
        <v>276</v>
      </c>
      <c r="R32" s="94">
        <v>273</v>
      </c>
      <c r="S32" s="94">
        <v>301</v>
      </c>
      <c r="T32" s="94">
        <v>270</v>
      </c>
      <c r="U32" s="94">
        <v>285</v>
      </c>
      <c r="V32" s="94">
        <v>275</v>
      </c>
      <c r="W32" s="94">
        <v>254</v>
      </c>
      <c r="X32" s="94">
        <v>272</v>
      </c>
      <c r="Y32" s="94">
        <v>274</v>
      </c>
      <c r="Z32" s="95"/>
      <c r="AA32" s="74">
        <f t="shared" si="3"/>
        <v>6684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952.74400000000003</v>
      </c>
      <c r="C36" s="83">
        <f t="shared" ref="C36:Z36" si="4">SUM(C31:C35)</f>
        <v>1037</v>
      </c>
      <c r="D36" s="83">
        <f t="shared" si="4"/>
        <v>1038</v>
      </c>
      <c r="E36" s="83">
        <f t="shared" si="4"/>
        <v>1037</v>
      </c>
      <c r="F36" s="83">
        <f t="shared" si="4"/>
        <v>1042</v>
      </c>
      <c r="G36" s="83">
        <f t="shared" si="4"/>
        <v>1046</v>
      </c>
      <c r="H36" s="83">
        <f t="shared" si="4"/>
        <v>985</v>
      </c>
      <c r="I36" s="83">
        <f t="shared" si="4"/>
        <v>1053</v>
      </c>
      <c r="J36" s="83">
        <f t="shared" si="4"/>
        <v>1092</v>
      </c>
      <c r="K36" s="83">
        <f t="shared" si="4"/>
        <v>1121</v>
      </c>
      <c r="L36" s="83">
        <f t="shared" si="4"/>
        <v>1121</v>
      </c>
      <c r="M36" s="83">
        <f t="shared" si="4"/>
        <v>1133</v>
      </c>
      <c r="N36" s="83">
        <f t="shared" si="4"/>
        <v>1159</v>
      </c>
      <c r="O36" s="83">
        <f t="shared" si="4"/>
        <v>1138</v>
      </c>
      <c r="P36" s="83">
        <f t="shared" si="4"/>
        <v>1088</v>
      </c>
      <c r="Q36" s="83">
        <f t="shared" si="4"/>
        <v>1076</v>
      </c>
      <c r="R36" s="83">
        <f t="shared" si="4"/>
        <v>1073</v>
      </c>
      <c r="S36" s="83">
        <f t="shared" si="4"/>
        <v>1101</v>
      </c>
      <c r="T36" s="83">
        <f t="shared" si="4"/>
        <v>1070</v>
      </c>
      <c r="U36" s="83">
        <f t="shared" si="4"/>
        <v>1085</v>
      </c>
      <c r="V36" s="83">
        <f t="shared" si="4"/>
        <v>1075</v>
      </c>
      <c r="W36" s="83">
        <f t="shared" si="4"/>
        <v>1054</v>
      </c>
      <c r="X36" s="83">
        <f t="shared" si="4"/>
        <v>1072</v>
      </c>
      <c r="Y36" s="83">
        <f t="shared" si="4"/>
        <v>1064</v>
      </c>
      <c r="Z36" s="84">
        <f t="shared" si="4"/>
        <v>0</v>
      </c>
      <c r="AA36" s="85">
        <f t="shared" si="3"/>
        <v>25712.743999999999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5163.4439999999986</v>
      </c>
      <c r="C47" s="83">
        <f t="shared" ref="C47:Z47" si="8">SUM(C10:C13)+C22+C36</f>
        <v>5139.8130000000001</v>
      </c>
      <c r="D47" s="83">
        <f t="shared" si="8"/>
        <v>5079.7390000000005</v>
      </c>
      <c r="E47" s="83">
        <f t="shared" si="8"/>
        <v>5063.2109999999993</v>
      </c>
      <c r="F47" s="83">
        <f t="shared" si="8"/>
        <v>5190.0749999999998</v>
      </c>
      <c r="G47" s="83">
        <f t="shared" si="8"/>
        <v>5560.7579999999998</v>
      </c>
      <c r="H47" s="83">
        <f t="shared" si="8"/>
        <v>6028.9520000000002</v>
      </c>
      <c r="I47" s="83">
        <f t="shared" si="8"/>
        <v>6532.4719999999998</v>
      </c>
      <c r="J47" s="83">
        <f t="shared" si="8"/>
        <v>6911.7640000000001</v>
      </c>
      <c r="K47" s="83">
        <f t="shared" si="8"/>
        <v>7113.0139999999992</v>
      </c>
      <c r="L47" s="83">
        <f t="shared" si="8"/>
        <v>7183.2249999999995</v>
      </c>
      <c r="M47" s="83">
        <f t="shared" si="8"/>
        <v>7242.8330000000005</v>
      </c>
      <c r="N47" s="83">
        <f t="shared" si="8"/>
        <v>7222.5609999999997</v>
      </c>
      <c r="O47" s="83">
        <f t="shared" si="8"/>
        <v>6968.1189999999997</v>
      </c>
      <c r="P47" s="83">
        <f t="shared" si="8"/>
        <v>6655.5969999999998</v>
      </c>
      <c r="Q47" s="83">
        <f t="shared" si="8"/>
        <v>6445.6629999999996</v>
      </c>
      <c r="R47" s="83">
        <f t="shared" si="8"/>
        <v>6444.473</v>
      </c>
      <c r="S47" s="83">
        <f t="shared" si="8"/>
        <v>6660.2919999999995</v>
      </c>
      <c r="T47" s="83">
        <f t="shared" si="8"/>
        <v>7109.2569999999996</v>
      </c>
      <c r="U47" s="83">
        <f t="shared" si="8"/>
        <v>7283.012999999999</v>
      </c>
      <c r="V47" s="83">
        <f t="shared" si="8"/>
        <v>6856.2999999999993</v>
      </c>
      <c r="W47" s="83">
        <f t="shared" si="8"/>
        <v>6325.7569999999996</v>
      </c>
      <c r="X47" s="83">
        <f t="shared" si="8"/>
        <v>6017.299</v>
      </c>
      <c r="Y47" s="83">
        <f t="shared" si="8"/>
        <v>5591.0879999999997</v>
      </c>
      <c r="Z47" s="84">
        <f t="shared" si="8"/>
        <v>0</v>
      </c>
      <c r="AA47" s="100">
        <f>SUM(B47:Z47)</f>
        <v>151788.71899999998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-25.799999999999955</v>
      </c>
      <c r="H4" s="18">
        <v>124.19999999999999</v>
      </c>
      <c r="I4" s="18">
        <v>110.80000000000001</v>
      </c>
      <c r="J4" s="18">
        <v>84.199999999999989</v>
      </c>
      <c r="K4" s="18">
        <v>79</v>
      </c>
      <c r="L4" s="18">
        <v>28.100000000000023</v>
      </c>
      <c r="M4" s="18">
        <v>-50</v>
      </c>
      <c r="N4" s="18">
        <v>-28.399999999999977</v>
      </c>
      <c r="O4" s="18">
        <v>206.7</v>
      </c>
      <c r="P4" s="18">
        <v>235.3</v>
      </c>
      <c r="Q4" s="18">
        <v>221.39999999999998</v>
      </c>
      <c r="R4" s="18">
        <v>40.399999999999977</v>
      </c>
      <c r="S4" s="18">
        <v>28.899999999999977</v>
      </c>
      <c r="T4" s="18">
        <v>-11.300000000000011</v>
      </c>
      <c r="U4" s="18">
        <v>-18.899999999999977</v>
      </c>
      <c r="V4" s="18">
        <v>-68</v>
      </c>
      <c r="W4" s="18">
        <v>-68</v>
      </c>
      <c r="X4" s="18">
        <v>-50</v>
      </c>
      <c r="Y4" s="18">
        <v>-68</v>
      </c>
      <c r="Z4" s="19"/>
      <c r="AA4" s="107">
        <f>SUM(B4:Z4)</f>
        <v>430.6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175</v>
      </c>
      <c r="C7" s="113">
        <v>157.63</v>
      </c>
      <c r="D7" s="113">
        <v>157.63</v>
      </c>
      <c r="E7" s="113">
        <v>157.63</v>
      </c>
      <c r="F7" s="113">
        <v>159.58000000000001</v>
      </c>
      <c r="G7" s="113">
        <v>221.73</v>
      </c>
      <c r="H7" s="113">
        <v>252.06</v>
      </c>
      <c r="I7" s="113">
        <v>263.35000000000002</v>
      </c>
      <c r="J7" s="113">
        <v>269.27999999999997</v>
      </c>
      <c r="K7" s="113">
        <v>256.16000000000003</v>
      </c>
      <c r="L7" s="113">
        <v>270.33</v>
      </c>
      <c r="M7" s="113">
        <v>280.89</v>
      </c>
      <c r="N7" s="113">
        <v>263.33999999999997</v>
      </c>
      <c r="O7" s="113">
        <v>220</v>
      </c>
      <c r="P7" s="113">
        <v>177.22</v>
      </c>
      <c r="Q7" s="113">
        <v>171.43</v>
      </c>
      <c r="R7" s="113">
        <v>156.05000000000001</v>
      </c>
      <c r="S7" s="113">
        <v>157.68</v>
      </c>
      <c r="T7" s="113">
        <v>255.65</v>
      </c>
      <c r="U7" s="113">
        <v>235.81</v>
      </c>
      <c r="V7" s="113">
        <v>171.08</v>
      </c>
      <c r="W7" s="113">
        <v>156.09</v>
      </c>
      <c r="X7" s="113">
        <v>157.63</v>
      </c>
      <c r="Y7" s="113">
        <v>161.94999999999999</v>
      </c>
      <c r="Z7" s="114"/>
      <c r="AA7" s="115">
        <v>204.38333333333333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568</v>
      </c>
      <c r="G13" s="125">
        <v>525.79999999999995</v>
      </c>
      <c r="H13" s="125">
        <v>375.8</v>
      </c>
      <c r="I13" s="125">
        <v>389.2</v>
      </c>
      <c r="J13" s="125">
        <v>415.8</v>
      </c>
      <c r="K13" s="125">
        <v>421</v>
      </c>
      <c r="L13" s="125">
        <v>471.9</v>
      </c>
      <c r="M13" s="125">
        <v>550</v>
      </c>
      <c r="N13" s="125">
        <v>528.4</v>
      </c>
      <c r="O13" s="125">
        <v>293.3</v>
      </c>
      <c r="P13" s="125">
        <v>264.7</v>
      </c>
      <c r="Q13" s="125">
        <v>278.60000000000002</v>
      </c>
      <c r="R13" s="125">
        <v>459.6</v>
      </c>
      <c r="S13" s="125">
        <v>471.1</v>
      </c>
      <c r="T13" s="125">
        <v>511.3</v>
      </c>
      <c r="U13" s="125">
        <v>518.9</v>
      </c>
      <c r="V13" s="125">
        <v>568</v>
      </c>
      <c r="W13" s="125">
        <v>568</v>
      </c>
      <c r="X13" s="125">
        <v>550</v>
      </c>
      <c r="Y13" s="126">
        <v>568</v>
      </c>
      <c r="Z13" s="127"/>
      <c r="AA13" s="128">
        <f t="shared" si="0"/>
        <v>11569.4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525.79999999999995</v>
      </c>
      <c r="H16" s="131">
        <f t="shared" si="1"/>
        <v>375.8</v>
      </c>
      <c r="I16" s="131">
        <f t="shared" si="1"/>
        <v>389.2</v>
      </c>
      <c r="J16" s="131">
        <f t="shared" si="1"/>
        <v>415.8</v>
      </c>
      <c r="K16" s="131">
        <f t="shared" si="1"/>
        <v>421</v>
      </c>
      <c r="L16" s="131">
        <f t="shared" si="1"/>
        <v>471.9</v>
      </c>
      <c r="M16" s="131">
        <f t="shared" si="1"/>
        <v>550</v>
      </c>
      <c r="N16" s="131">
        <f t="shared" si="1"/>
        <v>528.4</v>
      </c>
      <c r="O16" s="131">
        <f t="shared" si="1"/>
        <v>293.3</v>
      </c>
      <c r="P16" s="131">
        <f t="shared" si="1"/>
        <v>264.7</v>
      </c>
      <c r="Q16" s="131">
        <f t="shared" si="1"/>
        <v>278.60000000000002</v>
      </c>
      <c r="R16" s="131">
        <f t="shared" si="1"/>
        <v>459.6</v>
      </c>
      <c r="S16" s="131">
        <f t="shared" si="1"/>
        <v>471.1</v>
      </c>
      <c r="T16" s="131">
        <f t="shared" si="1"/>
        <v>511.3</v>
      </c>
      <c r="U16" s="131">
        <f t="shared" si="1"/>
        <v>518.9</v>
      </c>
      <c r="V16" s="131">
        <f t="shared" si="1"/>
        <v>568</v>
      </c>
      <c r="W16" s="131">
        <f t="shared" si="1"/>
        <v>568</v>
      </c>
      <c r="X16" s="131">
        <f t="shared" si="1"/>
        <v>550</v>
      </c>
      <c r="Y16" s="131">
        <f t="shared" si="1"/>
        <v>568</v>
      </c>
      <c r="Z16" s="132" t="str">
        <f t="shared" si="1"/>
        <v/>
      </c>
      <c r="AA16" s="85">
        <f t="shared" si="0"/>
        <v>11569.4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2021-10-06T11:17:05Z</dcterms:created>
  <dcterms:modified xsi:type="dcterms:W3CDTF">2021-10-06T11:17:06Z</dcterms:modified>
</cp:coreProperties>
</file>