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<sst xmlns="http://schemas.openxmlformats.org/spreadsheetml/2006/main" count="109" uniqueCount="48">
  <si>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05/10/2021 14:11:12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</si>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</sst>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607</c:v>
                </c:pt>
                <c:pt idx="1">
                  <c:v>570</c:v>
                </c:pt>
                <c:pt idx="2">
                  <c:v>572.55600000000004</c:v>
                </c:pt>
                <c:pt idx="3">
                  <c:v>570</c:v>
                </c:pt>
                <c:pt idx="4">
                  <c:v>585.70699999999999</c:v>
                </c:pt>
                <c:pt idx="5">
                  <c:v>607</c:v>
                </c:pt>
                <c:pt idx="6">
                  <c:v>667</c:v>
                </c:pt>
                <c:pt idx="7">
                  <c:v>667</c:v>
                </c:pt>
                <c:pt idx="8">
                  <c:v>667</c:v>
                </c:pt>
                <c:pt idx="9">
                  <c:v>667</c:v>
                </c:pt>
                <c:pt idx="10">
                  <c:v>667</c:v>
                </c:pt>
                <c:pt idx="11">
                  <c:v>667</c:v>
                </c:pt>
                <c:pt idx="12">
                  <c:v>667</c:v>
                </c:pt>
                <c:pt idx="13">
                  <c:v>667</c:v>
                </c:pt>
                <c:pt idx="14">
                  <c:v>667</c:v>
                </c:pt>
                <c:pt idx="15">
                  <c:v>667</c:v>
                </c:pt>
                <c:pt idx="16">
                  <c:v>667</c:v>
                </c:pt>
                <c:pt idx="17">
                  <c:v>667</c:v>
                </c:pt>
                <c:pt idx="18">
                  <c:v>741</c:v>
                </c:pt>
                <c:pt idx="19">
                  <c:v>741</c:v>
                </c:pt>
                <c:pt idx="20">
                  <c:v>741</c:v>
                </c:pt>
                <c:pt idx="21">
                  <c:v>667</c:v>
                </c:pt>
                <c:pt idx="22">
                  <c:v>667</c:v>
                </c:pt>
                <c:pt idx="23">
                  <c:v>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1539.309</c:v>
                </c:pt>
                <c:pt idx="1">
                  <c:v>1364.9</c:v>
                </c:pt>
                <c:pt idx="2">
                  <c:v>1364.9</c:v>
                </c:pt>
                <c:pt idx="3">
                  <c:v>1364.9</c:v>
                </c:pt>
                <c:pt idx="4">
                  <c:v>1364.9</c:v>
                </c:pt>
                <c:pt idx="5">
                  <c:v>1582.877</c:v>
                </c:pt>
                <c:pt idx="6">
                  <c:v>2589.127</c:v>
                </c:pt>
                <c:pt idx="7">
                  <c:v>3110.6819999999998</c:v>
                </c:pt>
                <c:pt idx="8">
                  <c:v>3198.8040000000001</c:v>
                </c:pt>
                <c:pt idx="9">
                  <c:v>3174.3100000000004</c:v>
                </c:pt>
                <c:pt idx="10">
                  <c:v>3139.8160000000003</c:v>
                </c:pt>
                <c:pt idx="11">
                  <c:v>3057.3389999999999</c:v>
                </c:pt>
                <c:pt idx="12">
                  <c:v>3034.4360000000001</c:v>
                </c:pt>
                <c:pt idx="13">
                  <c:v>2872.5439999999999</c:v>
                </c:pt>
                <c:pt idx="14">
                  <c:v>2883.3090000000002</c:v>
                </c:pt>
                <c:pt idx="15">
                  <c:v>3127.2049999999999</c:v>
                </c:pt>
                <c:pt idx="16">
                  <c:v>3508.0280000000002</c:v>
                </c:pt>
                <c:pt idx="17">
                  <c:v>3669.239</c:v>
                </c:pt>
                <c:pt idx="18">
                  <c:v>3860.79</c:v>
                </c:pt>
                <c:pt idx="19">
                  <c:v>3848.002</c:v>
                </c:pt>
                <c:pt idx="20">
                  <c:v>3738.5910000000003</c:v>
                </c:pt>
                <c:pt idx="21">
                  <c:v>3356.2089999999998</c:v>
                </c:pt>
                <c:pt idx="22">
                  <c:v>3264.42</c:v>
                </c:pt>
                <c:pt idx="23">
                  <c:v>2649.5660000000003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1153</c:v>
                </c:pt>
                <c:pt idx="1">
                  <c:v>1169.9000000000001</c:v>
                </c:pt>
                <c:pt idx="2">
                  <c:v>1161</c:v>
                </c:pt>
                <c:pt idx="3">
                  <c:v>1095.4000000000001</c:v>
                </c:pt>
                <c:pt idx="4">
                  <c:v>1151</c:v>
                </c:pt>
                <c:pt idx="5">
                  <c:v>1164</c:v>
                </c:pt>
                <c:pt idx="6">
                  <c:v>688.9</c:v>
                </c:pt>
                <c:pt idx="7">
                  <c:v>386.1</c:v>
                </c:pt>
                <c:pt idx="8">
                  <c:v>239.7</c:v>
                </c:pt>
                <c:pt idx="9">
                  <c:v>230</c:v>
                </c:pt>
                <c:pt idx="10">
                  <c:v>271.2</c:v>
                </c:pt>
                <c:pt idx="11">
                  <c:v>389.4</c:v>
                </c:pt>
                <c:pt idx="12">
                  <c:v>411.8</c:v>
                </c:pt>
                <c:pt idx="13">
                  <c:v>445.8</c:v>
                </c:pt>
                <c:pt idx="14">
                  <c:v>379.8</c:v>
                </c:pt>
                <c:pt idx="15">
                  <c:v>345.3</c:v>
                </c:pt>
                <c:pt idx="16">
                  <c:v>422.6</c:v>
                </c:pt>
                <c:pt idx="17">
                  <c:v>489.3</c:v>
                </c:pt>
                <c:pt idx="18">
                  <c:v>656.3</c:v>
                </c:pt>
                <c:pt idx="19">
                  <c:v>667.9</c:v>
                </c:pt>
                <c:pt idx="20">
                  <c:v>471.1</c:v>
                </c:pt>
                <c:pt idx="21">
                  <c:v>644.79999999999995</c:v>
                </c:pt>
                <c:pt idx="22">
                  <c:v>699.4</c:v>
                </c:pt>
                <c:pt idx="23">
                  <c:v>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1628.3789999999999</c:v>
                </c:pt>
                <c:pt idx="1">
                  <c:v>1678.8099999999997</c:v>
                </c:pt>
                <c:pt idx="2">
                  <c:v>1732.5810000000001</c:v>
                </c:pt>
                <c:pt idx="3">
                  <c:v>1788.7139999999999</c:v>
                </c:pt>
                <c:pt idx="4">
                  <c:v>1836.2189999999996</c:v>
                </c:pt>
                <c:pt idx="5">
                  <c:v>1851.1619999999996</c:v>
                </c:pt>
                <c:pt idx="6">
                  <c:v>1863.451</c:v>
                </c:pt>
                <c:pt idx="7">
                  <c:v>2069.1320000000001</c:v>
                </c:pt>
                <c:pt idx="8">
                  <c:v>2492.3580000000002</c:v>
                </c:pt>
                <c:pt idx="9">
                  <c:v>2874.3709999999996</c:v>
                </c:pt>
                <c:pt idx="10">
                  <c:v>3091.7640000000001</c:v>
                </c:pt>
                <c:pt idx="11">
                  <c:v>3158.1439999999998</c:v>
                </c:pt>
                <c:pt idx="12">
                  <c:v>3103.3190000000009</c:v>
                </c:pt>
                <c:pt idx="13">
                  <c:v>2966.9480000000003</c:v>
                </c:pt>
                <c:pt idx="14">
                  <c:v>2728.2709999999993</c:v>
                </c:pt>
                <c:pt idx="15">
                  <c:v>2340.8289999999997</c:v>
                </c:pt>
                <c:pt idx="16">
                  <c:v>1802.0509999999997</c:v>
                </c:pt>
                <c:pt idx="17">
                  <c:v>1295.1069999999997</c:v>
                </c:pt>
                <c:pt idx="18">
                  <c:v>1146.1119999999996</c:v>
                </c:pt>
                <c:pt idx="19">
                  <c:v>1162.808</c:v>
                </c:pt>
                <c:pt idx="20">
                  <c:v>1171.9670000000001</c:v>
                </c:pt>
                <c:pt idx="21">
                  <c:v>1147.5660000000003</c:v>
                </c:pt>
                <c:pt idx="22">
                  <c:v>1122.1080000000002</c:v>
                </c:pt>
                <c:pt idx="23">
                  <c:v>1103.3370000000002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76</c:v>
                </c:pt>
                <c:pt idx="7">
                  <c:v>185</c:v>
                </c:pt>
                <c:pt idx="8">
                  <c:v>223</c:v>
                </c:pt>
                <c:pt idx="9">
                  <c:v>178</c:v>
                </c:pt>
                <c:pt idx="10">
                  <c:v>88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78</c:v>
                </c:pt>
                <c:pt idx="16">
                  <c:v>100</c:v>
                </c:pt>
                <c:pt idx="17">
                  <c:v>367</c:v>
                </c:pt>
                <c:pt idx="18">
                  <c:v>638.07899999999995</c:v>
                </c:pt>
                <c:pt idx="19">
                  <c:v>773</c:v>
                </c:pt>
                <c:pt idx="20">
                  <c:v>631.851</c:v>
                </c:pt>
                <c:pt idx="21">
                  <c:v>391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273240"/>
        <c:axId val="418273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4957.688000000001</c:v>
                </c:pt>
                <c:pt idx="1">
                  <c:v>4813.5819999999994</c:v>
                </c:pt>
                <c:pt idx="2">
                  <c:v>4831.0369999999984</c:v>
                </c:pt>
                <c:pt idx="3">
                  <c:v>4819.0150000000012</c:v>
                </c:pt>
                <c:pt idx="4">
                  <c:v>4937.8260000000009</c:v>
                </c:pt>
                <c:pt idx="5">
                  <c:v>5231.0390000000007</c:v>
                </c:pt>
                <c:pt idx="6">
                  <c:v>5884.4519999999993</c:v>
                </c:pt>
                <c:pt idx="7">
                  <c:v>6417.9629999999988</c:v>
                </c:pt>
                <c:pt idx="8">
                  <c:v>6820.911000000001</c:v>
                </c:pt>
                <c:pt idx="9">
                  <c:v>7123.7260000000006</c:v>
                </c:pt>
                <c:pt idx="10">
                  <c:v>7257.7699999999995</c:v>
                </c:pt>
                <c:pt idx="11">
                  <c:v>7287.8720000000003</c:v>
                </c:pt>
                <c:pt idx="12">
                  <c:v>7280.5430000000006</c:v>
                </c:pt>
                <c:pt idx="13">
                  <c:v>7016.2780000000021</c:v>
                </c:pt>
                <c:pt idx="14">
                  <c:v>6722.3660000000018</c:v>
                </c:pt>
                <c:pt idx="15">
                  <c:v>6558.3199999999988</c:v>
                </c:pt>
                <c:pt idx="16">
                  <c:v>6499.6699999999983</c:v>
                </c:pt>
                <c:pt idx="17">
                  <c:v>6487.6610000000001</c:v>
                </c:pt>
                <c:pt idx="18">
                  <c:v>7042.3240000000023</c:v>
                </c:pt>
                <c:pt idx="19">
                  <c:v>7192.7040000000006</c:v>
                </c:pt>
                <c:pt idx="20">
                  <c:v>6754.5330000000004</c:v>
                </c:pt>
                <c:pt idx="21">
                  <c:v>6206.5640000000012</c:v>
                </c:pt>
                <c:pt idx="22">
                  <c:v>5808.9299999999985</c:v>
                </c:pt>
                <c:pt idx="23">
                  <c:v>5284.9030000000012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73240"/>
        <c:axId val="418273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101.97</c:v>
                </c:pt>
                <c:pt idx="2">
                  <c:v>145.27000000000001</c:v>
                </c:pt>
                <c:pt idx="3">
                  <c:v>78.56</c:v>
                </c:pt>
                <c:pt idx="4">
                  <c:v>145.27000000000001</c:v>
                </c:pt>
                <c:pt idx="5">
                  <c:v>150</c:v>
                </c:pt>
                <c:pt idx="6">
                  <c:v>165.04</c:v>
                </c:pt>
                <c:pt idx="7">
                  <c:v>210.93</c:v>
                </c:pt>
                <c:pt idx="8">
                  <c:v>232.23</c:v>
                </c:pt>
                <c:pt idx="9">
                  <c:v>197.47</c:v>
                </c:pt>
                <c:pt idx="10">
                  <c:v>190.95</c:v>
                </c:pt>
                <c:pt idx="11">
                  <c:v>181.96</c:v>
                </c:pt>
                <c:pt idx="12">
                  <c:v>172.4</c:v>
                </c:pt>
                <c:pt idx="13">
                  <c:v>157.03</c:v>
                </c:pt>
                <c:pt idx="14">
                  <c:v>157.03</c:v>
                </c:pt>
                <c:pt idx="15">
                  <c:v>160.63999999999999</c:v>
                </c:pt>
                <c:pt idx="16">
                  <c:v>196.4</c:v>
                </c:pt>
                <c:pt idx="17">
                  <c:v>203.73</c:v>
                </c:pt>
                <c:pt idx="18">
                  <c:v>240.55</c:v>
                </c:pt>
                <c:pt idx="19">
                  <c:v>251.26</c:v>
                </c:pt>
                <c:pt idx="20">
                  <c:v>238.37</c:v>
                </c:pt>
                <c:pt idx="21">
                  <c:v>178.36</c:v>
                </c:pt>
                <c:pt idx="22">
                  <c:v>201.03</c:v>
                </c:pt>
                <c:pt idx="23">
                  <c:v>172.4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74416"/>
        <c:axId val="418274024"/>
      </c:lineChart>
      <c:catAx>
        <c:axId val="418273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73632"/>
        <c:crosses val="autoZero"/>
        <c:auto val="1"/>
        <c:lblAlgn val="ctr"/>
        <c:lblOffset val="100"/>
        <c:noMultiLvlLbl val="0"/>
      </c:catAx>
      <c:valAx>
        <c:axId val="41827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73240"/>
        <c:crosses val="autoZero"/>
        <c:crossBetween val="between"/>
      </c:valAx>
      <c:valAx>
        <c:axId val="418274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74416"/>
        <c:crosses val="max"/>
        <c:crossBetween val="between"/>
      </c:valAx>
      <c:catAx>
        <c:axId val="418274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274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44475</v>
          </cell>
        </row>
        <row r="5">
          <cell r="C5" t="str">
            <v>DAM</v>
          </cell>
        </row>
        <row r="26">
          <cell r="C26">
            <v>15740.263000000001</v>
          </cell>
        </row>
        <row r="27">
          <cell r="C27">
            <v>66664.203000000052</v>
          </cell>
        </row>
        <row r="28">
          <cell r="C28">
            <v>4108.93</v>
          </cell>
        </row>
        <row r="29">
          <cell r="C29">
            <v>15568.699999999995</v>
          </cell>
        </row>
        <row r="30">
          <cell r="C30">
            <v>47155.50799999998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21291.766</v>
          </cell>
        </row>
        <row r="39">
          <cell r="C39">
            <v>32818.033999999992</v>
          </cell>
        </row>
        <row r="40">
          <cell r="C40">
            <v>69252.91800000002</v>
          </cell>
        </row>
        <row r="41">
          <cell r="C41">
            <v>330</v>
          </cell>
        </row>
        <row r="42">
          <cell r="C42">
            <v>22389.959000000003</v>
          </cell>
        </row>
        <row r="43">
          <cell r="C43">
            <v>3155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150</v>
          </cell>
          <cell r="C7">
            <v>101.97</v>
          </cell>
          <cell r="D7">
            <v>145.27000000000001</v>
          </cell>
          <cell r="E7">
            <v>78.56</v>
          </cell>
          <cell r="F7">
            <v>145.27000000000001</v>
          </cell>
          <cell r="G7">
            <v>150</v>
          </cell>
          <cell r="H7">
            <v>165.04</v>
          </cell>
          <cell r="I7">
            <v>210.93</v>
          </cell>
          <cell r="J7">
            <v>232.23</v>
          </cell>
          <cell r="K7">
            <v>197.47</v>
          </cell>
          <cell r="L7">
            <v>190.95</v>
          </cell>
          <cell r="M7">
            <v>181.96</v>
          </cell>
          <cell r="N7">
            <v>172.4</v>
          </cell>
          <cell r="O7">
            <v>157.03</v>
          </cell>
          <cell r="P7">
            <v>157.03</v>
          </cell>
          <cell r="Q7">
            <v>160.63999999999999</v>
          </cell>
          <cell r="R7">
            <v>196.4</v>
          </cell>
          <cell r="S7">
            <v>203.73</v>
          </cell>
          <cell r="T7">
            <v>240.55</v>
          </cell>
          <cell r="U7">
            <v>251.26</v>
          </cell>
          <cell r="V7">
            <v>238.37</v>
          </cell>
          <cell r="W7">
            <v>178.36</v>
          </cell>
          <cell r="X7">
            <v>201.03</v>
          </cell>
          <cell r="Y7">
            <v>172.4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</v>
          </cell>
          <cell r="C7">
            <v>101.97</v>
          </cell>
          <cell r="D7">
            <v>145.27000000000001</v>
          </cell>
          <cell r="E7">
            <v>78.56</v>
          </cell>
          <cell r="F7">
            <v>145.27000000000001</v>
          </cell>
          <cell r="G7">
            <v>150</v>
          </cell>
          <cell r="H7">
            <v>165.04</v>
          </cell>
          <cell r="I7">
            <v>210.93</v>
          </cell>
          <cell r="J7">
            <v>232.23</v>
          </cell>
          <cell r="K7">
            <v>197.47</v>
          </cell>
          <cell r="L7">
            <v>190.95</v>
          </cell>
          <cell r="M7">
            <v>181.96</v>
          </cell>
          <cell r="N7">
            <v>172.4</v>
          </cell>
          <cell r="O7">
            <v>157.03</v>
          </cell>
          <cell r="P7">
            <v>157.03</v>
          </cell>
          <cell r="Q7">
            <v>160.63999999999999</v>
          </cell>
          <cell r="R7">
            <v>196.4</v>
          </cell>
          <cell r="S7">
            <v>203.73</v>
          </cell>
          <cell r="T7">
            <v>240.55</v>
          </cell>
          <cell r="U7">
            <v>251.26</v>
          </cell>
          <cell r="V7">
            <v>238.37</v>
          </cell>
          <cell r="W7">
            <v>178.36</v>
          </cell>
          <cell r="X7">
            <v>201.03</v>
          </cell>
          <cell r="Y7">
            <v>172.4</v>
          </cell>
        </row>
        <row r="10">
          <cell r="B10">
            <v>180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210</v>
          </cell>
          <cell r="I10">
            <v>210</v>
          </cell>
          <cell r="J10">
            <v>210</v>
          </cell>
          <cell r="K10">
            <v>210</v>
          </cell>
          <cell r="L10">
            <v>210</v>
          </cell>
          <cell r="M10">
            <v>210</v>
          </cell>
          <cell r="N10">
            <v>210</v>
          </cell>
          <cell r="O10">
            <v>210</v>
          </cell>
          <cell r="P10">
            <v>210</v>
          </cell>
          <cell r="Q10">
            <v>210</v>
          </cell>
          <cell r="R10">
            <v>210</v>
          </cell>
          <cell r="S10">
            <v>210</v>
          </cell>
          <cell r="T10">
            <v>247</v>
          </cell>
          <cell r="U10">
            <v>247</v>
          </cell>
          <cell r="V10">
            <v>247</v>
          </cell>
          <cell r="W10">
            <v>210</v>
          </cell>
          <cell r="X10">
            <v>210</v>
          </cell>
          <cell r="Y10">
            <v>210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180</v>
          </cell>
          <cell r="H11">
            <v>210</v>
          </cell>
          <cell r="I11">
            <v>210</v>
          </cell>
          <cell r="J11">
            <v>210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247</v>
          </cell>
          <cell r="U11">
            <v>247</v>
          </cell>
          <cell r="V11">
            <v>247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247</v>
          </cell>
          <cell r="C13">
            <v>210</v>
          </cell>
          <cell r="D13">
            <v>212.55600000000001</v>
          </cell>
          <cell r="E13">
            <v>210</v>
          </cell>
          <cell r="F13">
            <v>225.70699999999999</v>
          </cell>
          <cell r="G13">
            <v>247</v>
          </cell>
          <cell r="H13">
            <v>247</v>
          </cell>
          <cell r="I13">
            <v>247</v>
          </cell>
          <cell r="J13">
            <v>247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400</v>
          </cell>
          <cell r="I23">
            <v>400</v>
          </cell>
          <cell r="J23">
            <v>395</v>
          </cell>
          <cell r="K23">
            <v>395</v>
          </cell>
          <cell r="L23">
            <v>395</v>
          </cell>
          <cell r="M23">
            <v>395</v>
          </cell>
          <cell r="N23">
            <v>395</v>
          </cell>
          <cell r="O23">
            <v>360.64499999999998</v>
          </cell>
          <cell r="P23">
            <v>331.41</v>
          </cell>
          <cell r="Q23">
            <v>395</v>
          </cell>
          <cell r="R23">
            <v>395</v>
          </cell>
          <cell r="S23">
            <v>395</v>
          </cell>
          <cell r="T23">
            <v>395</v>
          </cell>
          <cell r="U23">
            <v>395</v>
          </cell>
          <cell r="V23">
            <v>395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214</v>
          </cell>
          <cell r="C24">
            <v>162</v>
          </cell>
          <cell r="D24">
            <v>162</v>
          </cell>
          <cell r="E24">
            <v>162</v>
          </cell>
          <cell r="F24">
            <v>162</v>
          </cell>
          <cell r="G24">
            <v>162</v>
          </cell>
          <cell r="H24">
            <v>162</v>
          </cell>
          <cell r="I24">
            <v>161</v>
          </cell>
          <cell r="J24">
            <v>160</v>
          </cell>
          <cell r="K24">
            <v>160</v>
          </cell>
          <cell r="L24">
            <v>159</v>
          </cell>
          <cell r="M24">
            <v>159</v>
          </cell>
          <cell r="N24">
            <v>159</v>
          </cell>
          <cell r="O24">
            <v>158</v>
          </cell>
          <cell r="P24">
            <v>158</v>
          </cell>
          <cell r="Q24">
            <v>159</v>
          </cell>
          <cell r="R24">
            <v>214</v>
          </cell>
          <cell r="S24">
            <v>236</v>
          </cell>
          <cell r="T24">
            <v>343</v>
          </cell>
          <cell r="U24">
            <v>343</v>
          </cell>
          <cell r="V24">
            <v>344</v>
          </cell>
          <cell r="W24">
            <v>239</v>
          </cell>
          <cell r="X24">
            <v>239</v>
          </cell>
          <cell r="Y24">
            <v>214</v>
          </cell>
        </row>
        <row r="25">
          <cell r="M25">
            <v>60</v>
          </cell>
          <cell r="N25">
            <v>90</v>
          </cell>
          <cell r="O25">
            <v>180</v>
          </cell>
          <cell r="P25">
            <v>220</v>
          </cell>
          <cell r="Q25">
            <v>300</v>
          </cell>
          <cell r="R25">
            <v>350</v>
          </cell>
          <cell r="S25">
            <v>377</v>
          </cell>
          <cell r="T25">
            <v>350</v>
          </cell>
          <cell r="U25">
            <v>300</v>
          </cell>
          <cell r="V25">
            <v>220</v>
          </cell>
          <cell r="W25">
            <v>220</v>
          </cell>
          <cell r="X25">
            <v>220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221</v>
          </cell>
          <cell r="I26">
            <v>220</v>
          </cell>
          <cell r="J26">
            <v>265</v>
          </cell>
          <cell r="K26">
            <v>386.471</v>
          </cell>
          <cell r="L26">
            <v>383.61900000000003</v>
          </cell>
          <cell r="M26">
            <v>367.12400000000002</v>
          </cell>
          <cell r="N26">
            <v>349.726</v>
          </cell>
          <cell r="O26">
            <v>265</v>
          </cell>
          <cell r="P26">
            <v>265</v>
          </cell>
          <cell r="Q26">
            <v>265</v>
          </cell>
          <cell r="R26">
            <v>397.83800000000002</v>
          </cell>
          <cell r="S26">
            <v>398.88299999999998</v>
          </cell>
          <cell r="T26">
            <v>439</v>
          </cell>
          <cell r="U26">
            <v>441</v>
          </cell>
          <cell r="V26">
            <v>441</v>
          </cell>
          <cell r="W26">
            <v>358.036</v>
          </cell>
          <cell r="X26">
            <v>417.95299999999997</v>
          </cell>
          <cell r="Y26">
            <v>277.20800000000003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450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600</v>
          </cell>
          <cell r="Y27">
            <v>600</v>
          </cell>
        </row>
        <row r="30">
          <cell r="K30">
            <v>5</v>
          </cell>
          <cell r="L30">
            <v>12</v>
          </cell>
        </row>
        <row r="31">
          <cell r="B31">
            <v>322.40899999999999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287.97699999999998</v>
          </cell>
          <cell r="H31">
            <v>377.88799999999998</v>
          </cell>
          <cell r="I31">
            <v>420.76600000000002</v>
          </cell>
          <cell r="J31">
            <v>422</v>
          </cell>
          <cell r="K31">
            <v>420</v>
          </cell>
          <cell r="L31">
            <v>411</v>
          </cell>
          <cell r="M31">
            <v>374.94400000000002</v>
          </cell>
          <cell r="N31">
            <v>372.77699999999999</v>
          </cell>
          <cell r="O31">
            <v>368.93700000000001</v>
          </cell>
          <cell r="P31">
            <v>368.93700000000001</v>
          </cell>
          <cell r="Q31">
            <v>391.488</v>
          </cell>
          <cell r="R31">
            <v>400.36900000000003</v>
          </cell>
          <cell r="S31">
            <v>399.39600000000002</v>
          </cell>
          <cell r="T31">
            <v>413</v>
          </cell>
          <cell r="U31">
            <v>416</v>
          </cell>
          <cell r="V31">
            <v>422</v>
          </cell>
          <cell r="W31">
            <v>398.21899999999999</v>
          </cell>
          <cell r="X31">
            <v>408.13900000000001</v>
          </cell>
          <cell r="Y31">
            <v>403.10500000000002</v>
          </cell>
        </row>
        <row r="32">
          <cell r="G32">
            <v>60</v>
          </cell>
          <cell r="H32">
            <v>326.95999999999998</v>
          </cell>
          <cell r="I32">
            <v>375.61099999999999</v>
          </cell>
          <cell r="J32">
            <v>388.904</v>
          </cell>
          <cell r="K32">
            <v>367.20699999999999</v>
          </cell>
          <cell r="L32">
            <v>363.13400000000001</v>
          </cell>
          <cell r="M32">
            <v>357.52199999999999</v>
          </cell>
          <cell r="N32">
            <v>347.55500000000001</v>
          </cell>
          <cell r="O32">
            <v>312.06200000000001</v>
          </cell>
          <cell r="P32">
            <v>312.06200000000001</v>
          </cell>
          <cell r="Q32">
            <v>331.86700000000002</v>
          </cell>
          <cell r="R32">
            <v>362.53800000000001</v>
          </cell>
          <cell r="S32">
            <v>367.11700000000002</v>
          </cell>
          <cell r="T32">
            <v>389.09500000000003</v>
          </cell>
          <cell r="U32">
            <v>395.10199999999998</v>
          </cell>
          <cell r="V32">
            <v>387.87299999999999</v>
          </cell>
          <cell r="W32">
            <v>355.27499999999998</v>
          </cell>
          <cell r="X32">
            <v>369.428</v>
          </cell>
          <cell r="Y32">
            <v>351.55500000000001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263.37900000000002</v>
          </cell>
          <cell r="I35">
            <v>357.40499999999997</v>
          </cell>
          <cell r="J35">
            <v>393</v>
          </cell>
          <cell r="K35">
            <v>302.26600000000002</v>
          </cell>
          <cell r="L35">
            <v>294.59800000000001</v>
          </cell>
          <cell r="M35">
            <v>286.42500000000001</v>
          </cell>
          <cell r="N35">
            <v>275.798</v>
          </cell>
          <cell r="O35">
            <v>250</v>
          </cell>
          <cell r="P35">
            <v>250</v>
          </cell>
          <cell r="Q35">
            <v>255.953</v>
          </cell>
          <cell r="R35">
            <v>299.55500000000001</v>
          </cell>
          <cell r="S35">
            <v>332.69</v>
          </cell>
          <cell r="T35">
            <v>363.79500000000002</v>
          </cell>
          <cell r="U35">
            <v>389</v>
          </cell>
          <cell r="V35">
            <v>360.38499999999999</v>
          </cell>
          <cell r="W35">
            <v>283.154</v>
          </cell>
          <cell r="X35">
            <v>300</v>
          </cell>
          <cell r="Y35">
            <v>275.798</v>
          </cell>
        </row>
        <row r="36">
          <cell r="H36">
            <v>60</v>
          </cell>
          <cell r="I36">
            <v>398</v>
          </cell>
          <cell r="J36">
            <v>397</v>
          </cell>
          <cell r="K36">
            <v>360.46600000000001</v>
          </cell>
          <cell r="L36">
            <v>343.565</v>
          </cell>
          <cell r="M36">
            <v>329.42399999999998</v>
          </cell>
          <cell r="N36">
            <v>316.68</v>
          </cell>
          <cell r="O36">
            <v>250</v>
          </cell>
          <cell r="P36">
            <v>250</v>
          </cell>
          <cell r="Q36">
            <v>300.99700000000001</v>
          </cell>
          <cell r="R36">
            <v>360.82799999999997</v>
          </cell>
          <cell r="S36">
            <v>385.25299999999999</v>
          </cell>
          <cell r="T36">
            <v>390</v>
          </cell>
          <cell r="U36">
            <v>391</v>
          </cell>
          <cell r="V36">
            <v>390.43299999999999</v>
          </cell>
          <cell r="W36">
            <v>324.625</v>
          </cell>
          <cell r="X36">
            <v>182</v>
          </cell>
        </row>
        <row r="38">
          <cell r="I38">
            <v>90</v>
          </cell>
          <cell r="J38">
            <v>90</v>
          </cell>
          <cell r="K38">
            <v>90</v>
          </cell>
          <cell r="Q38">
            <v>40</v>
          </cell>
          <cell r="R38">
            <v>70</v>
          </cell>
          <cell r="S38">
            <v>90</v>
          </cell>
          <cell r="T38">
            <v>188</v>
          </cell>
          <cell r="U38">
            <v>188</v>
          </cell>
          <cell r="V38">
            <v>185.851</v>
          </cell>
        </row>
        <row r="39">
          <cell r="J39">
            <v>70</v>
          </cell>
          <cell r="K39">
            <v>70</v>
          </cell>
          <cell r="L39">
            <v>70</v>
          </cell>
          <cell r="S39">
            <v>80</v>
          </cell>
          <cell r="T39">
            <v>158.07900000000001</v>
          </cell>
          <cell r="U39">
            <v>80</v>
          </cell>
          <cell r="V39">
            <v>80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T41">
            <v>50</v>
          </cell>
          <cell r="U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U43">
            <v>95</v>
          </cell>
          <cell r="V43">
            <v>95</v>
          </cell>
          <cell r="W43">
            <v>90</v>
          </cell>
        </row>
        <row r="44">
          <cell r="H44">
            <v>50</v>
          </cell>
          <cell r="I44">
            <v>50</v>
          </cell>
          <cell r="S44">
            <v>52</v>
          </cell>
          <cell r="T44">
            <v>52</v>
          </cell>
        </row>
        <row r="46">
          <cell r="T46">
            <v>45</v>
          </cell>
          <cell r="U46">
            <v>100</v>
          </cell>
          <cell r="V46">
            <v>100</v>
          </cell>
          <cell r="W46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</row>
        <row r="55"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1628.3789999999999</v>
          </cell>
          <cell r="C57">
            <v>1678.8099999999997</v>
          </cell>
          <cell r="D57">
            <v>1732.5810000000001</v>
          </cell>
          <cell r="E57">
            <v>1788.7139999999999</v>
          </cell>
          <cell r="F57">
            <v>1836.2189999999996</v>
          </cell>
          <cell r="G57">
            <v>1851.1619999999996</v>
          </cell>
          <cell r="H57">
            <v>1863.451</v>
          </cell>
          <cell r="I57">
            <v>2069.1320000000001</v>
          </cell>
          <cell r="J57">
            <v>2492.3580000000002</v>
          </cell>
          <cell r="K57">
            <v>2874.3709999999996</v>
          </cell>
          <cell r="L57">
            <v>3091.7640000000001</v>
          </cell>
          <cell r="M57">
            <v>3158.1439999999998</v>
          </cell>
          <cell r="N57">
            <v>3103.3190000000009</v>
          </cell>
          <cell r="O57">
            <v>2966.9480000000003</v>
          </cell>
          <cell r="P57">
            <v>2728.2709999999993</v>
          </cell>
          <cell r="Q57">
            <v>2340.8289999999997</v>
          </cell>
          <cell r="R57">
            <v>1802.0509999999997</v>
          </cell>
          <cell r="S57">
            <v>1295.1069999999997</v>
          </cell>
          <cell r="T57">
            <v>1146.1119999999996</v>
          </cell>
          <cell r="U57">
            <v>1162.808</v>
          </cell>
          <cell r="V57">
            <v>1171.9670000000001</v>
          </cell>
          <cell r="W57">
            <v>1147.5660000000003</v>
          </cell>
          <cell r="X57">
            <v>1122.1080000000002</v>
          </cell>
          <cell r="Y57">
            <v>1103.3370000000002</v>
          </cell>
        </row>
        <row r="70">
          <cell r="B70">
            <v>133</v>
          </cell>
          <cell r="C70">
            <v>132</v>
          </cell>
          <cell r="D70">
            <v>119</v>
          </cell>
          <cell r="E70">
            <v>108</v>
          </cell>
          <cell r="F70">
            <v>109</v>
          </cell>
          <cell r="G70">
            <v>131</v>
          </cell>
          <cell r="H70">
            <v>19</v>
          </cell>
          <cell r="J70">
            <v>25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202</v>
          </cell>
          <cell r="U70">
            <v>212</v>
          </cell>
          <cell r="V70">
            <v>202</v>
          </cell>
          <cell r="W70">
            <v>101</v>
          </cell>
          <cell r="X70">
            <v>1</v>
          </cell>
          <cell r="Y70">
            <v>9</v>
          </cell>
        </row>
        <row r="71">
          <cell r="B71">
            <v>352</v>
          </cell>
          <cell r="C71">
            <v>374</v>
          </cell>
          <cell r="D71">
            <v>374</v>
          </cell>
          <cell r="E71">
            <v>374</v>
          </cell>
          <cell r="F71">
            <v>374</v>
          </cell>
          <cell r="G71">
            <v>365</v>
          </cell>
          <cell r="H71">
            <v>136</v>
          </cell>
          <cell r="I71">
            <v>130</v>
          </cell>
          <cell r="J71">
            <v>36</v>
          </cell>
          <cell r="K71">
            <v>39</v>
          </cell>
          <cell r="L71">
            <v>25</v>
          </cell>
          <cell r="M71">
            <v>26</v>
          </cell>
          <cell r="N71">
            <v>45</v>
          </cell>
          <cell r="O71">
            <v>45</v>
          </cell>
          <cell r="P71">
            <v>48</v>
          </cell>
          <cell r="Q71">
            <v>45</v>
          </cell>
          <cell r="R71">
            <v>45</v>
          </cell>
          <cell r="S71">
            <v>80</v>
          </cell>
          <cell r="T71">
            <v>50</v>
          </cell>
          <cell r="U71">
            <v>50</v>
          </cell>
          <cell r="V71">
            <v>50</v>
          </cell>
          <cell r="W71">
            <v>119</v>
          </cell>
          <cell r="X71">
            <v>118</v>
          </cell>
          <cell r="Y71">
            <v>158</v>
          </cell>
        </row>
        <row r="72">
          <cell r="B72">
            <v>618</v>
          </cell>
          <cell r="C72">
            <v>613.9</v>
          </cell>
          <cell r="D72">
            <v>618</v>
          </cell>
          <cell r="E72">
            <v>563.4</v>
          </cell>
          <cell r="F72">
            <v>618</v>
          </cell>
          <cell r="G72">
            <v>618</v>
          </cell>
          <cell r="H72">
            <v>483.9</v>
          </cell>
          <cell r="I72">
            <v>206.1</v>
          </cell>
          <cell r="J72">
            <v>128.69999999999999</v>
          </cell>
          <cell r="K72">
            <v>140</v>
          </cell>
          <cell r="L72">
            <v>195.2</v>
          </cell>
          <cell r="M72">
            <v>312.39999999999998</v>
          </cell>
          <cell r="N72">
            <v>315.8</v>
          </cell>
          <cell r="O72">
            <v>349.8</v>
          </cell>
          <cell r="P72">
            <v>280.8</v>
          </cell>
          <cell r="Q72">
            <v>249.3</v>
          </cell>
          <cell r="R72">
            <v>326.60000000000002</v>
          </cell>
          <cell r="S72">
            <v>358.3</v>
          </cell>
          <cell r="T72">
            <v>354.3</v>
          </cell>
          <cell r="U72">
            <v>355.9</v>
          </cell>
          <cell r="V72">
            <v>169.1</v>
          </cell>
          <cell r="W72">
            <v>374.8</v>
          </cell>
          <cell r="X72">
            <v>530.4</v>
          </cell>
          <cell r="Y72">
            <v>618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997.303</v>
          </cell>
          <cell r="C62">
            <v>992.13900000000001</v>
          </cell>
          <cell r="D62">
            <v>983.26900000000001</v>
          </cell>
          <cell r="E62">
            <v>978.14499999999998</v>
          </cell>
          <cell r="F62">
            <v>965.99199999999996</v>
          </cell>
          <cell r="G62">
            <v>968.00599999999997</v>
          </cell>
          <cell r="H62">
            <v>968.42799999999988</v>
          </cell>
          <cell r="I62">
            <v>964.61199999999997</v>
          </cell>
          <cell r="J62">
            <v>931.46500000000003</v>
          </cell>
          <cell r="K62">
            <v>889.58600000000001</v>
          </cell>
          <cell r="L62">
            <v>844.54200000000003</v>
          </cell>
          <cell r="M62">
            <v>813.45500000000004</v>
          </cell>
          <cell r="N62">
            <v>793.46100000000001</v>
          </cell>
          <cell r="O62">
            <v>800.36099999999999</v>
          </cell>
          <cell r="P62">
            <v>793.16399999999999</v>
          </cell>
          <cell r="Q62">
            <v>805.3</v>
          </cell>
          <cell r="R62">
            <v>813.61299999999994</v>
          </cell>
          <cell r="S62">
            <v>804.79</v>
          </cell>
          <cell r="T62">
            <v>813.27</v>
          </cell>
          <cell r="U62">
            <v>815.11500000000001</v>
          </cell>
          <cell r="V62">
            <v>822.202</v>
          </cell>
          <cell r="W62">
            <v>812.23299999999995</v>
          </cell>
          <cell r="X62">
            <v>950.17599999999993</v>
          </cell>
          <cell r="Y62">
            <v>971.13900000000001</v>
          </cell>
        </row>
        <row r="63">
          <cell r="B63">
            <v>1067.6980000000001</v>
          </cell>
          <cell r="C63">
            <v>1055.556</v>
          </cell>
          <cell r="D63">
            <v>1046.4929999999999</v>
          </cell>
          <cell r="E63">
            <v>1051.8980000000001</v>
          </cell>
          <cell r="F63">
            <v>1100.2630000000001</v>
          </cell>
          <cell r="G63">
            <v>1243.473</v>
          </cell>
          <cell r="H63">
            <v>1426.2779999999998</v>
          </cell>
          <cell r="I63">
            <v>1566.7660000000003</v>
          </cell>
          <cell r="J63">
            <v>1613.1609999999998</v>
          </cell>
          <cell r="K63">
            <v>1658.9550000000002</v>
          </cell>
          <cell r="L63">
            <v>1667.4270000000001</v>
          </cell>
          <cell r="M63">
            <v>1671.4469999999999</v>
          </cell>
          <cell r="N63">
            <v>1667.826</v>
          </cell>
          <cell r="O63">
            <v>1617.6379999999999</v>
          </cell>
          <cell r="P63">
            <v>1566.2300000000002</v>
          </cell>
          <cell r="Q63">
            <v>1507.2429999999999</v>
          </cell>
          <cell r="R63">
            <v>1453.4399999999998</v>
          </cell>
          <cell r="S63">
            <v>1410.2340000000002</v>
          </cell>
          <cell r="T63">
            <v>1421.2049999999999</v>
          </cell>
          <cell r="U63">
            <v>1356.058</v>
          </cell>
          <cell r="V63">
            <v>1266.1759999999999</v>
          </cell>
          <cell r="W63">
            <v>1183.6950000000002</v>
          </cell>
          <cell r="X63">
            <v>1122.5699999999997</v>
          </cell>
          <cell r="Y63">
            <v>1076.3039999999999</v>
          </cell>
        </row>
        <row r="64">
          <cell r="B64">
            <v>2080.6870000000004</v>
          </cell>
          <cell r="C64">
            <v>1961.8869999999995</v>
          </cell>
          <cell r="D64">
            <v>1912.2750000000001</v>
          </cell>
          <cell r="E64">
            <v>1899.4720000000002</v>
          </cell>
          <cell r="F64">
            <v>1979.5709999999999</v>
          </cell>
          <cell r="G64">
            <v>2218.5600000000004</v>
          </cell>
          <cell r="H64">
            <v>2519.7460000000001</v>
          </cell>
          <cell r="I64">
            <v>2833.1990000000001</v>
          </cell>
          <cell r="J64">
            <v>3132.7119999999995</v>
          </cell>
          <cell r="K64">
            <v>3333.1849999999995</v>
          </cell>
          <cell r="L64">
            <v>3471.3010000000004</v>
          </cell>
          <cell r="M64">
            <v>3533.47</v>
          </cell>
          <cell r="N64">
            <v>3542.7559999999999</v>
          </cell>
          <cell r="O64">
            <v>3335.2790000000005</v>
          </cell>
          <cell r="P64">
            <v>3135.4720000000007</v>
          </cell>
          <cell r="Q64">
            <v>3022.2769999999996</v>
          </cell>
          <cell r="R64">
            <v>3001.1169999999997</v>
          </cell>
          <cell r="S64">
            <v>3164.1370000000002</v>
          </cell>
          <cell r="T64">
            <v>3652.3489999999997</v>
          </cell>
          <cell r="U64">
            <v>3828.0309999999999</v>
          </cell>
          <cell r="V64">
            <v>3520.6550000000002</v>
          </cell>
          <cell r="W64">
            <v>3134.1359999999995</v>
          </cell>
          <cell r="X64">
            <v>2727.6840000000002</v>
          </cell>
          <cell r="Y64">
            <v>2312.9600000000005</v>
          </cell>
        </row>
        <row r="65">
          <cell r="D65">
            <v>110</v>
          </cell>
          <cell r="E65">
            <v>110</v>
          </cell>
          <cell r="F65">
            <v>110</v>
          </cell>
        </row>
        <row r="66">
          <cell r="B66">
            <v>109</v>
          </cell>
          <cell r="C66">
            <v>113</v>
          </cell>
          <cell r="D66">
            <v>108</v>
          </cell>
          <cell r="E66">
            <v>108.5</v>
          </cell>
          <cell r="F66">
            <v>111</v>
          </cell>
          <cell r="G66">
            <v>110</v>
          </cell>
          <cell r="H66">
            <v>152</v>
          </cell>
          <cell r="I66">
            <v>135.5</v>
          </cell>
          <cell r="J66">
            <v>143.5</v>
          </cell>
          <cell r="K66">
            <v>144</v>
          </cell>
          <cell r="L66">
            <v>151.5</v>
          </cell>
          <cell r="M66">
            <v>151.5</v>
          </cell>
          <cell r="N66">
            <v>142.5</v>
          </cell>
          <cell r="O66">
            <v>136</v>
          </cell>
          <cell r="P66">
            <v>134.5</v>
          </cell>
          <cell r="Q66">
            <v>134.5</v>
          </cell>
          <cell r="R66">
            <v>136.5</v>
          </cell>
          <cell r="S66">
            <v>132.5</v>
          </cell>
          <cell r="T66">
            <v>133.5</v>
          </cell>
          <cell r="U66">
            <v>136.5</v>
          </cell>
          <cell r="V66">
            <v>131.5</v>
          </cell>
          <cell r="W66">
            <v>133.5</v>
          </cell>
          <cell r="X66">
            <v>141.5</v>
          </cell>
          <cell r="Y66">
            <v>124.5</v>
          </cell>
        </row>
        <row r="70">
          <cell r="B70">
            <v>159</v>
          </cell>
          <cell r="C70">
            <v>159</v>
          </cell>
          <cell r="D70">
            <v>139</v>
          </cell>
          <cell r="E70">
            <v>139</v>
          </cell>
          <cell r="F70">
            <v>139</v>
          </cell>
          <cell r="G70">
            <v>159</v>
          </cell>
          <cell r="H70">
            <v>208</v>
          </cell>
          <cell r="I70">
            <v>235</v>
          </cell>
          <cell r="J70">
            <v>248</v>
          </cell>
          <cell r="K70">
            <v>260</v>
          </cell>
          <cell r="L70">
            <v>301</v>
          </cell>
          <cell r="M70">
            <v>301</v>
          </cell>
          <cell r="N70">
            <v>301</v>
          </cell>
          <cell r="O70">
            <v>301</v>
          </cell>
          <cell r="P70">
            <v>291</v>
          </cell>
          <cell r="Q70">
            <v>291</v>
          </cell>
          <cell r="R70">
            <v>301</v>
          </cell>
          <cell r="S70">
            <v>261</v>
          </cell>
          <cell r="T70">
            <v>282</v>
          </cell>
          <cell r="U70">
            <v>279</v>
          </cell>
          <cell r="V70">
            <v>262</v>
          </cell>
          <cell r="W70">
            <v>261</v>
          </cell>
          <cell r="X70">
            <v>261</v>
          </cell>
          <cell r="Y70">
            <v>187</v>
          </cell>
        </row>
        <row r="71">
          <cell r="B71">
            <v>44</v>
          </cell>
          <cell r="C71">
            <v>32</v>
          </cell>
          <cell r="D71">
            <v>32</v>
          </cell>
          <cell r="E71">
            <v>32</v>
          </cell>
          <cell r="F71">
            <v>32</v>
          </cell>
          <cell r="G71">
            <v>32</v>
          </cell>
          <cell r="H71">
            <v>110</v>
          </cell>
          <cell r="I71">
            <v>182.886</v>
          </cell>
          <cell r="J71">
            <v>252.07300000000001</v>
          </cell>
          <cell r="K71">
            <v>338</v>
          </cell>
          <cell r="L71">
            <v>322</v>
          </cell>
          <cell r="M71">
            <v>317</v>
          </cell>
          <cell r="N71">
            <v>333</v>
          </cell>
          <cell r="O71">
            <v>326</v>
          </cell>
          <cell r="P71">
            <v>302</v>
          </cell>
          <cell r="Q71">
            <v>298</v>
          </cell>
          <cell r="R71">
            <v>294</v>
          </cell>
          <cell r="S71">
            <v>215</v>
          </cell>
          <cell r="T71">
            <v>240</v>
          </cell>
          <cell r="U71">
            <v>278</v>
          </cell>
          <cell r="V71">
            <v>252</v>
          </cell>
          <cell r="W71">
            <v>182</v>
          </cell>
          <cell r="X71">
            <v>106</v>
          </cell>
          <cell r="Y71">
            <v>113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150</v>
          </cell>
          <cell r="C7">
            <v>101.97</v>
          </cell>
          <cell r="D7">
            <v>145.27000000000001</v>
          </cell>
          <cell r="E7">
            <v>78.56</v>
          </cell>
          <cell r="F7">
            <v>145.27000000000001</v>
          </cell>
          <cell r="G7">
            <v>150</v>
          </cell>
          <cell r="H7">
            <v>165.04</v>
          </cell>
          <cell r="I7">
            <v>210.93</v>
          </cell>
          <cell r="J7">
            <v>232.23</v>
          </cell>
          <cell r="K7">
            <v>197.47</v>
          </cell>
          <cell r="L7">
            <v>190.95</v>
          </cell>
          <cell r="M7">
            <v>181.96</v>
          </cell>
          <cell r="N7">
            <v>172.4</v>
          </cell>
          <cell r="O7">
            <v>157.03</v>
          </cell>
          <cell r="P7">
            <v>157.03</v>
          </cell>
          <cell r="Q7">
            <v>160.63999999999999</v>
          </cell>
          <cell r="R7">
            <v>196.4</v>
          </cell>
          <cell r="S7">
            <v>203.73</v>
          </cell>
          <cell r="T7">
            <v>240.55</v>
          </cell>
          <cell r="U7">
            <v>251.26</v>
          </cell>
          <cell r="V7">
            <v>238.37</v>
          </cell>
          <cell r="W7">
            <v>178.36</v>
          </cell>
          <cell r="X7">
            <v>201.03</v>
          </cell>
          <cell r="Y7">
            <v>172.4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44475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4957.6879999999992</v>
      </c>
      <c r="C4" s="18">
        <v>4813.6099999999997</v>
      </c>
      <c r="D4" s="18">
        <v>4831.0369999999994</v>
      </c>
      <c r="E4" s="18">
        <v>4819.014000000001</v>
      </c>
      <c r="F4" s="18">
        <v>4937.826</v>
      </c>
      <c r="G4" s="18">
        <v>5231.0390000000007</v>
      </c>
      <c r="H4" s="18">
        <v>5884.4780000000019</v>
      </c>
      <c r="I4" s="18">
        <v>6417.9139999999998</v>
      </c>
      <c r="J4" s="18">
        <v>6820.8619999999992</v>
      </c>
      <c r="K4" s="18">
        <v>7123.6809999999987</v>
      </c>
      <c r="L4" s="18">
        <v>7257.7799999999988</v>
      </c>
      <c r="M4" s="18">
        <v>7287.8829999999989</v>
      </c>
      <c r="N4" s="18">
        <v>7280.5549999999985</v>
      </c>
      <c r="O4" s="18">
        <v>7016.2920000000004</v>
      </c>
      <c r="P4" s="18">
        <v>6722.380000000001</v>
      </c>
      <c r="Q4" s="18">
        <v>6558.3339999999998</v>
      </c>
      <c r="R4" s="18">
        <v>6499.679000000001</v>
      </c>
      <c r="S4" s="18">
        <v>6487.6459999999997</v>
      </c>
      <c r="T4" s="18">
        <v>7042.2810000000009</v>
      </c>
      <c r="U4" s="18">
        <v>7192.71</v>
      </c>
      <c r="V4" s="18">
        <v>6754.5089999999991</v>
      </c>
      <c r="W4" s="18">
        <v>6206.5750000000016</v>
      </c>
      <c r="X4" s="18">
        <v>5808.9279999999999</v>
      </c>
      <c r="Y4" s="18">
        <v>5284.9029999999993</v>
      </c>
      <c r="Z4" s="19"/>
      <c r="AA4" s="20">
        <f>SUM(B4:Z4)</f>
        <v>149237.60399999999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101.97</v>
      </c>
      <c r="D7" s="28">
        <v>145.27000000000001</v>
      </c>
      <c r="E7" s="28">
        <v>78.56</v>
      </c>
      <c r="F7" s="28">
        <v>145.27000000000001</v>
      </c>
      <c r="G7" s="28">
        <v>150</v>
      </c>
      <c r="H7" s="28">
        <v>165.04</v>
      </c>
      <c r="I7" s="28">
        <v>210.93</v>
      </c>
      <c r="J7" s="28">
        <v>232.23</v>
      </c>
      <c r="K7" s="28">
        <v>197.47</v>
      </c>
      <c r="L7" s="28">
        <v>190.95</v>
      </c>
      <c r="M7" s="28">
        <v>181.96</v>
      </c>
      <c r="N7" s="28">
        <v>172.4</v>
      </c>
      <c r="O7" s="28">
        <v>157.03</v>
      </c>
      <c r="P7" s="28">
        <v>157.03</v>
      </c>
      <c r="Q7" s="28">
        <v>160.63999999999999</v>
      </c>
      <c r="R7" s="28">
        <v>196.4</v>
      </c>
      <c r="S7" s="28">
        <v>203.73</v>
      </c>
      <c r="T7" s="28">
        <v>240.55</v>
      </c>
      <c r="U7" s="28">
        <v>251.26</v>
      </c>
      <c r="V7" s="28">
        <v>238.37</v>
      </c>
      <c r="W7" s="28">
        <v>178.36</v>
      </c>
      <c r="X7" s="28">
        <v>201.03</v>
      </c>
      <c r="Y7" s="28">
        <v>172.4</v>
      </c>
      <c r="Z7" s="29"/>
      <c r="AA7" s="30">
        <f>IF(SUM(GR_MAINLAND_MCP_SUM_SELL)&lt;&gt;0,AVERAGEIF(GR_MAINLAND_MCP_SUM_SELL,"&lt;&gt;"""),"")</f>
        <v>178.28541666666669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607</v>
      </c>
      <c r="C10" s="42">
        <v>570</v>
      </c>
      <c r="D10" s="42">
        <v>572.55600000000004</v>
      </c>
      <c r="E10" s="42">
        <v>570</v>
      </c>
      <c r="F10" s="42">
        <v>585.70699999999999</v>
      </c>
      <c r="G10" s="42">
        <v>607</v>
      </c>
      <c r="H10" s="42">
        <v>667</v>
      </c>
      <c r="I10" s="42">
        <v>667</v>
      </c>
      <c r="J10" s="42">
        <v>667</v>
      </c>
      <c r="K10" s="42">
        <v>667</v>
      </c>
      <c r="L10" s="42">
        <v>667</v>
      </c>
      <c r="M10" s="42">
        <v>667</v>
      </c>
      <c r="N10" s="42">
        <v>667</v>
      </c>
      <c r="O10" s="42">
        <v>667</v>
      </c>
      <c r="P10" s="42">
        <v>667</v>
      </c>
      <c r="Q10" s="42">
        <v>667</v>
      </c>
      <c r="R10" s="42">
        <v>667</v>
      </c>
      <c r="S10" s="42">
        <v>667</v>
      </c>
      <c r="T10" s="42">
        <v>741</v>
      </c>
      <c r="U10" s="42">
        <v>741</v>
      </c>
      <c r="V10" s="42">
        <v>741</v>
      </c>
      <c r="W10" s="42">
        <v>667</v>
      </c>
      <c r="X10" s="42">
        <v>667</v>
      </c>
      <c r="Y10" s="42">
        <v>667</v>
      </c>
      <c r="Z10" s="43"/>
      <c r="AA10" s="44">
        <f>SUM(B10:Z10)</f>
        <v>15740.262999999999</v>
      </c>
    </row>
    <row r="11" spans="1:27" ht="24.95" customHeight="1" x14ac:dyDescent="0.2">
      <c r="A11" s="45" t="s">
        <v>7</v>
      </c>
      <c r="B11" s="46">
        <v>1539.309</v>
      </c>
      <c r="C11" s="47">
        <v>1364.9</v>
      </c>
      <c r="D11" s="47">
        <v>1364.9</v>
      </c>
      <c r="E11" s="47">
        <v>1364.9</v>
      </c>
      <c r="F11" s="47">
        <v>1364.9</v>
      </c>
      <c r="G11" s="47">
        <v>1582.877</v>
      </c>
      <c r="H11" s="47">
        <v>2589.127</v>
      </c>
      <c r="I11" s="47">
        <v>3110.6819999999998</v>
      </c>
      <c r="J11" s="47">
        <v>3198.8040000000001</v>
      </c>
      <c r="K11" s="47">
        <v>3174.3100000000004</v>
      </c>
      <c r="L11" s="47">
        <v>3139.8160000000003</v>
      </c>
      <c r="M11" s="47">
        <v>3057.3389999999999</v>
      </c>
      <c r="N11" s="47">
        <v>3034.4360000000001</v>
      </c>
      <c r="O11" s="47">
        <v>2872.5439999999999</v>
      </c>
      <c r="P11" s="47">
        <v>2883.3090000000002</v>
      </c>
      <c r="Q11" s="47">
        <v>3127.2049999999999</v>
      </c>
      <c r="R11" s="47">
        <v>3508.0280000000002</v>
      </c>
      <c r="S11" s="47">
        <v>3669.239</v>
      </c>
      <c r="T11" s="47">
        <v>3860.79</v>
      </c>
      <c r="U11" s="47">
        <v>3848.002</v>
      </c>
      <c r="V11" s="47">
        <v>3738.5910000000003</v>
      </c>
      <c r="W11" s="47">
        <v>3356.2089999999998</v>
      </c>
      <c r="X11" s="47">
        <v>3264.42</v>
      </c>
      <c r="Y11" s="47">
        <v>2649.5660000000003</v>
      </c>
      <c r="Z11" s="48"/>
      <c r="AA11" s="49">
        <f>SUM(B11:Z11)</f>
        <v>66664.203000000009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76</v>
      </c>
      <c r="I12" s="47">
        <v>185</v>
      </c>
      <c r="J12" s="47">
        <v>223</v>
      </c>
      <c r="K12" s="47">
        <v>178</v>
      </c>
      <c r="L12" s="47">
        <v>88</v>
      </c>
      <c r="M12" s="47">
        <v>16</v>
      </c>
      <c r="N12" s="47">
        <v>64</v>
      </c>
      <c r="O12" s="47">
        <v>64</v>
      </c>
      <c r="P12" s="47">
        <v>64</v>
      </c>
      <c r="Q12" s="47">
        <v>78</v>
      </c>
      <c r="R12" s="47">
        <v>100</v>
      </c>
      <c r="S12" s="47">
        <v>367</v>
      </c>
      <c r="T12" s="47">
        <v>638.07899999999995</v>
      </c>
      <c r="U12" s="47">
        <v>773</v>
      </c>
      <c r="V12" s="47">
        <v>631.851</v>
      </c>
      <c r="W12" s="47">
        <v>391</v>
      </c>
      <c r="X12" s="47">
        <v>56</v>
      </c>
      <c r="Y12" s="47">
        <v>30</v>
      </c>
      <c r="Z12" s="48"/>
      <c r="AA12" s="49">
        <f>SUM(B12:Z12)</f>
        <v>4108.93</v>
      </c>
    </row>
    <row r="13" spans="1:27" ht="24.95" customHeight="1" x14ac:dyDescent="0.2">
      <c r="A13" s="50" t="s">
        <v>9</v>
      </c>
      <c r="B13" s="51">
        <v>1628.3789999999999</v>
      </c>
      <c r="C13" s="52">
        <v>1678.8099999999997</v>
      </c>
      <c r="D13" s="52">
        <v>1732.5810000000001</v>
      </c>
      <c r="E13" s="52">
        <v>1788.7139999999999</v>
      </c>
      <c r="F13" s="52">
        <v>1836.2189999999996</v>
      </c>
      <c r="G13" s="52">
        <v>1851.1619999999996</v>
      </c>
      <c r="H13" s="52">
        <v>1863.451</v>
      </c>
      <c r="I13" s="52">
        <v>2069.1320000000001</v>
      </c>
      <c r="J13" s="52">
        <v>2492.3580000000002</v>
      </c>
      <c r="K13" s="52">
        <v>2874.3709999999996</v>
      </c>
      <c r="L13" s="52">
        <v>3091.7640000000001</v>
      </c>
      <c r="M13" s="52">
        <v>3158.1439999999998</v>
      </c>
      <c r="N13" s="52">
        <v>3103.3190000000009</v>
      </c>
      <c r="O13" s="52">
        <v>2966.9480000000003</v>
      </c>
      <c r="P13" s="52">
        <v>2728.2709999999993</v>
      </c>
      <c r="Q13" s="52">
        <v>2340.8289999999997</v>
      </c>
      <c r="R13" s="52">
        <v>1802.0509999999997</v>
      </c>
      <c r="S13" s="52">
        <v>1295.1069999999997</v>
      </c>
      <c r="T13" s="52">
        <v>1146.1119999999996</v>
      </c>
      <c r="U13" s="52">
        <v>1162.808</v>
      </c>
      <c r="V13" s="52">
        <v>1171.9670000000001</v>
      </c>
      <c r="W13" s="52">
        <v>1147.5660000000003</v>
      </c>
      <c r="X13" s="52">
        <v>1122.1080000000002</v>
      </c>
      <c r="Y13" s="52">
        <v>1103.3370000000002</v>
      </c>
      <c r="Z13" s="53"/>
      <c r="AA13" s="54">
        <f>SUM(B13:Z13)</f>
        <v>47155.50799999998</v>
      </c>
    </row>
    <row r="14" spans="1:27" ht="30" customHeight="1" thickBot="1" x14ac:dyDescent="0.25">
      <c r="A14" s="55" t="s">
        <v>10</v>
      </c>
      <c r="B14" s="56">
        <f>IF(LEN(B$2)&gt;0,SUM(B10:B13),"")</f>
        <v>3804.6880000000001</v>
      </c>
      <c r="C14" s="57">
        <f t="shared" ref="C14:Z14" si="0">IF(LEN(C$2)&gt;0,SUM(C10:C13),"")</f>
        <v>3643.71</v>
      </c>
      <c r="D14" s="57">
        <f t="shared" si="0"/>
        <v>3670.0370000000003</v>
      </c>
      <c r="E14" s="57">
        <f t="shared" si="0"/>
        <v>3723.614</v>
      </c>
      <c r="F14" s="57">
        <f t="shared" si="0"/>
        <v>3786.8259999999996</v>
      </c>
      <c r="G14" s="57">
        <f t="shared" si="0"/>
        <v>4067.0389999999998</v>
      </c>
      <c r="H14" s="57">
        <f t="shared" si="0"/>
        <v>5195.5779999999995</v>
      </c>
      <c r="I14" s="57">
        <f t="shared" si="0"/>
        <v>6031.8140000000003</v>
      </c>
      <c r="J14" s="57">
        <f t="shared" si="0"/>
        <v>6581.1620000000003</v>
      </c>
      <c r="K14" s="57">
        <f t="shared" si="0"/>
        <v>6893.6810000000005</v>
      </c>
      <c r="L14" s="57">
        <f t="shared" si="0"/>
        <v>6986.58</v>
      </c>
      <c r="M14" s="57">
        <f t="shared" si="0"/>
        <v>6898.4830000000002</v>
      </c>
      <c r="N14" s="57">
        <f t="shared" si="0"/>
        <v>6868.755000000001</v>
      </c>
      <c r="O14" s="57">
        <f t="shared" si="0"/>
        <v>6570.4920000000002</v>
      </c>
      <c r="P14" s="57">
        <f t="shared" si="0"/>
        <v>6342.58</v>
      </c>
      <c r="Q14" s="57">
        <f t="shared" si="0"/>
        <v>6213.0339999999997</v>
      </c>
      <c r="R14" s="57">
        <f t="shared" si="0"/>
        <v>6077.0789999999997</v>
      </c>
      <c r="S14" s="57">
        <f t="shared" si="0"/>
        <v>5998.3459999999995</v>
      </c>
      <c r="T14" s="57">
        <f t="shared" si="0"/>
        <v>6385.9809999999998</v>
      </c>
      <c r="U14" s="57">
        <f t="shared" si="0"/>
        <v>6524.81</v>
      </c>
      <c r="V14" s="57">
        <f t="shared" si="0"/>
        <v>6283.4089999999997</v>
      </c>
      <c r="W14" s="57">
        <f t="shared" si="0"/>
        <v>5561.7749999999996</v>
      </c>
      <c r="X14" s="57">
        <f t="shared" si="0"/>
        <v>5109.5280000000002</v>
      </c>
      <c r="Y14" s="57">
        <f t="shared" si="0"/>
        <v>4449.9030000000002</v>
      </c>
      <c r="Z14" s="58" t="str">
        <f t="shared" si="0"/>
        <v/>
      </c>
      <c r="AA14" s="59">
        <f>SUM(AA9:AA13)</f>
        <v>133668.90399999998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1330.9</v>
      </c>
      <c r="C25" s="67">
        <v>1360.9</v>
      </c>
      <c r="D25" s="67">
        <v>1394.9</v>
      </c>
      <c r="E25" s="67">
        <v>1435.9</v>
      </c>
      <c r="F25" s="67">
        <v>1476.9</v>
      </c>
      <c r="G25" s="67">
        <v>1524.9</v>
      </c>
      <c r="H25" s="67">
        <v>1530.9</v>
      </c>
      <c r="I25" s="67">
        <v>1800.9</v>
      </c>
      <c r="J25" s="67">
        <v>2152.9</v>
      </c>
      <c r="K25" s="67">
        <v>2408.9</v>
      </c>
      <c r="L25" s="67">
        <v>2482.9</v>
      </c>
      <c r="M25" s="67">
        <v>2510.9</v>
      </c>
      <c r="N25" s="67">
        <v>2581.9</v>
      </c>
      <c r="O25" s="67">
        <v>2562.9</v>
      </c>
      <c r="P25" s="67">
        <v>2410.9</v>
      </c>
      <c r="Q25" s="67">
        <v>2200.9</v>
      </c>
      <c r="R25" s="67">
        <v>1826.9</v>
      </c>
      <c r="S25" s="67">
        <v>1738.9</v>
      </c>
      <c r="T25" s="67">
        <v>1698.9</v>
      </c>
      <c r="U25" s="67">
        <v>1876.9</v>
      </c>
      <c r="V25" s="67">
        <v>1641.9</v>
      </c>
      <c r="W25" s="67">
        <v>1492.9</v>
      </c>
      <c r="X25" s="67">
        <v>1150.9000000000001</v>
      </c>
      <c r="Y25" s="67">
        <v>922.9</v>
      </c>
      <c r="Z25" s="68"/>
      <c r="AA25" s="69">
        <f>SUM(B25:Z25)</f>
        <v>43518.60000000002</v>
      </c>
    </row>
    <row r="26" spans="1:27" ht="24.95" customHeight="1" x14ac:dyDescent="0.2">
      <c r="A26" s="70" t="s">
        <v>20</v>
      </c>
      <c r="B26" s="71">
        <v>1199.788</v>
      </c>
      <c r="C26" s="72">
        <v>1081.81</v>
      </c>
      <c r="D26" s="72">
        <v>1061.1369999999999</v>
      </c>
      <c r="E26" s="72">
        <v>1062.7139999999999</v>
      </c>
      <c r="F26" s="72">
        <v>1085.9259999999999</v>
      </c>
      <c r="G26" s="72">
        <v>1201.1389999999999</v>
      </c>
      <c r="H26" s="72">
        <v>1570.6780000000001</v>
      </c>
      <c r="I26" s="72">
        <v>1873.914</v>
      </c>
      <c r="J26" s="72">
        <v>1958.2619999999999</v>
      </c>
      <c r="K26" s="72">
        <v>2043.7809999999999</v>
      </c>
      <c r="L26" s="72">
        <v>2049.6799999999998</v>
      </c>
      <c r="M26" s="72">
        <v>1934.5830000000001</v>
      </c>
      <c r="N26" s="72">
        <v>1852.855</v>
      </c>
      <c r="O26" s="72">
        <v>1574.5920000000001</v>
      </c>
      <c r="P26" s="72">
        <v>1501.68</v>
      </c>
      <c r="Q26" s="72">
        <v>1578.134</v>
      </c>
      <c r="R26" s="72">
        <v>1761.1790000000001</v>
      </c>
      <c r="S26" s="72">
        <v>1755.4459999999999</v>
      </c>
      <c r="T26" s="72">
        <v>2354.0810000000001</v>
      </c>
      <c r="U26" s="72">
        <v>2324.91</v>
      </c>
      <c r="V26" s="72">
        <v>2308.509</v>
      </c>
      <c r="W26" s="72">
        <v>1753.875</v>
      </c>
      <c r="X26" s="72">
        <v>1610.6279999999999</v>
      </c>
      <c r="Y26" s="72">
        <v>1295.0029999999999</v>
      </c>
      <c r="Z26" s="73"/>
      <c r="AA26" s="74">
        <f>SUM(B26:Z26)</f>
        <v>39794.303999999996</v>
      </c>
    </row>
    <row r="27" spans="1:27" ht="24.95" customHeight="1" x14ac:dyDescent="0.2">
      <c r="A27" s="77" t="s">
        <v>21</v>
      </c>
      <c r="B27" s="75">
        <v>1859</v>
      </c>
      <c r="C27" s="76">
        <v>1807</v>
      </c>
      <c r="D27" s="76">
        <v>1807</v>
      </c>
      <c r="E27" s="76">
        <v>1807</v>
      </c>
      <c r="F27" s="76">
        <v>1807</v>
      </c>
      <c r="G27" s="76">
        <v>1937</v>
      </c>
      <c r="H27" s="76">
        <v>2349</v>
      </c>
      <c r="I27" s="76">
        <v>2587</v>
      </c>
      <c r="J27" s="76">
        <v>2631</v>
      </c>
      <c r="K27" s="76">
        <v>2581</v>
      </c>
      <c r="L27" s="76">
        <v>2580</v>
      </c>
      <c r="M27" s="76">
        <v>2580</v>
      </c>
      <c r="N27" s="76">
        <v>2580</v>
      </c>
      <c r="O27" s="76">
        <v>2579</v>
      </c>
      <c r="P27" s="76">
        <v>2579</v>
      </c>
      <c r="Q27" s="76">
        <v>2580</v>
      </c>
      <c r="R27" s="76">
        <v>2635</v>
      </c>
      <c r="S27" s="76">
        <v>2685</v>
      </c>
      <c r="T27" s="76">
        <v>2685</v>
      </c>
      <c r="U27" s="76">
        <v>2685</v>
      </c>
      <c r="V27" s="76">
        <v>2685</v>
      </c>
      <c r="W27" s="76">
        <v>2635</v>
      </c>
      <c r="X27" s="76">
        <v>2567</v>
      </c>
      <c r="Y27" s="76">
        <v>2499</v>
      </c>
      <c r="Z27" s="78"/>
      <c r="AA27" s="79">
        <f>SUM(B27:Z27)</f>
        <v>57726</v>
      </c>
    </row>
    <row r="28" spans="1:27" ht="30" customHeight="1" thickBot="1" x14ac:dyDescent="0.25">
      <c r="A28" s="55" t="s">
        <v>22</v>
      </c>
      <c r="B28" s="56">
        <f>IF(LEN(B$2)&gt;0,SUM(B25:B27),"")</f>
        <v>4389.6880000000001</v>
      </c>
      <c r="C28" s="57">
        <f t="shared" ref="C28:Z28" si="2">IF(LEN(C$2)&gt;0,SUM(C25:C27),"")</f>
        <v>4249.71</v>
      </c>
      <c r="D28" s="57">
        <f t="shared" si="2"/>
        <v>4263.0370000000003</v>
      </c>
      <c r="E28" s="57">
        <f t="shared" si="2"/>
        <v>4305.6139999999996</v>
      </c>
      <c r="F28" s="57">
        <f t="shared" si="2"/>
        <v>4369.826</v>
      </c>
      <c r="G28" s="57">
        <f t="shared" si="2"/>
        <v>4663.0389999999998</v>
      </c>
      <c r="H28" s="57">
        <f t="shared" si="2"/>
        <v>5450.5780000000004</v>
      </c>
      <c r="I28" s="57">
        <f t="shared" si="2"/>
        <v>6261.8140000000003</v>
      </c>
      <c r="J28" s="57">
        <f t="shared" si="2"/>
        <v>6742.1620000000003</v>
      </c>
      <c r="K28" s="57">
        <f t="shared" si="2"/>
        <v>7033.6810000000005</v>
      </c>
      <c r="L28" s="57">
        <f t="shared" si="2"/>
        <v>7112.58</v>
      </c>
      <c r="M28" s="57">
        <f t="shared" si="2"/>
        <v>7025.4830000000002</v>
      </c>
      <c r="N28" s="57">
        <f t="shared" si="2"/>
        <v>7014.7550000000001</v>
      </c>
      <c r="O28" s="57">
        <f t="shared" si="2"/>
        <v>6716.4920000000002</v>
      </c>
      <c r="P28" s="57">
        <f t="shared" si="2"/>
        <v>6491.58</v>
      </c>
      <c r="Q28" s="57">
        <f t="shared" si="2"/>
        <v>6359.0339999999997</v>
      </c>
      <c r="R28" s="57">
        <f t="shared" si="2"/>
        <v>6223.0789999999997</v>
      </c>
      <c r="S28" s="57">
        <f t="shared" si="2"/>
        <v>6179.3459999999995</v>
      </c>
      <c r="T28" s="57">
        <f t="shared" si="2"/>
        <v>6737.9809999999998</v>
      </c>
      <c r="U28" s="57">
        <f t="shared" si="2"/>
        <v>6886.8099999999995</v>
      </c>
      <c r="V28" s="57">
        <f t="shared" si="2"/>
        <v>6635.4089999999997</v>
      </c>
      <c r="W28" s="57">
        <f t="shared" si="2"/>
        <v>5881.7749999999996</v>
      </c>
      <c r="X28" s="57">
        <f t="shared" si="2"/>
        <v>5328.5280000000002</v>
      </c>
      <c r="Y28" s="57">
        <f t="shared" si="2"/>
        <v>4716.9030000000002</v>
      </c>
      <c r="Z28" s="58" t="str">
        <f t="shared" si="2"/>
        <v/>
      </c>
      <c r="AA28" s="59">
        <f>SUM(AA25:AA27)</f>
        <v>141038.90400000001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133</v>
      </c>
      <c r="C31" s="90">
        <v>132</v>
      </c>
      <c r="D31" s="90">
        <v>119</v>
      </c>
      <c r="E31" s="90">
        <v>108</v>
      </c>
      <c r="F31" s="90">
        <v>109</v>
      </c>
      <c r="G31" s="90">
        <v>131</v>
      </c>
      <c r="H31" s="90">
        <v>19</v>
      </c>
      <c r="I31" s="90"/>
      <c r="J31" s="90">
        <v>25</v>
      </c>
      <c r="K31" s="90">
        <v>1</v>
      </c>
      <c r="L31" s="90">
        <v>1</v>
      </c>
      <c r="M31" s="90">
        <v>1</v>
      </c>
      <c r="N31" s="90">
        <v>1</v>
      </c>
      <c r="O31" s="90">
        <v>1</v>
      </c>
      <c r="P31" s="90">
        <v>1</v>
      </c>
      <c r="Q31" s="90">
        <v>1</v>
      </c>
      <c r="R31" s="90">
        <v>1</v>
      </c>
      <c r="S31" s="90">
        <v>1</v>
      </c>
      <c r="T31" s="90">
        <v>202</v>
      </c>
      <c r="U31" s="90">
        <v>212</v>
      </c>
      <c r="V31" s="90">
        <v>202</v>
      </c>
      <c r="W31" s="90">
        <v>101</v>
      </c>
      <c r="X31" s="90">
        <v>1</v>
      </c>
      <c r="Y31" s="90">
        <v>9</v>
      </c>
      <c r="Z31" s="91"/>
      <c r="AA31" s="69">
        <f t="shared" ref="AA31:AA36" si="3">SUM(B31:Z31)</f>
        <v>1512</v>
      </c>
    </row>
    <row r="32" spans="1:27" ht="24.95" customHeight="1" x14ac:dyDescent="0.2">
      <c r="A32" s="92" t="s">
        <v>25</v>
      </c>
      <c r="B32" s="93">
        <v>352</v>
      </c>
      <c r="C32" s="94">
        <v>374</v>
      </c>
      <c r="D32" s="94">
        <v>374</v>
      </c>
      <c r="E32" s="94">
        <v>374</v>
      </c>
      <c r="F32" s="94">
        <v>374</v>
      </c>
      <c r="G32" s="94">
        <v>365</v>
      </c>
      <c r="H32" s="94">
        <v>136</v>
      </c>
      <c r="I32" s="94">
        <v>130</v>
      </c>
      <c r="J32" s="94">
        <v>36</v>
      </c>
      <c r="K32" s="94">
        <v>39</v>
      </c>
      <c r="L32" s="94">
        <v>25</v>
      </c>
      <c r="M32" s="94">
        <v>26</v>
      </c>
      <c r="N32" s="94">
        <v>45</v>
      </c>
      <c r="O32" s="94">
        <v>45</v>
      </c>
      <c r="P32" s="94">
        <v>48</v>
      </c>
      <c r="Q32" s="94">
        <v>45</v>
      </c>
      <c r="R32" s="94">
        <v>45</v>
      </c>
      <c r="S32" s="94">
        <v>80</v>
      </c>
      <c r="T32" s="94">
        <v>50</v>
      </c>
      <c r="U32" s="94">
        <v>50</v>
      </c>
      <c r="V32" s="94">
        <v>50</v>
      </c>
      <c r="W32" s="94">
        <v>119</v>
      </c>
      <c r="X32" s="94">
        <v>118</v>
      </c>
      <c r="Y32" s="94">
        <v>158</v>
      </c>
      <c r="Z32" s="95"/>
      <c r="AA32" s="74">
        <f t="shared" si="3"/>
        <v>3458</v>
      </c>
    </row>
    <row r="33" spans="1:27" ht="24.95" customHeight="1" x14ac:dyDescent="0.2">
      <c r="A33" s="92" t="s">
        <v>26</v>
      </c>
      <c r="B33" s="93">
        <v>618</v>
      </c>
      <c r="C33" s="94">
        <v>613.9</v>
      </c>
      <c r="D33" s="94">
        <v>618</v>
      </c>
      <c r="E33" s="94">
        <v>563.4</v>
      </c>
      <c r="F33" s="94">
        <v>618</v>
      </c>
      <c r="G33" s="94">
        <v>618</v>
      </c>
      <c r="H33" s="94">
        <v>483.9</v>
      </c>
      <c r="I33" s="94">
        <v>206.1</v>
      </c>
      <c r="J33" s="94">
        <v>128.69999999999999</v>
      </c>
      <c r="K33" s="94">
        <v>140</v>
      </c>
      <c r="L33" s="94">
        <v>195.2</v>
      </c>
      <c r="M33" s="94">
        <v>312.39999999999998</v>
      </c>
      <c r="N33" s="94">
        <v>315.8</v>
      </c>
      <c r="O33" s="94">
        <v>349.8</v>
      </c>
      <c r="P33" s="94">
        <v>280.8</v>
      </c>
      <c r="Q33" s="94">
        <v>249.3</v>
      </c>
      <c r="R33" s="94">
        <v>326.60000000000002</v>
      </c>
      <c r="S33" s="94">
        <v>358.3</v>
      </c>
      <c r="T33" s="94">
        <v>354.3</v>
      </c>
      <c r="U33" s="94">
        <v>355.9</v>
      </c>
      <c r="V33" s="94">
        <v>169.1</v>
      </c>
      <c r="W33" s="94">
        <v>374.8</v>
      </c>
      <c r="X33" s="94">
        <v>530.4</v>
      </c>
      <c r="Y33" s="94">
        <v>618</v>
      </c>
      <c r="Z33" s="95"/>
      <c r="AA33" s="74">
        <f t="shared" si="3"/>
        <v>9398.7000000000007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1153</v>
      </c>
      <c r="C36" s="83">
        <f t="shared" ref="C36:Z36" si="4">IF(LEN(C$2)&gt;0,SUM(C31:C35),"")</f>
        <v>1169.9000000000001</v>
      </c>
      <c r="D36" s="83">
        <f t="shared" si="4"/>
        <v>1161</v>
      </c>
      <c r="E36" s="83">
        <f t="shared" si="4"/>
        <v>1095.4000000000001</v>
      </c>
      <c r="F36" s="83">
        <f t="shared" si="4"/>
        <v>1151</v>
      </c>
      <c r="G36" s="83">
        <f t="shared" si="4"/>
        <v>1164</v>
      </c>
      <c r="H36" s="83">
        <f t="shared" si="4"/>
        <v>688.9</v>
      </c>
      <c r="I36" s="83">
        <f t="shared" si="4"/>
        <v>386.1</v>
      </c>
      <c r="J36" s="83">
        <f t="shared" si="4"/>
        <v>239.7</v>
      </c>
      <c r="K36" s="83">
        <f t="shared" si="4"/>
        <v>230</v>
      </c>
      <c r="L36" s="83">
        <f t="shared" si="4"/>
        <v>271.2</v>
      </c>
      <c r="M36" s="83">
        <f t="shared" si="4"/>
        <v>389.4</v>
      </c>
      <c r="N36" s="83">
        <f t="shared" si="4"/>
        <v>411.8</v>
      </c>
      <c r="O36" s="83">
        <f t="shared" si="4"/>
        <v>445.8</v>
      </c>
      <c r="P36" s="83">
        <f t="shared" si="4"/>
        <v>379.8</v>
      </c>
      <c r="Q36" s="83">
        <f t="shared" si="4"/>
        <v>345.3</v>
      </c>
      <c r="R36" s="83">
        <f t="shared" si="4"/>
        <v>422.6</v>
      </c>
      <c r="S36" s="83">
        <f t="shared" si="4"/>
        <v>489.3</v>
      </c>
      <c r="T36" s="83">
        <f t="shared" si="4"/>
        <v>656.3</v>
      </c>
      <c r="U36" s="83">
        <f t="shared" si="4"/>
        <v>667.9</v>
      </c>
      <c r="V36" s="83">
        <f t="shared" si="4"/>
        <v>471.1</v>
      </c>
      <c r="W36" s="83">
        <f t="shared" si="4"/>
        <v>644.79999999999995</v>
      </c>
      <c r="X36" s="83">
        <f t="shared" si="4"/>
        <v>699.4</v>
      </c>
      <c r="Y36" s="83">
        <f t="shared" si="4"/>
        <v>835</v>
      </c>
      <c r="Z36" s="84" t="str">
        <f t="shared" si="4"/>
        <v/>
      </c>
      <c r="AA36" s="85">
        <f t="shared" si="3"/>
        <v>15568.699999999995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563.9</v>
      </c>
      <c r="D41" s="94">
        <v>568</v>
      </c>
      <c r="E41" s="94">
        <v>513.4</v>
      </c>
      <c r="F41" s="94">
        <v>568</v>
      </c>
      <c r="G41" s="94">
        <v>568</v>
      </c>
      <c r="H41" s="94">
        <v>433.9</v>
      </c>
      <c r="I41" s="94">
        <v>156.1</v>
      </c>
      <c r="J41" s="94">
        <v>78.7</v>
      </c>
      <c r="K41" s="94">
        <v>90</v>
      </c>
      <c r="L41" s="94">
        <v>145.19999999999999</v>
      </c>
      <c r="M41" s="94">
        <v>262.39999999999998</v>
      </c>
      <c r="N41" s="94">
        <v>265.8</v>
      </c>
      <c r="O41" s="94">
        <v>299.8</v>
      </c>
      <c r="P41" s="94">
        <v>230.8</v>
      </c>
      <c r="Q41" s="94">
        <v>199.3</v>
      </c>
      <c r="R41" s="94">
        <v>276.60000000000002</v>
      </c>
      <c r="S41" s="94">
        <v>308.3</v>
      </c>
      <c r="T41" s="94">
        <v>304.3</v>
      </c>
      <c r="U41" s="94">
        <v>305.89999999999998</v>
      </c>
      <c r="V41" s="94">
        <v>119.1</v>
      </c>
      <c r="W41" s="94">
        <v>324.8</v>
      </c>
      <c r="X41" s="94">
        <v>480.4</v>
      </c>
      <c r="Y41" s="94">
        <v>568</v>
      </c>
      <c r="Z41" s="95"/>
      <c r="AA41" s="74">
        <f t="shared" si="5"/>
        <v>8198.7000000000007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563.9</v>
      </c>
      <c r="D44" s="83">
        <f t="shared" si="6"/>
        <v>568</v>
      </c>
      <c r="E44" s="83">
        <f t="shared" si="6"/>
        <v>513.4</v>
      </c>
      <c r="F44" s="83">
        <f t="shared" si="6"/>
        <v>568</v>
      </c>
      <c r="G44" s="83">
        <f t="shared" si="6"/>
        <v>568</v>
      </c>
      <c r="H44" s="83">
        <f t="shared" si="6"/>
        <v>433.9</v>
      </c>
      <c r="I44" s="83">
        <f t="shared" si="6"/>
        <v>156.1</v>
      </c>
      <c r="J44" s="83">
        <f t="shared" si="6"/>
        <v>78.7</v>
      </c>
      <c r="K44" s="83">
        <f t="shared" si="6"/>
        <v>90</v>
      </c>
      <c r="L44" s="83">
        <f t="shared" si="6"/>
        <v>145.19999999999999</v>
      </c>
      <c r="M44" s="83">
        <f t="shared" si="6"/>
        <v>262.39999999999998</v>
      </c>
      <c r="N44" s="83">
        <f t="shared" si="6"/>
        <v>265.8</v>
      </c>
      <c r="O44" s="83">
        <f t="shared" si="6"/>
        <v>299.8</v>
      </c>
      <c r="P44" s="83">
        <f t="shared" si="6"/>
        <v>230.8</v>
      </c>
      <c r="Q44" s="83">
        <f t="shared" si="6"/>
        <v>199.3</v>
      </c>
      <c r="R44" s="83">
        <f t="shared" si="6"/>
        <v>276.60000000000002</v>
      </c>
      <c r="S44" s="83">
        <f t="shared" si="6"/>
        <v>308.3</v>
      </c>
      <c r="T44" s="83">
        <f t="shared" si="6"/>
        <v>304.3</v>
      </c>
      <c r="U44" s="83">
        <f t="shared" si="6"/>
        <v>305.89999999999998</v>
      </c>
      <c r="V44" s="83">
        <f t="shared" si="6"/>
        <v>119.1</v>
      </c>
      <c r="W44" s="83">
        <f t="shared" si="6"/>
        <v>324.8</v>
      </c>
      <c r="X44" s="83">
        <f t="shared" si="6"/>
        <v>480.4</v>
      </c>
      <c r="Y44" s="83">
        <f t="shared" si="6"/>
        <v>568</v>
      </c>
      <c r="Z44" s="84" t="str">
        <f t="shared" si="6"/>
        <v/>
      </c>
      <c r="AA44" s="85">
        <f t="shared" si="5"/>
        <v>8198.7000000000007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4957.6880000000001</v>
      </c>
      <c r="C47" s="83">
        <f t="shared" ref="C47:Z47" si="8">IF(LEN(C$2)&gt;0,C14+C22+C36,"")</f>
        <v>4813.6100000000006</v>
      </c>
      <c r="D47" s="83">
        <f t="shared" si="8"/>
        <v>4831.0370000000003</v>
      </c>
      <c r="E47" s="83">
        <f t="shared" si="8"/>
        <v>4819.0140000000001</v>
      </c>
      <c r="F47" s="83">
        <f t="shared" si="8"/>
        <v>4937.8259999999991</v>
      </c>
      <c r="G47" s="83">
        <f t="shared" si="8"/>
        <v>5231.0389999999998</v>
      </c>
      <c r="H47" s="83">
        <f t="shared" si="8"/>
        <v>5884.4779999999992</v>
      </c>
      <c r="I47" s="83">
        <f t="shared" si="8"/>
        <v>6417.9140000000007</v>
      </c>
      <c r="J47" s="83">
        <f t="shared" si="8"/>
        <v>6820.8620000000001</v>
      </c>
      <c r="K47" s="83">
        <f t="shared" si="8"/>
        <v>7123.6810000000005</v>
      </c>
      <c r="L47" s="83">
        <f t="shared" si="8"/>
        <v>7257.78</v>
      </c>
      <c r="M47" s="83">
        <f t="shared" si="8"/>
        <v>7287.8829999999998</v>
      </c>
      <c r="N47" s="83">
        <f t="shared" si="8"/>
        <v>7280.5550000000012</v>
      </c>
      <c r="O47" s="83">
        <f t="shared" si="8"/>
        <v>7016.2920000000004</v>
      </c>
      <c r="P47" s="83">
        <f t="shared" si="8"/>
        <v>6722.38</v>
      </c>
      <c r="Q47" s="83">
        <f t="shared" si="8"/>
        <v>6558.3339999999998</v>
      </c>
      <c r="R47" s="83">
        <f t="shared" si="8"/>
        <v>6499.6790000000001</v>
      </c>
      <c r="S47" s="83">
        <f t="shared" si="8"/>
        <v>6487.6459999999997</v>
      </c>
      <c r="T47" s="83">
        <f t="shared" si="8"/>
        <v>7042.2809999999999</v>
      </c>
      <c r="U47" s="83">
        <f t="shared" si="8"/>
        <v>7192.71</v>
      </c>
      <c r="V47" s="83">
        <f t="shared" si="8"/>
        <v>6754.509</v>
      </c>
      <c r="W47" s="83">
        <f t="shared" si="8"/>
        <v>6206.5749999999998</v>
      </c>
      <c r="X47" s="83">
        <f t="shared" si="8"/>
        <v>5808.9279999999999</v>
      </c>
      <c r="Y47" s="83">
        <f t="shared" si="8"/>
        <v>5284.9030000000002</v>
      </c>
      <c r="Z47" s="84" t="str">
        <f t="shared" si="8"/>
        <v/>
      </c>
      <c r="AA47" s="100">
        <f>SUM(B47:Z47)</f>
        <v>149237.60400000005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4957.688000000001</v>
      </c>
      <c r="C4" s="18">
        <v>4813.5819999999994</v>
      </c>
      <c r="D4" s="18">
        <v>4831.0369999999984</v>
      </c>
      <c r="E4" s="18">
        <v>4819.0150000000012</v>
      </c>
      <c r="F4" s="18">
        <v>4937.8260000000009</v>
      </c>
      <c r="G4" s="18">
        <v>5231.0390000000007</v>
      </c>
      <c r="H4" s="18">
        <v>5884.4519999999993</v>
      </c>
      <c r="I4" s="18">
        <v>6417.9629999999988</v>
      </c>
      <c r="J4" s="18">
        <v>6820.911000000001</v>
      </c>
      <c r="K4" s="18">
        <v>7123.7260000000006</v>
      </c>
      <c r="L4" s="18">
        <v>7257.7699999999995</v>
      </c>
      <c r="M4" s="18">
        <v>7287.8720000000003</v>
      </c>
      <c r="N4" s="18">
        <v>7280.5430000000006</v>
      </c>
      <c r="O4" s="18">
        <v>7016.2780000000021</v>
      </c>
      <c r="P4" s="18">
        <v>6722.3660000000018</v>
      </c>
      <c r="Q4" s="18">
        <v>6558.3199999999988</v>
      </c>
      <c r="R4" s="18">
        <v>6499.6699999999983</v>
      </c>
      <c r="S4" s="18">
        <v>6487.6610000000001</v>
      </c>
      <c r="T4" s="18">
        <v>7042.3240000000023</v>
      </c>
      <c r="U4" s="18">
        <v>7192.7040000000006</v>
      </c>
      <c r="V4" s="18">
        <v>6754.5330000000004</v>
      </c>
      <c r="W4" s="18">
        <v>6206.5640000000012</v>
      </c>
      <c r="X4" s="18">
        <v>5808.9299999999985</v>
      </c>
      <c r="Y4" s="18">
        <v>5284.9030000000012</v>
      </c>
      <c r="Z4" s="19"/>
      <c r="AA4" s="20">
        <f>SUM(B4:Z4)</f>
        <v>149237.677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101.97</v>
      </c>
      <c r="D7" s="28">
        <v>145.27000000000001</v>
      </c>
      <c r="E7" s="28">
        <v>78.56</v>
      </c>
      <c r="F7" s="28">
        <v>145.27000000000001</v>
      </c>
      <c r="G7" s="28">
        <v>150</v>
      </c>
      <c r="H7" s="28">
        <v>165.04</v>
      </c>
      <c r="I7" s="28">
        <v>210.93</v>
      </c>
      <c r="J7" s="28">
        <v>232.23</v>
      </c>
      <c r="K7" s="28">
        <v>197.47</v>
      </c>
      <c r="L7" s="28">
        <v>190.95</v>
      </c>
      <c r="M7" s="28">
        <v>181.96</v>
      </c>
      <c r="N7" s="28">
        <v>172.4</v>
      </c>
      <c r="O7" s="28">
        <v>157.03</v>
      </c>
      <c r="P7" s="28">
        <v>157.03</v>
      </c>
      <c r="Q7" s="28">
        <v>160.63999999999999</v>
      </c>
      <c r="R7" s="28">
        <v>196.4</v>
      </c>
      <c r="S7" s="28">
        <v>203.73</v>
      </c>
      <c r="T7" s="28">
        <v>240.55</v>
      </c>
      <c r="U7" s="28">
        <v>251.26</v>
      </c>
      <c r="V7" s="28">
        <v>238.37</v>
      </c>
      <c r="W7" s="28">
        <v>178.36</v>
      </c>
      <c r="X7" s="28">
        <v>201.03</v>
      </c>
      <c r="Y7" s="28">
        <v>172.4</v>
      </c>
      <c r="Z7" s="29"/>
      <c r="AA7" s="30">
        <v>178.28541666666669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997.303</v>
      </c>
      <c r="C17" s="67">
        <v>992.13900000000001</v>
      </c>
      <c r="D17" s="67">
        <v>983.26900000000001</v>
      </c>
      <c r="E17" s="67">
        <v>978.14499999999998</v>
      </c>
      <c r="F17" s="67">
        <v>965.99199999999996</v>
      </c>
      <c r="G17" s="67">
        <v>968.00599999999997</v>
      </c>
      <c r="H17" s="67">
        <v>968.42799999999988</v>
      </c>
      <c r="I17" s="67">
        <v>964.61199999999997</v>
      </c>
      <c r="J17" s="67">
        <v>931.46500000000003</v>
      </c>
      <c r="K17" s="67">
        <v>889.58600000000001</v>
      </c>
      <c r="L17" s="67">
        <v>844.54200000000003</v>
      </c>
      <c r="M17" s="67">
        <v>813.45500000000004</v>
      </c>
      <c r="N17" s="67">
        <v>793.46100000000001</v>
      </c>
      <c r="O17" s="67">
        <v>800.36099999999999</v>
      </c>
      <c r="P17" s="67">
        <v>793.16399999999999</v>
      </c>
      <c r="Q17" s="67">
        <v>805.3</v>
      </c>
      <c r="R17" s="67">
        <v>813.61299999999994</v>
      </c>
      <c r="S17" s="67">
        <v>804.79</v>
      </c>
      <c r="T17" s="67">
        <v>813.27</v>
      </c>
      <c r="U17" s="67">
        <v>815.11500000000001</v>
      </c>
      <c r="V17" s="67">
        <v>822.202</v>
      </c>
      <c r="W17" s="67">
        <v>812.23299999999995</v>
      </c>
      <c r="X17" s="67">
        <v>950.17599999999993</v>
      </c>
      <c r="Y17" s="67">
        <v>971.13900000000001</v>
      </c>
      <c r="Z17" s="68"/>
      <c r="AA17" s="69">
        <f>SUM(B17:Z17)</f>
        <v>21291.766</v>
      </c>
    </row>
    <row r="18" spans="1:27" ht="24.95" customHeight="1" x14ac:dyDescent="0.2">
      <c r="A18" s="70" t="s">
        <v>13</v>
      </c>
      <c r="B18" s="71">
        <v>1067.6980000000001</v>
      </c>
      <c r="C18" s="72">
        <v>1055.556</v>
      </c>
      <c r="D18" s="72">
        <v>1046.4929999999999</v>
      </c>
      <c r="E18" s="72">
        <v>1051.8980000000001</v>
      </c>
      <c r="F18" s="72">
        <v>1100.2630000000001</v>
      </c>
      <c r="G18" s="72">
        <v>1243.473</v>
      </c>
      <c r="H18" s="72">
        <v>1426.2779999999998</v>
      </c>
      <c r="I18" s="72">
        <v>1566.7660000000003</v>
      </c>
      <c r="J18" s="72">
        <v>1613.1609999999998</v>
      </c>
      <c r="K18" s="72">
        <v>1658.9550000000002</v>
      </c>
      <c r="L18" s="72">
        <v>1667.4270000000001</v>
      </c>
      <c r="M18" s="72">
        <v>1671.4469999999999</v>
      </c>
      <c r="N18" s="72">
        <v>1667.826</v>
      </c>
      <c r="O18" s="72">
        <v>1617.6379999999999</v>
      </c>
      <c r="P18" s="72">
        <v>1566.2300000000002</v>
      </c>
      <c r="Q18" s="72">
        <v>1507.2429999999999</v>
      </c>
      <c r="R18" s="72">
        <v>1453.4399999999998</v>
      </c>
      <c r="S18" s="72">
        <v>1410.2340000000002</v>
      </c>
      <c r="T18" s="72">
        <v>1421.2049999999999</v>
      </c>
      <c r="U18" s="72">
        <v>1356.058</v>
      </c>
      <c r="V18" s="72">
        <v>1266.1759999999999</v>
      </c>
      <c r="W18" s="72">
        <v>1183.6950000000002</v>
      </c>
      <c r="X18" s="72">
        <v>1122.5699999999997</v>
      </c>
      <c r="Y18" s="72">
        <v>1076.3039999999999</v>
      </c>
      <c r="Z18" s="73"/>
      <c r="AA18" s="74">
        <f>SUM(B18:Z18)</f>
        <v>32818.033999999992</v>
      </c>
    </row>
    <row r="19" spans="1:27" ht="24.95" customHeight="1" x14ac:dyDescent="0.2">
      <c r="A19" s="70" t="s">
        <v>14</v>
      </c>
      <c r="B19" s="75">
        <v>2080.6870000000004</v>
      </c>
      <c r="C19" s="76">
        <v>1961.8869999999995</v>
      </c>
      <c r="D19" s="76">
        <v>1912.2750000000001</v>
      </c>
      <c r="E19" s="76">
        <v>1899.4720000000002</v>
      </c>
      <c r="F19" s="76">
        <v>1979.5709999999999</v>
      </c>
      <c r="G19" s="76">
        <v>2218.5600000000004</v>
      </c>
      <c r="H19" s="76">
        <v>2519.7460000000001</v>
      </c>
      <c r="I19" s="76">
        <v>2833.1990000000001</v>
      </c>
      <c r="J19" s="76">
        <v>3132.7119999999995</v>
      </c>
      <c r="K19" s="76">
        <v>3333.1849999999995</v>
      </c>
      <c r="L19" s="76">
        <v>3471.3010000000004</v>
      </c>
      <c r="M19" s="76">
        <v>3533.47</v>
      </c>
      <c r="N19" s="76">
        <v>3542.7559999999999</v>
      </c>
      <c r="O19" s="76">
        <v>3335.2790000000005</v>
      </c>
      <c r="P19" s="76">
        <v>3135.4720000000007</v>
      </c>
      <c r="Q19" s="76">
        <v>3022.2769999999996</v>
      </c>
      <c r="R19" s="76">
        <v>3001.1169999999997</v>
      </c>
      <c r="S19" s="76">
        <v>3164.1370000000002</v>
      </c>
      <c r="T19" s="76">
        <v>3652.3489999999997</v>
      </c>
      <c r="U19" s="76">
        <v>3828.0309999999999</v>
      </c>
      <c r="V19" s="76">
        <v>3520.6550000000002</v>
      </c>
      <c r="W19" s="76">
        <v>3134.1359999999995</v>
      </c>
      <c r="X19" s="76">
        <v>2727.6840000000002</v>
      </c>
      <c r="Y19" s="76">
        <v>2312.9600000000005</v>
      </c>
      <c r="Z19" s="73"/>
      <c r="AA19" s="74">
        <f>SUM(B19:Z19)</f>
        <v>69252.91800000002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109</v>
      </c>
      <c r="C21" s="72">
        <v>113</v>
      </c>
      <c r="D21" s="72">
        <v>108</v>
      </c>
      <c r="E21" s="72">
        <v>108.5</v>
      </c>
      <c r="F21" s="72">
        <v>111</v>
      </c>
      <c r="G21" s="72">
        <v>110</v>
      </c>
      <c r="H21" s="72">
        <v>152</v>
      </c>
      <c r="I21" s="72">
        <v>135.5</v>
      </c>
      <c r="J21" s="72">
        <v>143.5</v>
      </c>
      <c r="K21" s="72">
        <v>144</v>
      </c>
      <c r="L21" s="72">
        <v>151.5</v>
      </c>
      <c r="M21" s="72">
        <v>151.5</v>
      </c>
      <c r="N21" s="72">
        <v>142.5</v>
      </c>
      <c r="O21" s="72">
        <v>136</v>
      </c>
      <c r="P21" s="72">
        <v>134.5</v>
      </c>
      <c r="Q21" s="72">
        <v>134.5</v>
      </c>
      <c r="R21" s="72">
        <v>136.5</v>
      </c>
      <c r="S21" s="72">
        <v>132.5</v>
      </c>
      <c r="T21" s="72">
        <v>133.5</v>
      </c>
      <c r="U21" s="72">
        <v>136.5</v>
      </c>
      <c r="V21" s="72">
        <v>131.5</v>
      </c>
      <c r="W21" s="72">
        <v>133.5</v>
      </c>
      <c r="X21" s="72">
        <v>141.5</v>
      </c>
      <c r="Y21" s="72">
        <v>124.5</v>
      </c>
      <c r="Z21" s="72"/>
      <c r="AA21" s="74">
        <f>SUM(B21:Z21)</f>
        <v>3155</v>
      </c>
    </row>
    <row r="22" spans="1:27" ht="30" customHeight="1" thickBot="1" x14ac:dyDescent="0.25">
      <c r="A22" s="81" t="s">
        <v>17</v>
      </c>
      <c r="B22" s="82">
        <f t="shared" ref="B22:AA22" si="1">SUM(B17:B21)</f>
        <v>4254.6880000000001</v>
      </c>
      <c r="C22" s="83">
        <f t="shared" si="1"/>
        <v>4122.5819999999994</v>
      </c>
      <c r="D22" s="83">
        <f t="shared" si="1"/>
        <v>4160.0370000000003</v>
      </c>
      <c r="E22" s="83">
        <f t="shared" si="1"/>
        <v>4148.0150000000003</v>
      </c>
      <c r="F22" s="83">
        <f t="shared" si="1"/>
        <v>4266.826</v>
      </c>
      <c r="G22" s="83">
        <f t="shared" si="1"/>
        <v>4540.0390000000007</v>
      </c>
      <c r="H22" s="83">
        <f t="shared" si="1"/>
        <v>5066.4519999999993</v>
      </c>
      <c r="I22" s="83">
        <f t="shared" si="1"/>
        <v>5500.0770000000002</v>
      </c>
      <c r="J22" s="83">
        <f t="shared" si="1"/>
        <v>5820.8379999999997</v>
      </c>
      <c r="K22" s="83">
        <f t="shared" si="1"/>
        <v>6025.7259999999997</v>
      </c>
      <c r="L22" s="83">
        <f t="shared" si="1"/>
        <v>6134.77</v>
      </c>
      <c r="M22" s="83">
        <f t="shared" si="1"/>
        <v>6169.8719999999994</v>
      </c>
      <c r="N22" s="83">
        <f t="shared" si="1"/>
        <v>6146.5429999999997</v>
      </c>
      <c r="O22" s="83">
        <f t="shared" si="1"/>
        <v>5889.2780000000002</v>
      </c>
      <c r="P22" s="83">
        <f t="shared" si="1"/>
        <v>5629.3660000000009</v>
      </c>
      <c r="Q22" s="83">
        <f t="shared" si="1"/>
        <v>5469.32</v>
      </c>
      <c r="R22" s="83">
        <f t="shared" si="1"/>
        <v>5404.67</v>
      </c>
      <c r="S22" s="83">
        <f t="shared" si="1"/>
        <v>5511.6610000000001</v>
      </c>
      <c r="T22" s="83">
        <f t="shared" si="1"/>
        <v>6020.3239999999996</v>
      </c>
      <c r="U22" s="83">
        <f t="shared" si="1"/>
        <v>6135.7039999999997</v>
      </c>
      <c r="V22" s="83">
        <f t="shared" si="1"/>
        <v>5740.5329999999994</v>
      </c>
      <c r="W22" s="83">
        <f t="shared" si="1"/>
        <v>5263.5639999999994</v>
      </c>
      <c r="X22" s="83">
        <f t="shared" si="1"/>
        <v>4941.93</v>
      </c>
      <c r="Y22" s="83">
        <f t="shared" si="1"/>
        <v>4484.9030000000002</v>
      </c>
      <c r="Z22" s="84">
        <f t="shared" si="1"/>
        <v>0</v>
      </c>
      <c r="AA22" s="85">
        <f t="shared" si="1"/>
        <v>126847.71800000001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215</v>
      </c>
      <c r="C25" s="67">
        <v>219</v>
      </c>
      <c r="D25" s="67">
        <v>214</v>
      </c>
      <c r="E25" s="67">
        <v>214.5</v>
      </c>
      <c r="F25" s="67">
        <v>217</v>
      </c>
      <c r="G25" s="67">
        <v>216</v>
      </c>
      <c r="H25" s="67">
        <v>258</v>
      </c>
      <c r="I25" s="67">
        <v>241.5</v>
      </c>
      <c r="J25" s="67">
        <v>249.5</v>
      </c>
      <c r="K25" s="67">
        <v>262</v>
      </c>
      <c r="L25" s="67">
        <v>269.5</v>
      </c>
      <c r="M25" s="67">
        <v>269.5</v>
      </c>
      <c r="N25" s="67">
        <v>260.5</v>
      </c>
      <c r="O25" s="67">
        <v>254</v>
      </c>
      <c r="P25" s="67">
        <v>252.5</v>
      </c>
      <c r="Q25" s="67">
        <v>252.5</v>
      </c>
      <c r="R25" s="67">
        <v>254.5</v>
      </c>
      <c r="S25" s="67">
        <v>238.5</v>
      </c>
      <c r="T25" s="67">
        <v>239.5</v>
      </c>
      <c r="U25" s="67">
        <v>242.5</v>
      </c>
      <c r="V25" s="67">
        <v>237.5</v>
      </c>
      <c r="W25" s="67">
        <v>239.5</v>
      </c>
      <c r="X25" s="67">
        <v>247.5</v>
      </c>
      <c r="Y25" s="67">
        <v>230.5</v>
      </c>
      <c r="Z25" s="68"/>
      <c r="AA25" s="69">
        <f>SUM(B25:Z25)</f>
        <v>5795</v>
      </c>
    </row>
    <row r="26" spans="1:27" ht="24.95" customHeight="1" x14ac:dyDescent="0.2">
      <c r="A26" s="70" t="s">
        <v>20</v>
      </c>
      <c r="B26" s="71">
        <v>4242.6880000000001</v>
      </c>
      <c r="C26" s="72">
        <v>4094.5819999999999</v>
      </c>
      <c r="D26" s="72">
        <v>4117.0370000000003</v>
      </c>
      <c r="E26" s="72">
        <v>4104.5150000000003</v>
      </c>
      <c r="F26" s="72">
        <v>4220.826</v>
      </c>
      <c r="G26" s="72">
        <v>4515.0389999999998</v>
      </c>
      <c r="H26" s="72">
        <v>5126.4520000000002</v>
      </c>
      <c r="I26" s="72">
        <v>5676.4629999999997</v>
      </c>
      <c r="J26" s="72">
        <v>6071.4110000000001</v>
      </c>
      <c r="K26" s="72">
        <v>6361.7259999999997</v>
      </c>
      <c r="L26" s="72">
        <v>6488.27</v>
      </c>
      <c r="M26" s="72">
        <v>6518.3720000000003</v>
      </c>
      <c r="N26" s="72">
        <v>6520.0429999999997</v>
      </c>
      <c r="O26" s="72">
        <v>6262.2780000000002</v>
      </c>
      <c r="P26" s="72">
        <v>5969.866</v>
      </c>
      <c r="Q26" s="72">
        <v>5805.82</v>
      </c>
      <c r="R26" s="72">
        <v>5745.17</v>
      </c>
      <c r="S26" s="72">
        <v>5749.1610000000001</v>
      </c>
      <c r="T26" s="72">
        <v>6302.8239999999996</v>
      </c>
      <c r="U26" s="72">
        <v>6450.2039999999997</v>
      </c>
      <c r="V26" s="72">
        <v>6017.0330000000004</v>
      </c>
      <c r="W26" s="72">
        <v>5467.0640000000003</v>
      </c>
      <c r="X26" s="72">
        <v>5061.43</v>
      </c>
      <c r="Y26" s="72">
        <v>4554.4030000000002</v>
      </c>
      <c r="Z26" s="73"/>
      <c r="AA26" s="74">
        <f>SUM(B26:Z26)</f>
        <v>131442.677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4457.6880000000001</v>
      </c>
      <c r="C28" s="57">
        <f t="shared" si="2"/>
        <v>4313.5820000000003</v>
      </c>
      <c r="D28" s="57">
        <f t="shared" si="2"/>
        <v>4331.0370000000003</v>
      </c>
      <c r="E28" s="57">
        <f t="shared" si="2"/>
        <v>4319.0150000000003</v>
      </c>
      <c r="F28" s="57">
        <f t="shared" si="2"/>
        <v>4437.826</v>
      </c>
      <c r="G28" s="57">
        <f t="shared" si="2"/>
        <v>4731.0389999999998</v>
      </c>
      <c r="H28" s="57">
        <f t="shared" si="2"/>
        <v>5384.4520000000002</v>
      </c>
      <c r="I28" s="57">
        <f t="shared" si="2"/>
        <v>5917.9629999999997</v>
      </c>
      <c r="J28" s="57">
        <f t="shared" si="2"/>
        <v>6320.9110000000001</v>
      </c>
      <c r="K28" s="57">
        <f t="shared" si="2"/>
        <v>6623.7259999999997</v>
      </c>
      <c r="L28" s="57">
        <f t="shared" si="2"/>
        <v>6757.77</v>
      </c>
      <c r="M28" s="57">
        <f t="shared" si="2"/>
        <v>6787.8720000000003</v>
      </c>
      <c r="N28" s="57">
        <f t="shared" si="2"/>
        <v>6780.5429999999997</v>
      </c>
      <c r="O28" s="57">
        <f t="shared" si="2"/>
        <v>6516.2780000000002</v>
      </c>
      <c r="P28" s="57">
        <f t="shared" si="2"/>
        <v>6222.366</v>
      </c>
      <c r="Q28" s="57">
        <f t="shared" si="2"/>
        <v>6058.32</v>
      </c>
      <c r="R28" s="57">
        <f t="shared" si="2"/>
        <v>5999.67</v>
      </c>
      <c r="S28" s="57">
        <f t="shared" si="2"/>
        <v>5987.6610000000001</v>
      </c>
      <c r="T28" s="57">
        <f t="shared" si="2"/>
        <v>6542.3239999999996</v>
      </c>
      <c r="U28" s="57">
        <f t="shared" si="2"/>
        <v>6692.7039999999997</v>
      </c>
      <c r="V28" s="57">
        <f t="shared" si="2"/>
        <v>6254.5330000000004</v>
      </c>
      <c r="W28" s="57">
        <f t="shared" si="2"/>
        <v>5706.5640000000003</v>
      </c>
      <c r="X28" s="57">
        <f t="shared" si="2"/>
        <v>5308.93</v>
      </c>
      <c r="Y28" s="57">
        <f t="shared" si="2"/>
        <v>4784.9030000000002</v>
      </c>
      <c r="Z28" s="58">
        <f t="shared" si="2"/>
        <v>0</v>
      </c>
      <c r="AA28" s="59">
        <f t="shared" si="2"/>
        <v>137237.677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159</v>
      </c>
      <c r="C31" s="90">
        <v>159</v>
      </c>
      <c r="D31" s="90">
        <v>139</v>
      </c>
      <c r="E31" s="90">
        <v>139</v>
      </c>
      <c r="F31" s="90">
        <v>139</v>
      </c>
      <c r="G31" s="90">
        <v>159</v>
      </c>
      <c r="H31" s="90">
        <v>208</v>
      </c>
      <c r="I31" s="90">
        <v>235</v>
      </c>
      <c r="J31" s="90">
        <v>248</v>
      </c>
      <c r="K31" s="90">
        <v>260</v>
      </c>
      <c r="L31" s="90">
        <v>301</v>
      </c>
      <c r="M31" s="90">
        <v>301</v>
      </c>
      <c r="N31" s="90">
        <v>301</v>
      </c>
      <c r="O31" s="90">
        <v>301</v>
      </c>
      <c r="P31" s="90">
        <v>291</v>
      </c>
      <c r="Q31" s="90">
        <v>291</v>
      </c>
      <c r="R31" s="90">
        <v>301</v>
      </c>
      <c r="S31" s="90">
        <v>261</v>
      </c>
      <c r="T31" s="90">
        <v>282</v>
      </c>
      <c r="U31" s="90">
        <v>279</v>
      </c>
      <c r="V31" s="90">
        <v>262</v>
      </c>
      <c r="W31" s="90">
        <v>261</v>
      </c>
      <c r="X31" s="90">
        <v>261</v>
      </c>
      <c r="Y31" s="90">
        <v>187</v>
      </c>
      <c r="Z31" s="91"/>
      <c r="AA31" s="69">
        <f t="shared" ref="AA31:AA36" si="3">SUM(B31:Z31)</f>
        <v>5725</v>
      </c>
    </row>
    <row r="32" spans="1:27" ht="24.95" customHeight="1" x14ac:dyDescent="0.2">
      <c r="A32" s="92" t="s">
        <v>37</v>
      </c>
      <c r="B32" s="93">
        <v>44</v>
      </c>
      <c r="C32" s="94">
        <v>32</v>
      </c>
      <c r="D32" s="94">
        <v>32</v>
      </c>
      <c r="E32" s="94">
        <v>32</v>
      </c>
      <c r="F32" s="94">
        <v>32</v>
      </c>
      <c r="G32" s="94">
        <v>32</v>
      </c>
      <c r="H32" s="94">
        <v>110</v>
      </c>
      <c r="I32" s="94">
        <v>182.886</v>
      </c>
      <c r="J32" s="94">
        <v>252.07300000000001</v>
      </c>
      <c r="K32" s="94">
        <v>338</v>
      </c>
      <c r="L32" s="94">
        <v>322</v>
      </c>
      <c r="M32" s="94">
        <v>317</v>
      </c>
      <c r="N32" s="94">
        <v>333</v>
      </c>
      <c r="O32" s="94">
        <v>326</v>
      </c>
      <c r="P32" s="94">
        <v>302</v>
      </c>
      <c r="Q32" s="94">
        <v>298</v>
      </c>
      <c r="R32" s="94">
        <v>294</v>
      </c>
      <c r="S32" s="94">
        <v>215</v>
      </c>
      <c r="T32" s="94">
        <v>240</v>
      </c>
      <c r="U32" s="94">
        <v>278</v>
      </c>
      <c r="V32" s="94">
        <v>252</v>
      </c>
      <c r="W32" s="94">
        <v>182</v>
      </c>
      <c r="X32" s="94">
        <v>106</v>
      </c>
      <c r="Y32" s="94">
        <v>113</v>
      </c>
      <c r="Z32" s="95"/>
      <c r="AA32" s="74">
        <f t="shared" si="3"/>
        <v>4664.9589999999998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703</v>
      </c>
      <c r="C36" s="83">
        <f t="shared" ref="C36:Z36" si="4">SUM(C31:C35)</f>
        <v>691</v>
      </c>
      <c r="D36" s="83">
        <f t="shared" si="4"/>
        <v>671</v>
      </c>
      <c r="E36" s="83">
        <f t="shared" si="4"/>
        <v>671</v>
      </c>
      <c r="F36" s="83">
        <f t="shared" si="4"/>
        <v>671</v>
      </c>
      <c r="G36" s="83">
        <f t="shared" si="4"/>
        <v>691</v>
      </c>
      <c r="H36" s="83">
        <f t="shared" si="4"/>
        <v>818</v>
      </c>
      <c r="I36" s="83">
        <f t="shared" si="4"/>
        <v>917.88599999999997</v>
      </c>
      <c r="J36" s="83">
        <f t="shared" si="4"/>
        <v>1000.073</v>
      </c>
      <c r="K36" s="83">
        <f t="shared" si="4"/>
        <v>1098</v>
      </c>
      <c r="L36" s="83">
        <f t="shared" si="4"/>
        <v>1123</v>
      </c>
      <c r="M36" s="83">
        <f t="shared" si="4"/>
        <v>1118</v>
      </c>
      <c r="N36" s="83">
        <f t="shared" si="4"/>
        <v>1134</v>
      </c>
      <c r="O36" s="83">
        <f t="shared" si="4"/>
        <v>1127</v>
      </c>
      <c r="P36" s="83">
        <f t="shared" si="4"/>
        <v>1093</v>
      </c>
      <c r="Q36" s="83">
        <f t="shared" si="4"/>
        <v>1089</v>
      </c>
      <c r="R36" s="83">
        <f t="shared" si="4"/>
        <v>1095</v>
      </c>
      <c r="S36" s="83">
        <f t="shared" si="4"/>
        <v>976</v>
      </c>
      <c r="T36" s="83">
        <f t="shared" si="4"/>
        <v>1022</v>
      </c>
      <c r="U36" s="83">
        <f t="shared" si="4"/>
        <v>1057</v>
      </c>
      <c r="V36" s="83">
        <f t="shared" si="4"/>
        <v>1014</v>
      </c>
      <c r="W36" s="83">
        <f t="shared" si="4"/>
        <v>943</v>
      </c>
      <c r="X36" s="83">
        <f t="shared" si="4"/>
        <v>867</v>
      </c>
      <c r="Y36" s="83">
        <f t="shared" si="4"/>
        <v>800</v>
      </c>
      <c r="Z36" s="84">
        <f t="shared" si="4"/>
        <v>0</v>
      </c>
      <c r="AA36" s="85">
        <f t="shared" si="3"/>
        <v>22389.959000000003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4957.6880000000001</v>
      </c>
      <c r="C47" s="83">
        <f t="shared" ref="C47:Z47" si="8">SUM(C10:C13)+C22+C36</f>
        <v>4813.5819999999994</v>
      </c>
      <c r="D47" s="83">
        <f t="shared" si="8"/>
        <v>4831.0370000000003</v>
      </c>
      <c r="E47" s="83">
        <f t="shared" si="8"/>
        <v>4819.0150000000003</v>
      </c>
      <c r="F47" s="83">
        <f t="shared" si="8"/>
        <v>4937.826</v>
      </c>
      <c r="G47" s="83">
        <f t="shared" si="8"/>
        <v>5231.0390000000007</v>
      </c>
      <c r="H47" s="83">
        <f t="shared" si="8"/>
        <v>5884.4519999999993</v>
      </c>
      <c r="I47" s="83">
        <f t="shared" si="8"/>
        <v>6417.9629999999997</v>
      </c>
      <c r="J47" s="83">
        <f t="shared" si="8"/>
        <v>6820.9110000000001</v>
      </c>
      <c r="K47" s="83">
        <f t="shared" si="8"/>
        <v>7123.7259999999997</v>
      </c>
      <c r="L47" s="83">
        <f t="shared" si="8"/>
        <v>7257.77</v>
      </c>
      <c r="M47" s="83">
        <f t="shared" si="8"/>
        <v>7287.8719999999994</v>
      </c>
      <c r="N47" s="83">
        <f t="shared" si="8"/>
        <v>7280.5429999999997</v>
      </c>
      <c r="O47" s="83">
        <f t="shared" si="8"/>
        <v>7016.2780000000002</v>
      </c>
      <c r="P47" s="83">
        <f t="shared" si="8"/>
        <v>6722.3660000000009</v>
      </c>
      <c r="Q47" s="83">
        <f t="shared" si="8"/>
        <v>6558.32</v>
      </c>
      <c r="R47" s="83">
        <f t="shared" si="8"/>
        <v>6499.67</v>
      </c>
      <c r="S47" s="83">
        <f t="shared" si="8"/>
        <v>6487.6610000000001</v>
      </c>
      <c r="T47" s="83">
        <f t="shared" si="8"/>
        <v>7042.3239999999996</v>
      </c>
      <c r="U47" s="83">
        <f t="shared" si="8"/>
        <v>7192.7039999999997</v>
      </c>
      <c r="V47" s="83">
        <f t="shared" si="8"/>
        <v>6754.5329999999994</v>
      </c>
      <c r="W47" s="83">
        <f t="shared" si="8"/>
        <v>6206.5639999999994</v>
      </c>
      <c r="X47" s="83">
        <f t="shared" si="8"/>
        <v>5808.93</v>
      </c>
      <c r="Y47" s="83">
        <f t="shared" si="8"/>
        <v>5284.9030000000002</v>
      </c>
      <c r="Z47" s="84">
        <f t="shared" si="8"/>
        <v>0</v>
      </c>
      <c r="AA47" s="100">
        <f>SUM(B47:Z47)</f>
        <v>149237.677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-63.899999999999977</v>
      </c>
      <c r="D4" s="18">
        <v>-68</v>
      </c>
      <c r="E4" s="18">
        <v>-13.399999999999977</v>
      </c>
      <c r="F4" s="18">
        <v>-68</v>
      </c>
      <c r="G4" s="18">
        <v>-68</v>
      </c>
      <c r="H4" s="18">
        <v>66.100000000000023</v>
      </c>
      <c r="I4" s="18">
        <v>343.9</v>
      </c>
      <c r="J4" s="18">
        <v>421.3</v>
      </c>
      <c r="K4" s="18">
        <v>410</v>
      </c>
      <c r="L4" s="18">
        <v>354.8</v>
      </c>
      <c r="M4" s="18">
        <v>237.60000000000002</v>
      </c>
      <c r="N4" s="18">
        <v>234.2</v>
      </c>
      <c r="O4" s="18">
        <v>200.2</v>
      </c>
      <c r="P4" s="18">
        <v>269.2</v>
      </c>
      <c r="Q4" s="18">
        <v>300.7</v>
      </c>
      <c r="R4" s="18">
        <v>223.39999999999998</v>
      </c>
      <c r="S4" s="18">
        <v>191.7</v>
      </c>
      <c r="T4" s="18">
        <v>195.7</v>
      </c>
      <c r="U4" s="18">
        <v>194.10000000000002</v>
      </c>
      <c r="V4" s="18">
        <v>380.9</v>
      </c>
      <c r="W4" s="18">
        <v>175.2</v>
      </c>
      <c r="X4" s="18">
        <v>19.600000000000023</v>
      </c>
      <c r="Y4" s="18">
        <v>-68</v>
      </c>
      <c r="Z4" s="19"/>
      <c r="AA4" s="107">
        <f>SUM(B4:Z4)</f>
        <v>3801.2999999999993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150</v>
      </c>
      <c r="C7" s="113">
        <v>101.97</v>
      </c>
      <c r="D7" s="113">
        <v>145.27000000000001</v>
      </c>
      <c r="E7" s="113">
        <v>78.56</v>
      </c>
      <c r="F7" s="113">
        <v>145.27000000000001</v>
      </c>
      <c r="G7" s="113">
        <v>150</v>
      </c>
      <c r="H7" s="113">
        <v>165.04</v>
      </c>
      <c r="I7" s="113">
        <v>210.93</v>
      </c>
      <c r="J7" s="113">
        <v>232.23</v>
      </c>
      <c r="K7" s="113">
        <v>197.47</v>
      </c>
      <c r="L7" s="113">
        <v>190.95</v>
      </c>
      <c r="M7" s="113">
        <v>181.96</v>
      </c>
      <c r="N7" s="113">
        <v>172.4</v>
      </c>
      <c r="O7" s="113">
        <v>157.03</v>
      </c>
      <c r="P7" s="113">
        <v>157.03</v>
      </c>
      <c r="Q7" s="113">
        <v>160.63999999999999</v>
      </c>
      <c r="R7" s="113">
        <v>196.4</v>
      </c>
      <c r="S7" s="113">
        <v>203.73</v>
      </c>
      <c r="T7" s="113">
        <v>240.55</v>
      </c>
      <c r="U7" s="113">
        <v>251.26</v>
      </c>
      <c r="V7" s="113">
        <v>238.37</v>
      </c>
      <c r="W7" s="113">
        <v>178.36</v>
      </c>
      <c r="X7" s="113">
        <v>201.03</v>
      </c>
      <c r="Y7" s="113">
        <v>172.4</v>
      </c>
      <c r="Z7" s="114"/>
      <c r="AA7" s="115">
        <v>178.28541666666669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563.9</v>
      </c>
      <c r="D13" s="125">
        <v>568</v>
      </c>
      <c r="E13" s="125">
        <v>513.4</v>
      </c>
      <c r="F13" s="125">
        <v>568</v>
      </c>
      <c r="G13" s="125">
        <v>568</v>
      </c>
      <c r="H13" s="125">
        <v>433.9</v>
      </c>
      <c r="I13" s="125">
        <v>156.1</v>
      </c>
      <c r="J13" s="125">
        <v>78.7</v>
      </c>
      <c r="K13" s="125">
        <v>90</v>
      </c>
      <c r="L13" s="125">
        <v>145.19999999999999</v>
      </c>
      <c r="M13" s="125">
        <v>262.39999999999998</v>
      </c>
      <c r="N13" s="125">
        <v>265.8</v>
      </c>
      <c r="O13" s="125">
        <v>299.8</v>
      </c>
      <c r="P13" s="125">
        <v>230.8</v>
      </c>
      <c r="Q13" s="125">
        <v>199.3</v>
      </c>
      <c r="R13" s="125">
        <v>276.60000000000002</v>
      </c>
      <c r="S13" s="125">
        <v>308.3</v>
      </c>
      <c r="T13" s="125">
        <v>304.3</v>
      </c>
      <c r="U13" s="125">
        <v>305.89999999999998</v>
      </c>
      <c r="V13" s="125">
        <v>119.1</v>
      </c>
      <c r="W13" s="125">
        <v>324.8</v>
      </c>
      <c r="X13" s="125">
        <v>480.4</v>
      </c>
      <c r="Y13" s="126">
        <v>568</v>
      </c>
      <c r="Z13" s="127"/>
      <c r="AA13" s="128">
        <f t="shared" si="0"/>
        <v>8198.7000000000007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563.9</v>
      </c>
      <c r="D16" s="131">
        <f t="shared" si="1"/>
        <v>568</v>
      </c>
      <c r="E16" s="131">
        <f t="shared" si="1"/>
        <v>513.4</v>
      </c>
      <c r="F16" s="131">
        <f t="shared" si="1"/>
        <v>568</v>
      </c>
      <c r="G16" s="131">
        <f t="shared" si="1"/>
        <v>568</v>
      </c>
      <c r="H16" s="131">
        <f t="shared" si="1"/>
        <v>433.9</v>
      </c>
      <c r="I16" s="131">
        <f t="shared" si="1"/>
        <v>156.1</v>
      </c>
      <c r="J16" s="131">
        <f t="shared" si="1"/>
        <v>78.7</v>
      </c>
      <c r="K16" s="131">
        <f t="shared" si="1"/>
        <v>90</v>
      </c>
      <c r="L16" s="131">
        <f t="shared" si="1"/>
        <v>145.19999999999999</v>
      </c>
      <c r="M16" s="131">
        <f t="shared" si="1"/>
        <v>262.39999999999998</v>
      </c>
      <c r="N16" s="131">
        <f t="shared" si="1"/>
        <v>265.8</v>
      </c>
      <c r="O16" s="131">
        <f t="shared" si="1"/>
        <v>299.8</v>
      </c>
      <c r="P16" s="131">
        <f t="shared" si="1"/>
        <v>230.8</v>
      </c>
      <c r="Q16" s="131">
        <f t="shared" si="1"/>
        <v>199.3</v>
      </c>
      <c r="R16" s="131">
        <f t="shared" si="1"/>
        <v>276.60000000000002</v>
      </c>
      <c r="S16" s="131">
        <f t="shared" si="1"/>
        <v>308.3</v>
      </c>
      <c r="T16" s="131">
        <f t="shared" si="1"/>
        <v>304.3</v>
      </c>
      <c r="U16" s="131">
        <f t="shared" si="1"/>
        <v>305.89999999999998</v>
      </c>
      <c r="V16" s="131">
        <f t="shared" si="1"/>
        <v>119.1</v>
      </c>
      <c r="W16" s="131">
        <f t="shared" si="1"/>
        <v>324.8</v>
      </c>
      <c r="X16" s="131">
        <f t="shared" si="1"/>
        <v>480.4</v>
      </c>
      <c r="Y16" s="131">
        <f t="shared" si="1"/>
        <v>568</v>
      </c>
      <c r="Z16" s="132" t="str">
        <f t="shared" si="1"/>
        <v/>
      </c>
      <c r="AA16" s="85">
        <f t="shared" si="0"/>
        <v>8198.7000000000007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2021-10-05T11:11:12Z</dcterms:created>
  <dcterms:modified xsi:type="dcterms:W3CDTF">2021-10-05T11:11:13Z</dcterms:modified>
</cp:coreProperties>
</file>