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[1]SPOT_Orders_OverView_01!$A$47:$A$80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<sst xmlns="http://schemas.openxmlformats.org/spreadsheetml/2006/main" count="109" uniqueCount="48">
  <si>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03/10/2021 14:10:35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</si>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</sst>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360</c:v>
                </c:pt>
                <c:pt idx="1">
                  <c:v>360</c:v>
                </c:pt>
                <c:pt idx="2">
                  <c:v>360</c:v>
                </c:pt>
                <c:pt idx="3">
                  <c:v>360</c:v>
                </c:pt>
                <c:pt idx="4">
                  <c:v>360</c:v>
                </c:pt>
                <c:pt idx="5">
                  <c:v>360</c:v>
                </c:pt>
                <c:pt idx="6">
                  <c:v>420</c:v>
                </c:pt>
                <c:pt idx="7">
                  <c:v>420</c:v>
                </c:pt>
                <c:pt idx="8">
                  <c:v>505</c:v>
                </c:pt>
                <c:pt idx="9">
                  <c:v>550</c:v>
                </c:pt>
                <c:pt idx="10">
                  <c:v>515</c:v>
                </c:pt>
                <c:pt idx="11">
                  <c:v>570</c:v>
                </c:pt>
                <c:pt idx="12">
                  <c:v>570</c:v>
                </c:pt>
                <c:pt idx="13">
                  <c:v>570</c:v>
                </c:pt>
                <c:pt idx="14">
                  <c:v>570</c:v>
                </c:pt>
                <c:pt idx="15">
                  <c:v>570</c:v>
                </c:pt>
                <c:pt idx="16">
                  <c:v>630</c:v>
                </c:pt>
                <c:pt idx="17">
                  <c:v>630</c:v>
                </c:pt>
                <c:pt idx="18">
                  <c:v>741</c:v>
                </c:pt>
                <c:pt idx="19">
                  <c:v>678.85300000000007</c:v>
                </c:pt>
                <c:pt idx="20">
                  <c:v>630</c:v>
                </c:pt>
                <c:pt idx="21">
                  <c:v>630</c:v>
                </c:pt>
                <c:pt idx="22">
                  <c:v>630</c:v>
                </c:pt>
                <c:pt idx="23">
                  <c:v>570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1648.0749999999998</c:v>
                </c:pt>
                <c:pt idx="1">
                  <c:v>1602.809</c:v>
                </c:pt>
                <c:pt idx="2">
                  <c:v>1497.278</c:v>
                </c:pt>
                <c:pt idx="3">
                  <c:v>1401.9009999999998</c:v>
                </c:pt>
                <c:pt idx="4">
                  <c:v>1472.1509999999998</c:v>
                </c:pt>
                <c:pt idx="5">
                  <c:v>1722.047</c:v>
                </c:pt>
                <c:pt idx="6">
                  <c:v>2413.393</c:v>
                </c:pt>
                <c:pt idx="7">
                  <c:v>2926.88</c:v>
                </c:pt>
                <c:pt idx="8">
                  <c:v>2908.99</c:v>
                </c:pt>
                <c:pt idx="9">
                  <c:v>2719.3910000000001</c:v>
                </c:pt>
                <c:pt idx="10">
                  <c:v>2463.04</c:v>
                </c:pt>
                <c:pt idx="11">
                  <c:v>2212.2740000000003</c:v>
                </c:pt>
                <c:pt idx="12">
                  <c:v>2201.1320000000001</c:v>
                </c:pt>
                <c:pt idx="13">
                  <c:v>2129.194</c:v>
                </c:pt>
                <c:pt idx="14">
                  <c:v>2203.029</c:v>
                </c:pt>
                <c:pt idx="15">
                  <c:v>2507.1640000000002</c:v>
                </c:pt>
                <c:pt idx="16">
                  <c:v>2999.3690000000001</c:v>
                </c:pt>
                <c:pt idx="17">
                  <c:v>3180.2430000000004</c:v>
                </c:pt>
                <c:pt idx="18">
                  <c:v>3544.9</c:v>
                </c:pt>
                <c:pt idx="19">
                  <c:v>3553.9</c:v>
                </c:pt>
                <c:pt idx="20">
                  <c:v>3464.5410000000002</c:v>
                </c:pt>
                <c:pt idx="21">
                  <c:v>2877.6770000000001</c:v>
                </c:pt>
                <c:pt idx="22">
                  <c:v>2688.98</c:v>
                </c:pt>
                <c:pt idx="23">
                  <c:v>2504.0210000000002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1231</c:v>
                </c:pt>
                <c:pt idx="1">
                  <c:v>1219</c:v>
                </c:pt>
                <c:pt idx="2">
                  <c:v>1219</c:v>
                </c:pt>
                <c:pt idx="3">
                  <c:v>1217</c:v>
                </c:pt>
                <c:pt idx="4">
                  <c:v>1219</c:v>
                </c:pt>
                <c:pt idx="5">
                  <c:v>1247</c:v>
                </c:pt>
                <c:pt idx="6">
                  <c:v>984.4</c:v>
                </c:pt>
                <c:pt idx="7">
                  <c:v>587.9</c:v>
                </c:pt>
                <c:pt idx="8">
                  <c:v>283.2</c:v>
                </c:pt>
                <c:pt idx="9">
                  <c:v>231.4</c:v>
                </c:pt>
                <c:pt idx="10">
                  <c:v>335</c:v>
                </c:pt>
                <c:pt idx="11">
                  <c:v>550</c:v>
                </c:pt>
                <c:pt idx="12">
                  <c:v>509.3</c:v>
                </c:pt>
                <c:pt idx="13">
                  <c:v>513.20000000000005</c:v>
                </c:pt>
                <c:pt idx="14">
                  <c:v>456.3</c:v>
                </c:pt>
                <c:pt idx="15">
                  <c:v>495.7</c:v>
                </c:pt>
                <c:pt idx="16">
                  <c:v>507.6</c:v>
                </c:pt>
                <c:pt idx="17">
                  <c:v>733.2</c:v>
                </c:pt>
                <c:pt idx="18">
                  <c:v>876.9</c:v>
                </c:pt>
                <c:pt idx="19">
                  <c:v>900.8</c:v>
                </c:pt>
                <c:pt idx="20">
                  <c:v>844.3</c:v>
                </c:pt>
                <c:pt idx="21">
                  <c:v>1023.701</c:v>
                </c:pt>
                <c:pt idx="22">
                  <c:v>1254</c:v>
                </c:pt>
                <c:pt idx="23">
                  <c:v>1075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1446.9</c:v>
                </c:pt>
                <c:pt idx="1">
                  <c:v>1521.1130000000001</c:v>
                </c:pt>
                <c:pt idx="2">
                  <c:v>1603.528</c:v>
                </c:pt>
                <c:pt idx="3">
                  <c:v>1671.3029999999999</c:v>
                </c:pt>
                <c:pt idx="4">
                  <c:v>1732.9879999999998</c:v>
                </c:pt>
                <c:pt idx="5">
                  <c:v>1772.3619999999999</c:v>
                </c:pt>
                <c:pt idx="6">
                  <c:v>1833.5339999999999</c:v>
                </c:pt>
                <c:pt idx="7">
                  <c:v>2189.8740000000003</c:v>
                </c:pt>
                <c:pt idx="8">
                  <c:v>2833.4970000000003</c:v>
                </c:pt>
                <c:pt idx="9">
                  <c:v>3440.6709999999998</c:v>
                </c:pt>
                <c:pt idx="10">
                  <c:v>3814.0029999999997</c:v>
                </c:pt>
                <c:pt idx="11">
                  <c:v>3949.8359999999989</c:v>
                </c:pt>
                <c:pt idx="12">
                  <c:v>3944.7209999999986</c:v>
                </c:pt>
                <c:pt idx="13">
                  <c:v>3773.554000000001</c:v>
                </c:pt>
                <c:pt idx="14">
                  <c:v>3445.4049999999997</c:v>
                </c:pt>
                <c:pt idx="15">
                  <c:v>2908.1559999999995</c:v>
                </c:pt>
                <c:pt idx="16">
                  <c:v>2216.3920000000003</c:v>
                </c:pt>
                <c:pt idx="17">
                  <c:v>1555.1130000000003</c:v>
                </c:pt>
                <c:pt idx="18">
                  <c:v>1318.4909999999998</c:v>
                </c:pt>
                <c:pt idx="19">
                  <c:v>1305.366</c:v>
                </c:pt>
                <c:pt idx="20">
                  <c:v>1290.6309999999999</c:v>
                </c:pt>
                <c:pt idx="21">
                  <c:v>1271.3440000000003</c:v>
                </c:pt>
                <c:pt idx="22">
                  <c:v>1236.0550000000001</c:v>
                </c:pt>
                <c:pt idx="23">
                  <c:v>1194.3860000000002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76</c:v>
                </c:pt>
                <c:pt idx="7">
                  <c:v>185</c:v>
                </c:pt>
                <c:pt idx="8">
                  <c:v>223</c:v>
                </c:pt>
                <c:pt idx="9">
                  <c:v>178</c:v>
                </c:pt>
                <c:pt idx="10">
                  <c:v>88</c:v>
                </c:pt>
                <c:pt idx="11">
                  <c:v>16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78</c:v>
                </c:pt>
                <c:pt idx="16">
                  <c:v>138</c:v>
                </c:pt>
                <c:pt idx="17">
                  <c:v>505</c:v>
                </c:pt>
                <c:pt idx="18">
                  <c:v>534.06799999999998</c:v>
                </c:pt>
                <c:pt idx="19">
                  <c:v>735</c:v>
                </c:pt>
                <c:pt idx="20">
                  <c:v>546</c:v>
                </c:pt>
                <c:pt idx="21">
                  <c:v>401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8300672"/>
        <c:axId val="398301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4715.9750000000013</c:v>
                </c:pt>
                <c:pt idx="1">
                  <c:v>4732.9220000000014</c:v>
                </c:pt>
                <c:pt idx="2">
                  <c:v>4679.8059999999987</c:v>
                </c:pt>
                <c:pt idx="3">
                  <c:v>4650.2039999999988</c:v>
                </c:pt>
                <c:pt idx="4">
                  <c:v>4784.1390000000001</c:v>
                </c:pt>
                <c:pt idx="5">
                  <c:v>5127.4090000000015</c:v>
                </c:pt>
                <c:pt idx="6">
                  <c:v>5727.3149999999987</c:v>
                </c:pt>
                <c:pt idx="7">
                  <c:v>6309.6789999999983</c:v>
                </c:pt>
                <c:pt idx="8">
                  <c:v>6753.7240000000002</c:v>
                </c:pt>
                <c:pt idx="9">
                  <c:v>7119.4799999999987</c:v>
                </c:pt>
                <c:pt idx="10">
                  <c:v>7215.03</c:v>
                </c:pt>
                <c:pt idx="11">
                  <c:v>7298.0970000000007</c:v>
                </c:pt>
                <c:pt idx="12">
                  <c:v>7289.1399999999994</c:v>
                </c:pt>
                <c:pt idx="13">
                  <c:v>7049.9349999999977</c:v>
                </c:pt>
                <c:pt idx="14">
                  <c:v>6738.7209999999995</c:v>
                </c:pt>
                <c:pt idx="15">
                  <c:v>6559.0069999999996</c:v>
                </c:pt>
                <c:pt idx="16">
                  <c:v>6491.3949999999986</c:v>
                </c:pt>
                <c:pt idx="17">
                  <c:v>6603.5569999999998</c:v>
                </c:pt>
                <c:pt idx="18">
                  <c:v>7015.3360000000011</c:v>
                </c:pt>
                <c:pt idx="19">
                  <c:v>7173.9620000000014</c:v>
                </c:pt>
                <c:pt idx="20">
                  <c:v>6775.4759999999997</c:v>
                </c:pt>
                <c:pt idx="21">
                  <c:v>6203.6829999999991</c:v>
                </c:pt>
                <c:pt idx="22">
                  <c:v>5865.0350000000026</c:v>
                </c:pt>
                <c:pt idx="23">
                  <c:v>5373.4070000000002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300672"/>
        <c:axId val="398301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153.86000000000001</c:v>
                </c:pt>
                <c:pt idx="1">
                  <c:v>150</c:v>
                </c:pt>
                <c:pt idx="2">
                  <c:v>150.1</c:v>
                </c:pt>
                <c:pt idx="3">
                  <c:v>150</c:v>
                </c:pt>
                <c:pt idx="4">
                  <c:v>150</c:v>
                </c:pt>
                <c:pt idx="5">
                  <c:v>150.1</c:v>
                </c:pt>
                <c:pt idx="6">
                  <c:v>157.21</c:v>
                </c:pt>
                <c:pt idx="7">
                  <c:v>201.09</c:v>
                </c:pt>
                <c:pt idx="8">
                  <c:v>199.4</c:v>
                </c:pt>
                <c:pt idx="9">
                  <c:v>163.96</c:v>
                </c:pt>
                <c:pt idx="10">
                  <c:v>155.04</c:v>
                </c:pt>
                <c:pt idx="11">
                  <c:v>150.1</c:v>
                </c:pt>
                <c:pt idx="12">
                  <c:v>150.1</c:v>
                </c:pt>
                <c:pt idx="13">
                  <c:v>150</c:v>
                </c:pt>
                <c:pt idx="14">
                  <c:v>150.1</c:v>
                </c:pt>
                <c:pt idx="15">
                  <c:v>150.1</c:v>
                </c:pt>
                <c:pt idx="16">
                  <c:v>167.03</c:v>
                </c:pt>
                <c:pt idx="17">
                  <c:v>186.04</c:v>
                </c:pt>
                <c:pt idx="18">
                  <c:v>238.24</c:v>
                </c:pt>
                <c:pt idx="19">
                  <c:v>246.57</c:v>
                </c:pt>
                <c:pt idx="20">
                  <c:v>227.37</c:v>
                </c:pt>
                <c:pt idx="21">
                  <c:v>179.08</c:v>
                </c:pt>
                <c:pt idx="22">
                  <c:v>158.30000000000001</c:v>
                </c:pt>
                <c:pt idx="23">
                  <c:v>155.80000000000001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301848"/>
        <c:axId val="398301456"/>
      </c:lineChart>
      <c:catAx>
        <c:axId val="39830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301064"/>
        <c:crosses val="autoZero"/>
        <c:auto val="1"/>
        <c:lblAlgn val="ctr"/>
        <c:lblOffset val="100"/>
        <c:noMultiLvlLbl val="0"/>
      </c:catAx>
      <c:valAx>
        <c:axId val="398301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300672"/>
        <c:crosses val="autoZero"/>
        <c:crossBetween val="between"/>
      </c:valAx>
      <c:valAx>
        <c:axId val="398301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301848"/>
        <c:crosses val="max"/>
        <c:crossBetween val="between"/>
      </c:valAx>
      <c:catAx>
        <c:axId val="398301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301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44473</v>
          </cell>
        </row>
        <row r="5">
          <cell r="C5" t="str">
            <v>DAM</v>
          </cell>
        </row>
        <row r="26">
          <cell r="C26">
            <v>12559.852999999999</v>
          </cell>
        </row>
        <row r="27">
          <cell r="C27">
            <v>58842.379000000023</v>
          </cell>
        </row>
        <row r="28">
          <cell r="C28">
            <v>4067.0680000000002</v>
          </cell>
        </row>
        <row r="29">
          <cell r="C29">
            <v>19513.900999999998</v>
          </cell>
        </row>
        <row r="30">
          <cell r="C30">
            <v>53269.222999999998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20221.566999999995</v>
          </cell>
        </row>
        <row r="39">
          <cell r="C39">
            <v>32328.616000000002</v>
          </cell>
        </row>
        <row r="40">
          <cell r="C40">
            <v>70456.86</v>
          </cell>
        </row>
        <row r="41">
          <cell r="C41">
            <v>0</v>
          </cell>
        </row>
        <row r="42">
          <cell r="C42">
            <v>22109.891</v>
          </cell>
        </row>
        <row r="43">
          <cell r="C43">
            <v>3135.5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153.86000000000001</v>
          </cell>
          <cell r="C7">
            <v>150</v>
          </cell>
          <cell r="D7">
            <v>150.1</v>
          </cell>
          <cell r="E7">
            <v>150</v>
          </cell>
          <cell r="F7">
            <v>150</v>
          </cell>
          <cell r="G7">
            <v>150.1</v>
          </cell>
          <cell r="H7">
            <v>157.21</v>
          </cell>
          <cell r="I7">
            <v>201.09</v>
          </cell>
          <cell r="J7">
            <v>199.4</v>
          </cell>
          <cell r="K7">
            <v>163.96</v>
          </cell>
          <cell r="L7">
            <v>155.04</v>
          </cell>
          <cell r="M7">
            <v>150.1</v>
          </cell>
          <cell r="N7">
            <v>150.1</v>
          </cell>
          <cell r="O7">
            <v>150</v>
          </cell>
          <cell r="P7">
            <v>150.1</v>
          </cell>
          <cell r="Q7">
            <v>150.1</v>
          </cell>
          <cell r="R7">
            <v>167.03</v>
          </cell>
          <cell r="S7">
            <v>186.04</v>
          </cell>
          <cell r="T7">
            <v>238.24</v>
          </cell>
          <cell r="U7">
            <v>246.57</v>
          </cell>
          <cell r="V7">
            <v>227.37</v>
          </cell>
          <cell r="W7">
            <v>179.08</v>
          </cell>
          <cell r="X7">
            <v>158.30000000000001</v>
          </cell>
          <cell r="Y7">
            <v>155.80000000000001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153.86000000000001</v>
          </cell>
          <cell r="C7">
            <v>150</v>
          </cell>
          <cell r="D7">
            <v>150.1</v>
          </cell>
          <cell r="E7">
            <v>150</v>
          </cell>
          <cell r="F7">
            <v>150</v>
          </cell>
          <cell r="G7">
            <v>150.1</v>
          </cell>
          <cell r="H7">
            <v>157.21</v>
          </cell>
          <cell r="I7">
            <v>201.09</v>
          </cell>
          <cell r="J7">
            <v>199.4</v>
          </cell>
          <cell r="K7">
            <v>163.96</v>
          </cell>
          <cell r="L7">
            <v>155.04</v>
          </cell>
          <cell r="M7">
            <v>150.1</v>
          </cell>
          <cell r="N7">
            <v>150.1</v>
          </cell>
          <cell r="O7">
            <v>150</v>
          </cell>
          <cell r="P7">
            <v>150.1</v>
          </cell>
          <cell r="Q7">
            <v>150.1</v>
          </cell>
          <cell r="R7">
            <v>167.03</v>
          </cell>
          <cell r="S7">
            <v>186.04</v>
          </cell>
          <cell r="T7">
            <v>238.24</v>
          </cell>
          <cell r="U7">
            <v>246.57</v>
          </cell>
          <cell r="V7">
            <v>227.37</v>
          </cell>
          <cell r="W7">
            <v>179.08</v>
          </cell>
          <cell r="X7">
            <v>158.30000000000001</v>
          </cell>
          <cell r="Y7">
            <v>155.80000000000001</v>
          </cell>
        </row>
        <row r="10">
          <cell r="B10">
            <v>180</v>
          </cell>
          <cell r="C10">
            <v>180</v>
          </cell>
          <cell r="D10">
            <v>180</v>
          </cell>
          <cell r="E10">
            <v>180</v>
          </cell>
          <cell r="F10">
            <v>180</v>
          </cell>
          <cell r="G10">
            <v>180</v>
          </cell>
          <cell r="H10">
            <v>210</v>
          </cell>
          <cell r="I10">
            <v>210</v>
          </cell>
          <cell r="J10">
            <v>210</v>
          </cell>
          <cell r="K10">
            <v>210</v>
          </cell>
          <cell r="L10">
            <v>180</v>
          </cell>
          <cell r="M10">
            <v>180</v>
          </cell>
          <cell r="N10">
            <v>180</v>
          </cell>
          <cell r="O10">
            <v>180</v>
          </cell>
          <cell r="P10">
            <v>180</v>
          </cell>
          <cell r="Q10">
            <v>180</v>
          </cell>
          <cell r="R10">
            <v>210</v>
          </cell>
          <cell r="S10">
            <v>210</v>
          </cell>
          <cell r="T10">
            <v>247</v>
          </cell>
          <cell r="U10">
            <v>210</v>
          </cell>
          <cell r="V10">
            <v>210</v>
          </cell>
          <cell r="W10">
            <v>210</v>
          </cell>
          <cell r="X10">
            <v>210</v>
          </cell>
          <cell r="Y10">
            <v>180</v>
          </cell>
        </row>
        <row r="11">
          <cell r="B11">
            <v>180</v>
          </cell>
          <cell r="C11">
            <v>180</v>
          </cell>
          <cell r="D11">
            <v>180</v>
          </cell>
          <cell r="E11">
            <v>180</v>
          </cell>
          <cell r="F11">
            <v>180</v>
          </cell>
          <cell r="G11">
            <v>180</v>
          </cell>
          <cell r="H11">
            <v>210</v>
          </cell>
          <cell r="I11">
            <v>210</v>
          </cell>
          <cell r="J11">
            <v>210</v>
          </cell>
          <cell r="K11">
            <v>210</v>
          </cell>
          <cell r="L11">
            <v>180</v>
          </cell>
          <cell r="M11">
            <v>180</v>
          </cell>
          <cell r="N11">
            <v>180</v>
          </cell>
          <cell r="O11">
            <v>180</v>
          </cell>
          <cell r="P11">
            <v>180</v>
          </cell>
          <cell r="Q11">
            <v>180</v>
          </cell>
          <cell r="R11">
            <v>210</v>
          </cell>
          <cell r="S11">
            <v>210</v>
          </cell>
          <cell r="T11">
            <v>247</v>
          </cell>
          <cell r="U11">
            <v>221.85300000000001</v>
          </cell>
          <cell r="V11">
            <v>210</v>
          </cell>
          <cell r="W11">
            <v>210</v>
          </cell>
          <cell r="X11">
            <v>210</v>
          </cell>
          <cell r="Y11">
            <v>180</v>
          </cell>
        </row>
        <row r="13">
          <cell r="J13">
            <v>85</v>
          </cell>
          <cell r="K13">
            <v>130</v>
          </cell>
          <cell r="L13">
            <v>155</v>
          </cell>
          <cell r="M13">
            <v>210</v>
          </cell>
          <cell r="N13">
            <v>210</v>
          </cell>
          <cell r="O13">
            <v>210</v>
          </cell>
          <cell r="P13">
            <v>210</v>
          </cell>
          <cell r="Q13">
            <v>210</v>
          </cell>
          <cell r="R13">
            <v>210</v>
          </cell>
          <cell r="S13">
            <v>210</v>
          </cell>
          <cell r="T13">
            <v>247</v>
          </cell>
          <cell r="U13">
            <v>247</v>
          </cell>
          <cell r="V13">
            <v>210</v>
          </cell>
          <cell r="W13">
            <v>210</v>
          </cell>
          <cell r="X13">
            <v>210</v>
          </cell>
          <cell r="Y13">
            <v>210</v>
          </cell>
        </row>
        <row r="23">
          <cell r="B23">
            <v>302</v>
          </cell>
          <cell r="C23">
            <v>290</v>
          </cell>
          <cell r="D23">
            <v>290</v>
          </cell>
          <cell r="E23">
            <v>290</v>
          </cell>
          <cell r="F23">
            <v>290</v>
          </cell>
          <cell r="G23">
            <v>290</v>
          </cell>
          <cell r="H23">
            <v>400</v>
          </cell>
          <cell r="I23">
            <v>398</v>
          </cell>
          <cell r="J23">
            <v>395</v>
          </cell>
          <cell r="K23">
            <v>395</v>
          </cell>
          <cell r="L23">
            <v>297</v>
          </cell>
          <cell r="M23">
            <v>250</v>
          </cell>
          <cell r="N23">
            <v>250</v>
          </cell>
          <cell r="O23">
            <v>250</v>
          </cell>
          <cell r="P23">
            <v>250</v>
          </cell>
          <cell r="Q23">
            <v>250</v>
          </cell>
          <cell r="R23">
            <v>395</v>
          </cell>
          <cell r="S23">
            <v>395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398</v>
          </cell>
          <cell r="Y23">
            <v>363.61599999999999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292.512</v>
          </cell>
          <cell r="J24">
            <v>279.774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256.84500000000003</v>
          </cell>
          <cell r="T24">
            <v>341</v>
          </cell>
          <cell r="U24">
            <v>343</v>
          </cell>
          <cell r="V24">
            <v>323.89699999999999</v>
          </cell>
          <cell r="W24">
            <v>244.00899999999999</v>
          </cell>
          <cell r="X24">
            <v>214</v>
          </cell>
          <cell r="Y24">
            <v>214</v>
          </cell>
        </row>
        <row r="26">
          <cell r="O26">
            <v>115</v>
          </cell>
          <cell r="P26">
            <v>145</v>
          </cell>
          <cell r="Q26">
            <v>264</v>
          </cell>
          <cell r="R26">
            <v>352</v>
          </cell>
          <cell r="S26">
            <v>444</v>
          </cell>
          <cell r="T26">
            <v>444</v>
          </cell>
          <cell r="U26">
            <v>444</v>
          </cell>
          <cell r="V26">
            <v>367</v>
          </cell>
          <cell r="W26">
            <v>125</v>
          </cell>
          <cell r="X26">
            <v>125</v>
          </cell>
        </row>
        <row r="27">
          <cell r="B27">
            <v>455.07100000000003</v>
          </cell>
          <cell r="C27">
            <v>450</v>
          </cell>
          <cell r="D27">
            <v>339.75299999999999</v>
          </cell>
          <cell r="E27">
            <v>336</v>
          </cell>
          <cell r="F27">
            <v>336</v>
          </cell>
          <cell r="G27">
            <v>404.52199999999999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600</v>
          </cell>
          <cell r="M27">
            <v>514.74900000000002</v>
          </cell>
          <cell r="N27">
            <v>503.60700000000003</v>
          </cell>
          <cell r="O27">
            <v>336</v>
          </cell>
          <cell r="P27">
            <v>360.50400000000002</v>
          </cell>
          <cell r="Q27">
            <v>525.63900000000001</v>
          </cell>
          <cell r="R27">
            <v>600</v>
          </cell>
          <cell r="S27">
            <v>600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600</v>
          </cell>
          <cell r="Y27">
            <v>600</v>
          </cell>
        </row>
        <row r="31">
          <cell r="B31">
            <v>349.10399999999998</v>
          </cell>
          <cell r="C31">
            <v>320.90899999999999</v>
          </cell>
          <cell r="D31">
            <v>325.625</v>
          </cell>
          <cell r="E31">
            <v>234.001</v>
          </cell>
          <cell r="F31">
            <v>304.25099999999998</v>
          </cell>
          <cell r="G31">
            <v>325.625</v>
          </cell>
          <cell r="H31">
            <v>331.137</v>
          </cell>
          <cell r="I31">
            <v>408.89499999999998</v>
          </cell>
          <cell r="J31">
            <v>422</v>
          </cell>
          <cell r="K31">
            <v>403.13400000000001</v>
          </cell>
          <cell r="L31">
            <v>356.47800000000001</v>
          </cell>
          <cell r="M31">
            <v>325.625</v>
          </cell>
          <cell r="N31">
            <v>325.625</v>
          </cell>
          <cell r="O31">
            <v>306.29399999999998</v>
          </cell>
          <cell r="P31">
            <v>325.625</v>
          </cell>
          <cell r="Q31">
            <v>325.625</v>
          </cell>
          <cell r="R31">
            <v>372.31599999999997</v>
          </cell>
          <cell r="S31">
            <v>370.05099999999999</v>
          </cell>
          <cell r="T31">
            <v>413</v>
          </cell>
          <cell r="U31">
            <v>416</v>
          </cell>
          <cell r="V31">
            <v>422</v>
          </cell>
          <cell r="W31">
            <v>363.26299999999998</v>
          </cell>
          <cell r="X31">
            <v>329.85300000000001</v>
          </cell>
          <cell r="Y31">
            <v>326.666</v>
          </cell>
        </row>
        <row r="32">
          <cell r="B32">
            <v>200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250</v>
          </cell>
          <cell r="H32">
            <v>327.45999999999998</v>
          </cell>
          <cell r="I32">
            <v>375.221</v>
          </cell>
          <cell r="J32">
            <v>373.779</v>
          </cell>
          <cell r="K32">
            <v>343.40100000000001</v>
          </cell>
          <cell r="L32">
            <v>317.66199999999998</v>
          </cell>
          <cell r="M32">
            <v>230</v>
          </cell>
          <cell r="N32">
            <v>230</v>
          </cell>
          <cell r="O32">
            <v>230</v>
          </cell>
          <cell r="P32">
            <v>230</v>
          </cell>
          <cell r="Q32">
            <v>250</v>
          </cell>
          <cell r="R32">
            <v>345.43299999999999</v>
          </cell>
          <cell r="S32">
            <v>360.09300000000002</v>
          </cell>
          <cell r="T32">
            <v>400</v>
          </cell>
          <cell r="U32">
            <v>400</v>
          </cell>
          <cell r="V32">
            <v>397.74400000000003</v>
          </cell>
          <cell r="W32">
            <v>356.36</v>
          </cell>
          <cell r="X32">
            <v>332.37900000000002</v>
          </cell>
          <cell r="Y32">
            <v>321.10399999999998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252.89599999999999</v>
          </cell>
          <cell r="I35">
            <v>300</v>
          </cell>
          <cell r="J35">
            <v>299.61099999999999</v>
          </cell>
          <cell r="K35">
            <v>263.24299999999999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267.95699999999999</v>
          </cell>
          <cell r="S35">
            <v>288.92</v>
          </cell>
          <cell r="T35">
            <v>385</v>
          </cell>
          <cell r="U35">
            <v>387</v>
          </cell>
          <cell r="V35">
            <v>389</v>
          </cell>
          <cell r="W35">
            <v>283.35199999999998</v>
          </cell>
          <cell r="X35">
            <v>254.56800000000001</v>
          </cell>
          <cell r="Y35">
            <v>250.73500000000001</v>
          </cell>
        </row>
        <row r="36">
          <cell r="G36">
            <v>40</v>
          </cell>
          <cell r="H36">
            <v>110</v>
          </cell>
          <cell r="I36">
            <v>374.35199999999998</v>
          </cell>
          <cell r="J36">
            <v>360.92599999999999</v>
          </cell>
          <cell r="K36">
            <v>322.71300000000002</v>
          </cell>
          <cell r="L36">
            <v>300</v>
          </cell>
          <cell r="M36">
            <v>300</v>
          </cell>
          <cell r="N36">
            <v>300</v>
          </cell>
          <cell r="O36">
            <v>300</v>
          </cell>
          <cell r="P36">
            <v>300</v>
          </cell>
          <cell r="Q36">
            <v>300</v>
          </cell>
          <cell r="R36">
            <v>324.76299999999998</v>
          </cell>
          <cell r="S36">
            <v>337.43400000000003</v>
          </cell>
          <cell r="T36">
            <v>389</v>
          </cell>
          <cell r="U36">
            <v>391</v>
          </cell>
          <cell r="V36">
            <v>392</v>
          </cell>
          <cell r="W36">
            <v>332.79300000000001</v>
          </cell>
          <cell r="X36">
            <v>307.27999999999997</v>
          </cell>
          <cell r="Y36">
            <v>300</v>
          </cell>
        </row>
        <row r="38">
          <cell r="I38">
            <v>90</v>
          </cell>
          <cell r="J38">
            <v>90</v>
          </cell>
          <cell r="K38">
            <v>90</v>
          </cell>
          <cell r="Q38">
            <v>40</v>
          </cell>
          <cell r="R38">
            <v>70</v>
          </cell>
          <cell r="S38">
            <v>90</v>
          </cell>
          <cell r="T38">
            <v>107.068</v>
          </cell>
          <cell r="U38">
            <v>90</v>
          </cell>
          <cell r="V38">
            <v>90</v>
          </cell>
        </row>
        <row r="39">
          <cell r="J39">
            <v>70</v>
          </cell>
          <cell r="K39">
            <v>70</v>
          </cell>
          <cell r="L39">
            <v>70</v>
          </cell>
          <cell r="S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U41">
            <v>100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S43">
            <v>100</v>
          </cell>
          <cell r="T43">
            <v>105</v>
          </cell>
          <cell r="U43">
            <v>105</v>
          </cell>
          <cell r="V43">
            <v>105</v>
          </cell>
          <cell r="W43">
            <v>100</v>
          </cell>
        </row>
        <row r="44">
          <cell r="H44">
            <v>50</v>
          </cell>
          <cell r="I44">
            <v>50</v>
          </cell>
          <cell r="S44">
            <v>52</v>
          </cell>
          <cell r="T44">
            <v>52</v>
          </cell>
        </row>
        <row r="46">
          <cell r="T46">
            <v>45</v>
          </cell>
          <cell r="U46">
            <v>100</v>
          </cell>
          <cell r="V46">
            <v>100</v>
          </cell>
          <cell r="W46">
            <v>105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5"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1446.9</v>
          </cell>
          <cell r="C57">
            <v>1521.1130000000001</v>
          </cell>
          <cell r="D57">
            <v>1603.528</v>
          </cell>
          <cell r="E57">
            <v>1671.3029999999999</v>
          </cell>
          <cell r="F57">
            <v>1732.9879999999998</v>
          </cell>
          <cell r="G57">
            <v>1772.3619999999999</v>
          </cell>
          <cell r="H57">
            <v>1833.5339999999999</v>
          </cell>
          <cell r="I57">
            <v>2189.8740000000003</v>
          </cell>
          <cell r="J57">
            <v>2833.4970000000003</v>
          </cell>
          <cell r="K57">
            <v>3440.6709999999998</v>
          </cell>
          <cell r="L57">
            <v>3814.0029999999997</v>
          </cell>
          <cell r="M57">
            <v>3949.8359999999989</v>
          </cell>
          <cell r="N57">
            <v>3944.7209999999986</v>
          </cell>
          <cell r="O57">
            <v>3773.554000000001</v>
          </cell>
          <cell r="P57">
            <v>3445.4049999999997</v>
          </cell>
          <cell r="Q57">
            <v>2908.1559999999995</v>
          </cell>
          <cell r="R57">
            <v>2216.3920000000003</v>
          </cell>
          <cell r="S57">
            <v>1555.1130000000003</v>
          </cell>
          <cell r="T57">
            <v>1318.4909999999998</v>
          </cell>
          <cell r="U57">
            <v>1305.366</v>
          </cell>
          <cell r="V57">
            <v>1290.6309999999999</v>
          </cell>
          <cell r="W57">
            <v>1271.3440000000003</v>
          </cell>
          <cell r="X57">
            <v>1236.0550000000001</v>
          </cell>
          <cell r="Y57">
            <v>1194.3860000000002</v>
          </cell>
        </row>
        <row r="70">
          <cell r="B70">
            <v>191</v>
          </cell>
          <cell r="C70">
            <v>210</v>
          </cell>
          <cell r="D70">
            <v>210</v>
          </cell>
          <cell r="E70">
            <v>210</v>
          </cell>
          <cell r="F70">
            <v>210</v>
          </cell>
          <cell r="G70">
            <v>210</v>
          </cell>
          <cell r="H70">
            <v>208</v>
          </cell>
          <cell r="I70">
            <v>90</v>
          </cell>
          <cell r="J70">
            <v>5</v>
          </cell>
          <cell r="P70">
            <v>10</v>
          </cell>
          <cell r="Q70">
            <v>20</v>
          </cell>
          <cell r="S70">
            <v>320</v>
          </cell>
          <cell r="T70">
            <v>320</v>
          </cell>
          <cell r="U70">
            <v>305</v>
          </cell>
          <cell r="V70">
            <v>305</v>
          </cell>
          <cell r="W70">
            <v>300</v>
          </cell>
          <cell r="X70">
            <v>290</v>
          </cell>
          <cell r="Y70">
            <v>55</v>
          </cell>
        </row>
        <row r="71">
          <cell r="B71">
            <v>372</v>
          </cell>
          <cell r="C71">
            <v>341</v>
          </cell>
          <cell r="D71">
            <v>341</v>
          </cell>
          <cell r="E71">
            <v>341</v>
          </cell>
          <cell r="F71">
            <v>341</v>
          </cell>
          <cell r="G71">
            <v>369</v>
          </cell>
          <cell r="H71">
            <v>277</v>
          </cell>
          <cell r="I71">
            <v>172</v>
          </cell>
          <cell r="J71">
            <v>66</v>
          </cell>
          <cell r="K71">
            <v>111</v>
          </cell>
          <cell r="L71">
            <v>112</v>
          </cell>
          <cell r="M71">
            <v>130</v>
          </cell>
          <cell r="N71">
            <v>111</v>
          </cell>
          <cell r="O71">
            <v>111</v>
          </cell>
          <cell r="P71">
            <v>100</v>
          </cell>
          <cell r="Q71">
            <v>100</v>
          </cell>
          <cell r="R71">
            <v>150</v>
          </cell>
          <cell r="S71">
            <v>153</v>
          </cell>
          <cell r="T71">
            <v>228</v>
          </cell>
          <cell r="U71">
            <v>213</v>
          </cell>
          <cell r="V71">
            <v>210</v>
          </cell>
          <cell r="W71">
            <v>213.101</v>
          </cell>
          <cell r="X71">
            <v>296</v>
          </cell>
          <cell r="Y71">
            <v>352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616</v>
          </cell>
          <cell r="F72">
            <v>618</v>
          </cell>
          <cell r="G72">
            <v>618</v>
          </cell>
          <cell r="H72">
            <v>449.4</v>
          </cell>
          <cell r="I72">
            <v>275.89999999999998</v>
          </cell>
          <cell r="J72">
            <v>162.19999999999999</v>
          </cell>
          <cell r="K72">
            <v>70.400000000000006</v>
          </cell>
          <cell r="L72">
            <v>173</v>
          </cell>
          <cell r="M72">
            <v>370</v>
          </cell>
          <cell r="N72">
            <v>348.3</v>
          </cell>
          <cell r="O72">
            <v>352.2</v>
          </cell>
          <cell r="P72">
            <v>296.3</v>
          </cell>
          <cell r="Q72">
            <v>325.7</v>
          </cell>
          <cell r="R72">
            <v>307.60000000000002</v>
          </cell>
          <cell r="S72">
            <v>210.2</v>
          </cell>
          <cell r="T72">
            <v>278.89999999999998</v>
          </cell>
          <cell r="U72">
            <v>332.8</v>
          </cell>
          <cell r="V72">
            <v>279.3</v>
          </cell>
          <cell r="W72">
            <v>460.6</v>
          </cell>
          <cell r="X72">
            <v>618</v>
          </cell>
          <cell r="Y72">
            <v>618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955.49900000000002</v>
          </cell>
          <cell r="C62">
            <v>948.33999999999992</v>
          </cell>
          <cell r="D62">
            <v>951.46299999999997</v>
          </cell>
          <cell r="E62">
            <v>940.34199999999998</v>
          </cell>
          <cell r="F62">
            <v>919.18999999999994</v>
          </cell>
          <cell r="G62">
            <v>859.20399999999995</v>
          </cell>
          <cell r="H62">
            <v>852.63699999999994</v>
          </cell>
          <cell r="I62">
            <v>851.81499999999994</v>
          </cell>
          <cell r="J62">
            <v>817.66200000000003</v>
          </cell>
          <cell r="K62">
            <v>761.78099999999995</v>
          </cell>
          <cell r="L62">
            <v>774.745</v>
          </cell>
          <cell r="M62">
            <v>778.654</v>
          </cell>
          <cell r="N62">
            <v>774.65199999999993</v>
          </cell>
          <cell r="O62">
            <v>783.55500000000006</v>
          </cell>
          <cell r="P62">
            <v>799.36599999999999</v>
          </cell>
          <cell r="Q62">
            <v>805.49900000000002</v>
          </cell>
          <cell r="R62">
            <v>825.80399999999997</v>
          </cell>
          <cell r="S62">
            <v>824.98699999999997</v>
          </cell>
          <cell r="T62">
            <v>800.47</v>
          </cell>
          <cell r="U62">
            <v>792.36299999999994</v>
          </cell>
          <cell r="V62">
            <v>802.40300000000002</v>
          </cell>
          <cell r="W62">
            <v>817.42499999999995</v>
          </cell>
          <cell r="X62">
            <v>861.37299999999993</v>
          </cell>
          <cell r="Y62">
            <v>922.33799999999997</v>
          </cell>
        </row>
        <row r="63">
          <cell r="B63">
            <v>886.40699999999993</v>
          </cell>
          <cell r="C63">
            <v>878.64400000000001</v>
          </cell>
          <cell r="D63">
            <v>868.24500000000023</v>
          </cell>
          <cell r="E63">
            <v>876.48699999999997</v>
          </cell>
          <cell r="F63">
            <v>951.83299999999997</v>
          </cell>
          <cell r="G63">
            <v>1152.3209999999999</v>
          </cell>
          <cell r="H63">
            <v>1380.297</v>
          </cell>
          <cell r="I63">
            <v>1533.5109999999997</v>
          </cell>
          <cell r="J63">
            <v>1621.4540000000002</v>
          </cell>
          <cell r="K63">
            <v>1674.2070000000003</v>
          </cell>
          <cell r="L63">
            <v>1674.8110000000001</v>
          </cell>
          <cell r="M63">
            <v>1687.7260000000001</v>
          </cell>
          <cell r="N63">
            <v>1691.8719999999998</v>
          </cell>
          <cell r="O63">
            <v>1666.4820000000002</v>
          </cell>
          <cell r="P63">
            <v>1594.845</v>
          </cell>
          <cell r="Q63">
            <v>1531.7050000000002</v>
          </cell>
          <cell r="R63">
            <v>1488.078</v>
          </cell>
          <cell r="S63">
            <v>1460.673</v>
          </cell>
          <cell r="T63">
            <v>1487.8870000000002</v>
          </cell>
          <cell r="U63">
            <v>1420.2079999999999</v>
          </cell>
          <cell r="V63">
            <v>1314.075</v>
          </cell>
          <cell r="W63">
            <v>1215.7470000000001</v>
          </cell>
          <cell r="X63">
            <v>1160.8059999999998</v>
          </cell>
          <cell r="Y63">
            <v>1110.2949999999998</v>
          </cell>
        </row>
        <row r="64">
          <cell r="B64">
            <v>2083.5689999999995</v>
          </cell>
          <cell r="C64">
            <v>1978.4379999999999</v>
          </cell>
          <cell r="D64">
            <v>1918.598</v>
          </cell>
          <cell r="E64">
            <v>1914.875</v>
          </cell>
          <cell r="F64">
            <v>1994.116</v>
          </cell>
          <cell r="G64">
            <v>2239.884</v>
          </cell>
          <cell r="H64">
            <v>2576.3809999999999</v>
          </cell>
          <cell r="I64">
            <v>2940.3529999999996</v>
          </cell>
          <cell r="J64">
            <v>3308.6080000000002</v>
          </cell>
          <cell r="K64">
            <v>3476.4920000000011</v>
          </cell>
          <cell r="L64">
            <v>3522.4739999999997</v>
          </cell>
          <cell r="M64">
            <v>3579.7169999999992</v>
          </cell>
          <cell r="N64">
            <v>3573.1160000000004</v>
          </cell>
          <cell r="O64">
            <v>3357.8979999999997</v>
          </cell>
          <cell r="P64">
            <v>3100.01</v>
          </cell>
          <cell r="Q64">
            <v>2969.8029999999999</v>
          </cell>
          <cell r="R64">
            <v>2980.5129999999999</v>
          </cell>
          <cell r="S64">
            <v>3174.3969999999999</v>
          </cell>
          <cell r="T64">
            <v>3701.4790000000007</v>
          </cell>
          <cell r="U64">
            <v>3901.3909999999996</v>
          </cell>
          <cell r="V64">
            <v>3632.9979999999996</v>
          </cell>
          <cell r="W64">
            <v>3219.511</v>
          </cell>
          <cell r="X64">
            <v>2867.4649999999997</v>
          </cell>
          <cell r="Y64">
            <v>2444.7739999999999</v>
          </cell>
        </row>
        <row r="66">
          <cell r="B66">
            <v>96.5</v>
          </cell>
          <cell r="C66">
            <v>122.5</v>
          </cell>
          <cell r="D66">
            <v>125.5</v>
          </cell>
          <cell r="E66">
            <v>125.5</v>
          </cell>
          <cell r="F66">
            <v>128</v>
          </cell>
          <cell r="G66">
            <v>140</v>
          </cell>
          <cell r="H66">
            <v>147</v>
          </cell>
          <cell r="I66">
            <v>143</v>
          </cell>
          <cell r="J66">
            <v>135</v>
          </cell>
          <cell r="K66">
            <v>139</v>
          </cell>
          <cell r="L66">
            <v>138</v>
          </cell>
          <cell r="M66">
            <v>136</v>
          </cell>
          <cell r="N66">
            <v>135.5</v>
          </cell>
          <cell r="O66">
            <v>131</v>
          </cell>
          <cell r="P66">
            <v>131.5</v>
          </cell>
          <cell r="Q66">
            <v>116</v>
          </cell>
          <cell r="R66">
            <v>136</v>
          </cell>
          <cell r="S66">
            <v>133.5</v>
          </cell>
          <cell r="T66">
            <v>138.5</v>
          </cell>
          <cell r="U66">
            <v>146</v>
          </cell>
          <cell r="V66">
            <v>130</v>
          </cell>
          <cell r="W66">
            <v>122</v>
          </cell>
          <cell r="X66">
            <v>121.5</v>
          </cell>
          <cell r="Y66">
            <v>118</v>
          </cell>
        </row>
        <row r="70">
          <cell r="B70">
            <v>163</v>
          </cell>
          <cell r="C70">
            <v>274</v>
          </cell>
          <cell r="D70">
            <v>285</v>
          </cell>
          <cell r="E70">
            <v>262</v>
          </cell>
          <cell r="F70">
            <v>260</v>
          </cell>
          <cell r="G70">
            <v>205</v>
          </cell>
          <cell r="H70">
            <v>240</v>
          </cell>
          <cell r="I70">
            <v>280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300</v>
          </cell>
          <cell r="U70">
            <v>300</v>
          </cell>
          <cell r="V70">
            <v>300</v>
          </cell>
          <cell r="W70">
            <v>280</v>
          </cell>
          <cell r="X70">
            <v>297</v>
          </cell>
          <cell r="Y70">
            <v>234</v>
          </cell>
        </row>
        <row r="71">
          <cell r="B71">
            <v>31</v>
          </cell>
          <cell r="C71">
            <v>31</v>
          </cell>
          <cell r="D71">
            <v>31</v>
          </cell>
          <cell r="E71">
            <v>31</v>
          </cell>
          <cell r="F71">
            <v>31</v>
          </cell>
          <cell r="G71">
            <v>31</v>
          </cell>
          <cell r="H71">
            <v>31</v>
          </cell>
          <cell r="I71">
            <v>61</v>
          </cell>
          <cell r="J71">
            <v>71</v>
          </cell>
          <cell r="K71">
            <v>268</v>
          </cell>
          <cell r="L71">
            <v>305</v>
          </cell>
          <cell r="M71">
            <v>316</v>
          </cell>
          <cell r="N71">
            <v>314</v>
          </cell>
          <cell r="O71">
            <v>311</v>
          </cell>
          <cell r="P71">
            <v>313</v>
          </cell>
          <cell r="Q71">
            <v>336</v>
          </cell>
          <cell r="R71">
            <v>261</v>
          </cell>
          <cell r="S71">
            <v>210</v>
          </cell>
          <cell r="T71">
            <v>87</v>
          </cell>
          <cell r="U71">
            <v>114</v>
          </cell>
          <cell r="V71">
            <v>96</v>
          </cell>
          <cell r="W71">
            <v>49</v>
          </cell>
          <cell r="X71">
            <v>56.890999999999998</v>
          </cell>
          <cell r="Y71">
            <v>44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153.86000000000001</v>
          </cell>
          <cell r="C7">
            <v>150</v>
          </cell>
          <cell r="D7">
            <v>150.1</v>
          </cell>
          <cell r="E7">
            <v>150</v>
          </cell>
          <cell r="F7">
            <v>150</v>
          </cell>
          <cell r="G7">
            <v>150.1</v>
          </cell>
          <cell r="H7">
            <v>157.21</v>
          </cell>
          <cell r="I7">
            <v>201.09</v>
          </cell>
          <cell r="J7">
            <v>199.4</v>
          </cell>
          <cell r="K7">
            <v>163.96</v>
          </cell>
          <cell r="L7">
            <v>155.04</v>
          </cell>
          <cell r="M7">
            <v>150.1</v>
          </cell>
          <cell r="N7">
            <v>150.1</v>
          </cell>
          <cell r="O7">
            <v>150</v>
          </cell>
          <cell r="P7">
            <v>150.1</v>
          </cell>
          <cell r="Q7">
            <v>150.1</v>
          </cell>
          <cell r="R7">
            <v>167.03</v>
          </cell>
          <cell r="S7">
            <v>186.04</v>
          </cell>
          <cell r="T7">
            <v>238.24</v>
          </cell>
          <cell r="U7">
            <v>246.57</v>
          </cell>
          <cell r="V7">
            <v>227.37</v>
          </cell>
          <cell r="W7">
            <v>179.08</v>
          </cell>
          <cell r="X7">
            <v>158.30000000000001</v>
          </cell>
          <cell r="Y7">
            <v>155.80000000000001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EUNICE_AGG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44471</v>
          </cell>
        </row>
        <row r="4">
          <cell r="B4">
            <v>44471</v>
          </cell>
        </row>
        <row r="5">
          <cell r="B5">
            <v>44471</v>
          </cell>
        </row>
        <row r="6">
          <cell r="B6">
            <v>44471</v>
          </cell>
        </row>
        <row r="7">
          <cell r="B7">
            <v>44471</v>
          </cell>
        </row>
        <row r="8">
          <cell r="B8">
            <v>44471</v>
          </cell>
        </row>
        <row r="9">
          <cell r="B9">
            <v>44471</v>
          </cell>
        </row>
        <row r="10">
          <cell r="B10">
            <v>44471</v>
          </cell>
        </row>
        <row r="11">
          <cell r="B11">
            <v>44471</v>
          </cell>
        </row>
        <row r="12">
          <cell r="B12">
            <v>44471</v>
          </cell>
        </row>
        <row r="13">
          <cell r="B13">
            <v>44471</v>
          </cell>
        </row>
        <row r="14">
          <cell r="B14">
            <v>44471</v>
          </cell>
        </row>
        <row r="15">
          <cell r="B15">
            <v>44471</v>
          </cell>
        </row>
        <row r="16">
          <cell r="B16">
            <v>44471</v>
          </cell>
        </row>
      </sheetData>
      <sheetData sheetId="41">
        <row r="2">
          <cell r="C2">
            <v>44474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4715.9750000000004</v>
      </c>
      <c r="C4" s="18">
        <v>4732.9219999999996</v>
      </c>
      <c r="D4" s="18">
        <v>4679.8060000000005</v>
      </c>
      <c r="E4" s="18">
        <v>4650.2040000000015</v>
      </c>
      <c r="F4" s="18">
        <v>4784.1390000000001</v>
      </c>
      <c r="G4" s="18">
        <v>5127.4090000000006</v>
      </c>
      <c r="H4" s="18">
        <v>5727.3270000000011</v>
      </c>
      <c r="I4" s="18">
        <v>6309.6539999999986</v>
      </c>
      <c r="J4" s="18">
        <v>6753.6870000000008</v>
      </c>
      <c r="K4" s="18">
        <v>7119.4620000000004</v>
      </c>
      <c r="L4" s="18">
        <v>7215.0430000000006</v>
      </c>
      <c r="M4" s="18">
        <v>7298.1100000000006</v>
      </c>
      <c r="N4" s="18">
        <v>7289.1530000000002</v>
      </c>
      <c r="O4" s="18">
        <v>7049.9479999999976</v>
      </c>
      <c r="P4" s="18">
        <v>6738.7339999999995</v>
      </c>
      <c r="Q4" s="18">
        <v>6559.02</v>
      </c>
      <c r="R4" s="18">
        <v>6491.3610000000008</v>
      </c>
      <c r="S4" s="18">
        <v>6603.5560000000014</v>
      </c>
      <c r="T4" s="18">
        <v>7015.3589999999995</v>
      </c>
      <c r="U4" s="18">
        <v>7173.918999999999</v>
      </c>
      <c r="V4" s="18">
        <v>6775.4720000000007</v>
      </c>
      <c r="W4" s="18">
        <v>6203.7219999999998</v>
      </c>
      <c r="X4" s="18">
        <v>5865.0349999999999</v>
      </c>
      <c r="Y4" s="18">
        <v>5373.4069999999992</v>
      </c>
      <c r="Z4" s="19"/>
      <c r="AA4" s="20">
        <f>SUM(B4:Z4)</f>
        <v>148252.424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153.86000000000001</v>
      </c>
      <c r="C7" s="28">
        <v>150</v>
      </c>
      <c r="D7" s="28">
        <v>150.1</v>
      </c>
      <c r="E7" s="28">
        <v>150</v>
      </c>
      <c r="F7" s="28">
        <v>150</v>
      </c>
      <c r="G7" s="28">
        <v>150.1</v>
      </c>
      <c r="H7" s="28">
        <v>157.21</v>
      </c>
      <c r="I7" s="28">
        <v>201.09</v>
      </c>
      <c r="J7" s="28">
        <v>199.4</v>
      </c>
      <c r="K7" s="28">
        <v>163.96</v>
      </c>
      <c r="L7" s="28">
        <v>155.04</v>
      </c>
      <c r="M7" s="28">
        <v>150.1</v>
      </c>
      <c r="N7" s="28">
        <v>150.1</v>
      </c>
      <c r="O7" s="28">
        <v>150</v>
      </c>
      <c r="P7" s="28">
        <v>150.1</v>
      </c>
      <c r="Q7" s="28">
        <v>150.1</v>
      </c>
      <c r="R7" s="28">
        <v>167.03</v>
      </c>
      <c r="S7" s="28">
        <v>186.04</v>
      </c>
      <c r="T7" s="28">
        <v>238.24</v>
      </c>
      <c r="U7" s="28">
        <v>246.57</v>
      </c>
      <c r="V7" s="28">
        <v>227.37</v>
      </c>
      <c r="W7" s="28">
        <v>179.08</v>
      </c>
      <c r="X7" s="28">
        <v>158.30000000000001</v>
      </c>
      <c r="Y7" s="28">
        <v>155.80000000000001</v>
      </c>
      <c r="Z7" s="29"/>
      <c r="AA7" s="30">
        <f>IF(SUM(GR_MAINLAND_MCP_SUM_SELL)&lt;&gt;0,AVERAGEIF(GR_MAINLAND_MCP_SUM_SELL,"&lt;&gt;"""),"")</f>
        <v>170.39958333333337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360</v>
      </c>
      <c r="C10" s="42">
        <v>360</v>
      </c>
      <c r="D10" s="42">
        <v>360</v>
      </c>
      <c r="E10" s="42">
        <v>360</v>
      </c>
      <c r="F10" s="42">
        <v>360</v>
      </c>
      <c r="G10" s="42">
        <v>360</v>
      </c>
      <c r="H10" s="42">
        <v>420</v>
      </c>
      <c r="I10" s="42">
        <v>420</v>
      </c>
      <c r="J10" s="42">
        <v>505</v>
      </c>
      <c r="K10" s="42">
        <v>550</v>
      </c>
      <c r="L10" s="42">
        <v>515</v>
      </c>
      <c r="M10" s="42">
        <v>570</v>
      </c>
      <c r="N10" s="42">
        <v>570</v>
      </c>
      <c r="O10" s="42">
        <v>570</v>
      </c>
      <c r="P10" s="42">
        <v>570</v>
      </c>
      <c r="Q10" s="42">
        <v>570</v>
      </c>
      <c r="R10" s="42">
        <v>630</v>
      </c>
      <c r="S10" s="42">
        <v>630</v>
      </c>
      <c r="T10" s="42">
        <v>741</v>
      </c>
      <c r="U10" s="42">
        <v>678.85300000000007</v>
      </c>
      <c r="V10" s="42">
        <v>630</v>
      </c>
      <c r="W10" s="42">
        <v>630</v>
      </c>
      <c r="X10" s="42">
        <v>630</v>
      </c>
      <c r="Y10" s="42">
        <v>570</v>
      </c>
      <c r="Z10" s="43"/>
      <c r="AA10" s="44">
        <f>SUM(B10:Z10)</f>
        <v>12559.852999999999</v>
      </c>
    </row>
    <row r="11" spans="1:27" ht="24.95" customHeight="1" x14ac:dyDescent="0.2">
      <c r="A11" s="45" t="s">
        <v>7</v>
      </c>
      <c r="B11" s="46">
        <v>1648.0749999999998</v>
      </c>
      <c r="C11" s="47">
        <v>1602.809</v>
      </c>
      <c r="D11" s="47">
        <v>1497.278</v>
      </c>
      <c r="E11" s="47">
        <v>1401.9009999999998</v>
      </c>
      <c r="F11" s="47">
        <v>1472.1509999999998</v>
      </c>
      <c r="G11" s="47">
        <v>1722.047</v>
      </c>
      <c r="H11" s="47">
        <v>2413.393</v>
      </c>
      <c r="I11" s="47">
        <v>2926.88</v>
      </c>
      <c r="J11" s="47">
        <v>2908.99</v>
      </c>
      <c r="K11" s="47">
        <v>2719.3910000000001</v>
      </c>
      <c r="L11" s="47">
        <v>2463.04</v>
      </c>
      <c r="M11" s="47">
        <v>2212.2740000000003</v>
      </c>
      <c r="N11" s="47">
        <v>2201.1320000000001</v>
      </c>
      <c r="O11" s="47">
        <v>2129.194</v>
      </c>
      <c r="P11" s="47">
        <v>2203.029</v>
      </c>
      <c r="Q11" s="47">
        <v>2507.1640000000002</v>
      </c>
      <c r="R11" s="47">
        <v>2999.3690000000001</v>
      </c>
      <c r="S11" s="47">
        <v>3180.2430000000004</v>
      </c>
      <c r="T11" s="47">
        <v>3544.9</v>
      </c>
      <c r="U11" s="47">
        <v>3553.9</v>
      </c>
      <c r="V11" s="47">
        <v>3464.5410000000002</v>
      </c>
      <c r="W11" s="47">
        <v>2877.6770000000001</v>
      </c>
      <c r="X11" s="47">
        <v>2688.98</v>
      </c>
      <c r="Y11" s="47">
        <v>2504.0210000000002</v>
      </c>
      <c r="Z11" s="48"/>
      <c r="AA11" s="49">
        <f>SUM(B11:Z11)</f>
        <v>58842.379000000008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76</v>
      </c>
      <c r="I12" s="47">
        <v>185</v>
      </c>
      <c r="J12" s="47">
        <v>223</v>
      </c>
      <c r="K12" s="47">
        <v>178</v>
      </c>
      <c r="L12" s="47">
        <v>88</v>
      </c>
      <c r="M12" s="47">
        <v>16</v>
      </c>
      <c r="N12" s="47">
        <v>64</v>
      </c>
      <c r="O12" s="47">
        <v>64</v>
      </c>
      <c r="P12" s="47">
        <v>64</v>
      </c>
      <c r="Q12" s="47">
        <v>78</v>
      </c>
      <c r="R12" s="47">
        <v>138</v>
      </c>
      <c r="S12" s="47">
        <v>505</v>
      </c>
      <c r="T12" s="47">
        <v>534.06799999999998</v>
      </c>
      <c r="U12" s="47">
        <v>735</v>
      </c>
      <c r="V12" s="47">
        <v>546</v>
      </c>
      <c r="W12" s="47">
        <v>401</v>
      </c>
      <c r="X12" s="47">
        <v>56</v>
      </c>
      <c r="Y12" s="47">
        <v>30</v>
      </c>
      <c r="Z12" s="48"/>
      <c r="AA12" s="49">
        <f>SUM(B12:Z12)</f>
        <v>4067.0680000000002</v>
      </c>
    </row>
    <row r="13" spans="1:27" ht="24.95" customHeight="1" x14ac:dyDescent="0.2">
      <c r="A13" s="50" t="s">
        <v>9</v>
      </c>
      <c r="B13" s="51">
        <v>1446.9</v>
      </c>
      <c r="C13" s="52">
        <v>1521.1130000000001</v>
      </c>
      <c r="D13" s="52">
        <v>1603.528</v>
      </c>
      <c r="E13" s="52">
        <v>1671.3029999999999</v>
      </c>
      <c r="F13" s="52">
        <v>1732.9879999999998</v>
      </c>
      <c r="G13" s="52">
        <v>1772.3619999999999</v>
      </c>
      <c r="H13" s="52">
        <v>1833.5339999999999</v>
      </c>
      <c r="I13" s="52">
        <v>2189.8740000000003</v>
      </c>
      <c r="J13" s="52">
        <v>2833.4970000000003</v>
      </c>
      <c r="K13" s="52">
        <v>3440.6709999999998</v>
      </c>
      <c r="L13" s="52">
        <v>3814.0029999999997</v>
      </c>
      <c r="M13" s="52">
        <v>3949.8359999999989</v>
      </c>
      <c r="N13" s="52">
        <v>3944.7209999999986</v>
      </c>
      <c r="O13" s="52">
        <v>3773.554000000001</v>
      </c>
      <c r="P13" s="52">
        <v>3445.4049999999997</v>
      </c>
      <c r="Q13" s="52">
        <v>2908.1559999999995</v>
      </c>
      <c r="R13" s="52">
        <v>2216.3920000000003</v>
      </c>
      <c r="S13" s="52">
        <v>1555.1130000000003</v>
      </c>
      <c r="T13" s="52">
        <v>1318.4909999999998</v>
      </c>
      <c r="U13" s="52">
        <v>1305.366</v>
      </c>
      <c r="V13" s="52">
        <v>1290.6309999999999</v>
      </c>
      <c r="W13" s="52">
        <v>1271.3440000000003</v>
      </c>
      <c r="X13" s="52">
        <v>1236.0550000000001</v>
      </c>
      <c r="Y13" s="52">
        <v>1194.3860000000002</v>
      </c>
      <c r="Z13" s="53"/>
      <c r="AA13" s="54">
        <f>SUM(B13:Z13)</f>
        <v>53269.222999999998</v>
      </c>
    </row>
    <row r="14" spans="1:27" ht="30" customHeight="1" thickBot="1" x14ac:dyDescent="0.25">
      <c r="A14" s="55" t="s">
        <v>10</v>
      </c>
      <c r="B14" s="56">
        <f>IF(LEN(B$2)&gt;0,SUM(B10:B13),"")</f>
        <v>3484.9749999999999</v>
      </c>
      <c r="C14" s="57">
        <f t="shared" ref="C14:Z14" si="0">IF(LEN(C$2)&gt;0,SUM(C10:C13),"")</f>
        <v>3513.922</v>
      </c>
      <c r="D14" s="57">
        <f t="shared" si="0"/>
        <v>3460.806</v>
      </c>
      <c r="E14" s="57">
        <f t="shared" si="0"/>
        <v>3433.2039999999997</v>
      </c>
      <c r="F14" s="57">
        <f t="shared" si="0"/>
        <v>3565.1389999999997</v>
      </c>
      <c r="G14" s="57">
        <f t="shared" si="0"/>
        <v>3880.4089999999997</v>
      </c>
      <c r="H14" s="57">
        <f t="shared" si="0"/>
        <v>4742.9269999999997</v>
      </c>
      <c r="I14" s="57">
        <f t="shared" si="0"/>
        <v>5721.7540000000008</v>
      </c>
      <c r="J14" s="57">
        <f t="shared" si="0"/>
        <v>6470.4870000000001</v>
      </c>
      <c r="K14" s="57">
        <f t="shared" si="0"/>
        <v>6888.0619999999999</v>
      </c>
      <c r="L14" s="57">
        <f t="shared" si="0"/>
        <v>6880.0429999999997</v>
      </c>
      <c r="M14" s="57">
        <f t="shared" si="0"/>
        <v>6748.1099999999988</v>
      </c>
      <c r="N14" s="57">
        <f t="shared" si="0"/>
        <v>6779.8529999999992</v>
      </c>
      <c r="O14" s="57">
        <f t="shared" si="0"/>
        <v>6536.7480000000014</v>
      </c>
      <c r="P14" s="57">
        <f t="shared" si="0"/>
        <v>6282.4339999999993</v>
      </c>
      <c r="Q14" s="57">
        <f t="shared" si="0"/>
        <v>6063.32</v>
      </c>
      <c r="R14" s="57">
        <f t="shared" si="0"/>
        <v>5983.7610000000004</v>
      </c>
      <c r="S14" s="57">
        <f t="shared" si="0"/>
        <v>5870.3560000000007</v>
      </c>
      <c r="T14" s="57">
        <f t="shared" si="0"/>
        <v>6138.4589999999998</v>
      </c>
      <c r="U14" s="57">
        <f t="shared" si="0"/>
        <v>6273.1190000000006</v>
      </c>
      <c r="V14" s="57">
        <f t="shared" si="0"/>
        <v>5931.1720000000005</v>
      </c>
      <c r="W14" s="57">
        <f t="shared" si="0"/>
        <v>5180.0210000000006</v>
      </c>
      <c r="X14" s="57">
        <f t="shared" si="0"/>
        <v>4611.0349999999999</v>
      </c>
      <c r="Y14" s="57">
        <f t="shared" si="0"/>
        <v>4298.4070000000002</v>
      </c>
      <c r="Z14" s="58" t="str">
        <f t="shared" si="0"/>
        <v/>
      </c>
      <c r="AA14" s="59">
        <f>SUM(AA9:AA13)</f>
        <v>128738.523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1261.9000000000001</v>
      </c>
      <c r="C25" s="67">
        <v>1307.9000000000001</v>
      </c>
      <c r="D25" s="67">
        <v>1355.9</v>
      </c>
      <c r="E25" s="67">
        <v>1395.9</v>
      </c>
      <c r="F25" s="67">
        <v>1428.9</v>
      </c>
      <c r="G25" s="67">
        <v>1480.9</v>
      </c>
      <c r="H25" s="67">
        <v>1579.9</v>
      </c>
      <c r="I25" s="67">
        <v>1883.9</v>
      </c>
      <c r="J25" s="67">
        <v>2407.9</v>
      </c>
      <c r="K25" s="67">
        <v>2817.9</v>
      </c>
      <c r="L25" s="67">
        <v>2986.9</v>
      </c>
      <c r="M25" s="67">
        <v>3033.9</v>
      </c>
      <c r="N25" s="67">
        <v>3087.9</v>
      </c>
      <c r="O25" s="67">
        <v>3085.9</v>
      </c>
      <c r="P25" s="67">
        <v>2867.9</v>
      </c>
      <c r="Q25" s="67">
        <v>2597.9</v>
      </c>
      <c r="R25" s="67">
        <v>2188.9</v>
      </c>
      <c r="S25" s="67">
        <v>2084.9</v>
      </c>
      <c r="T25" s="67">
        <v>2033.9</v>
      </c>
      <c r="U25" s="67">
        <v>2254.9</v>
      </c>
      <c r="V25" s="67">
        <v>1961.9</v>
      </c>
      <c r="W25" s="67">
        <v>1454.9</v>
      </c>
      <c r="X25" s="67">
        <v>1241.9000000000001</v>
      </c>
      <c r="Y25" s="67">
        <v>1080.9000000000001</v>
      </c>
      <c r="Z25" s="68"/>
      <c r="AA25" s="69">
        <f>SUM(B25:Z25)</f>
        <v>48883.60000000002</v>
      </c>
    </row>
    <row r="26" spans="1:27" ht="24.95" customHeight="1" x14ac:dyDescent="0.2">
      <c r="A26" s="70" t="s">
        <v>20</v>
      </c>
      <c r="B26" s="71">
        <v>1286.075</v>
      </c>
      <c r="C26" s="72">
        <v>1257.0219999999999</v>
      </c>
      <c r="D26" s="72">
        <v>1155.9059999999999</v>
      </c>
      <c r="E26" s="72">
        <v>1088.3040000000001</v>
      </c>
      <c r="F26" s="72">
        <v>1187.239</v>
      </c>
      <c r="G26" s="72">
        <v>1318.509</v>
      </c>
      <c r="H26" s="72">
        <v>1728.027</v>
      </c>
      <c r="I26" s="72">
        <v>1989.854</v>
      </c>
      <c r="J26" s="72">
        <v>1938.587</v>
      </c>
      <c r="K26" s="72">
        <v>1941.162</v>
      </c>
      <c r="L26" s="72">
        <v>1740.143</v>
      </c>
      <c r="M26" s="72">
        <v>1574.21</v>
      </c>
      <c r="N26" s="72">
        <v>1532.953</v>
      </c>
      <c r="O26" s="72">
        <v>1291.848</v>
      </c>
      <c r="P26" s="72">
        <v>1254.5340000000001</v>
      </c>
      <c r="Q26" s="72">
        <v>1295.42</v>
      </c>
      <c r="R26" s="72">
        <v>1654.8610000000001</v>
      </c>
      <c r="S26" s="72">
        <v>1968.4559999999999</v>
      </c>
      <c r="T26" s="72">
        <v>2362.5590000000002</v>
      </c>
      <c r="U26" s="72">
        <v>2246.2190000000001</v>
      </c>
      <c r="V26" s="72">
        <v>2194.2719999999999</v>
      </c>
      <c r="W26" s="72">
        <v>1948.222</v>
      </c>
      <c r="X26" s="72">
        <v>1665.135</v>
      </c>
      <c r="Y26" s="72">
        <v>1314.5070000000001</v>
      </c>
      <c r="Z26" s="73"/>
      <c r="AA26" s="74">
        <f>SUM(B26:Z26)</f>
        <v>38934.023999999998</v>
      </c>
    </row>
    <row r="27" spans="1:27" ht="24.95" customHeight="1" x14ac:dyDescent="0.2">
      <c r="A27" s="77" t="s">
        <v>21</v>
      </c>
      <c r="B27" s="75">
        <v>1600</v>
      </c>
      <c r="C27" s="76">
        <v>1600</v>
      </c>
      <c r="D27" s="76">
        <v>1600</v>
      </c>
      <c r="E27" s="76">
        <v>1600</v>
      </c>
      <c r="F27" s="76">
        <v>1600</v>
      </c>
      <c r="G27" s="76">
        <v>1760</v>
      </c>
      <c r="H27" s="76">
        <v>2020</v>
      </c>
      <c r="I27" s="76">
        <v>2210</v>
      </c>
      <c r="J27" s="76">
        <v>2295</v>
      </c>
      <c r="K27" s="76">
        <v>2340</v>
      </c>
      <c r="L27" s="76">
        <v>2365</v>
      </c>
      <c r="M27" s="76">
        <v>2370</v>
      </c>
      <c r="N27" s="76">
        <v>2370</v>
      </c>
      <c r="O27" s="76">
        <v>2370</v>
      </c>
      <c r="P27" s="76">
        <v>2370</v>
      </c>
      <c r="Q27" s="76">
        <v>2390</v>
      </c>
      <c r="R27" s="76">
        <v>2390</v>
      </c>
      <c r="S27" s="76">
        <v>2390</v>
      </c>
      <c r="T27" s="76">
        <v>2390</v>
      </c>
      <c r="U27" s="76">
        <v>2390</v>
      </c>
      <c r="V27" s="76">
        <v>2390</v>
      </c>
      <c r="W27" s="76">
        <v>2390</v>
      </c>
      <c r="X27" s="76">
        <v>2390</v>
      </c>
      <c r="Y27" s="76">
        <v>2410</v>
      </c>
      <c r="Z27" s="78"/>
      <c r="AA27" s="79">
        <f>SUM(B27:Z27)</f>
        <v>52000</v>
      </c>
    </row>
    <row r="28" spans="1:27" ht="30" customHeight="1" thickBot="1" x14ac:dyDescent="0.25">
      <c r="A28" s="55" t="s">
        <v>22</v>
      </c>
      <c r="B28" s="56">
        <f>IF(LEN(B$2)&gt;0,SUM(B25:B27),"")</f>
        <v>4147.9750000000004</v>
      </c>
      <c r="C28" s="57">
        <f t="shared" ref="C28:Z28" si="2">IF(LEN(C$2)&gt;0,SUM(C25:C27),"")</f>
        <v>4164.9220000000005</v>
      </c>
      <c r="D28" s="57">
        <f t="shared" si="2"/>
        <v>4111.8060000000005</v>
      </c>
      <c r="E28" s="57">
        <f t="shared" si="2"/>
        <v>4084.2040000000002</v>
      </c>
      <c r="F28" s="57">
        <f t="shared" si="2"/>
        <v>4216.1390000000001</v>
      </c>
      <c r="G28" s="57">
        <f t="shared" si="2"/>
        <v>4559.4089999999997</v>
      </c>
      <c r="H28" s="57">
        <f t="shared" si="2"/>
        <v>5327.9269999999997</v>
      </c>
      <c r="I28" s="57">
        <f t="shared" si="2"/>
        <v>6083.7539999999999</v>
      </c>
      <c r="J28" s="57">
        <f t="shared" si="2"/>
        <v>6641.4870000000001</v>
      </c>
      <c r="K28" s="57">
        <f t="shared" si="2"/>
        <v>7099.0619999999999</v>
      </c>
      <c r="L28" s="57">
        <f t="shared" si="2"/>
        <v>7092.0429999999997</v>
      </c>
      <c r="M28" s="57">
        <f t="shared" si="2"/>
        <v>6978.1100000000006</v>
      </c>
      <c r="N28" s="57">
        <f t="shared" si="2"/>
        <v>6990.8530000000001</v>
      </c>
      <c r="O28" s="57">
        <f t="shared" si="2"/>
        <v>6747.7479999999996</v>
      </c>
      <c r="P28" s="57">
        <f t="shared" si="2"/>
        <v>6492.4340000000002</v>
      </c>
      <c r="Q28" s="57">
        <f t="shared" si="2"/>
        <v>6283.32</v>
      </c>
      <c r="R28" s="57">
        <f t="shared" si="2"/>
        <v>6233.7610000000004</v>
      </c>
      <c r="S28" s="57">
        <f t="shared" si="2"/>
        <v>6443.3559999999998</v>
      </c>
      <c r="T28" s="57">
        <f t="shared" si="2"/>
        <v>6786.4590000000007</v>
      </c>
      <c r="U28" s="57">
        <f t="shared" si="2"/>
        <v>6891.1190000000006</v>
      </c>
      <c r="V28" s="57">
        <f t="shared" si="2"/>
        <v>6546.1720000000005</v>
      </c>
      <c r="W28" s="57">
        <f t="shared" si="2"/>
        <v>5793.1220000000003</v>
      </c>
      <c r="X28" s="57">
        <f t="shared" si="2"/>
        <v>5297.0349999999999</v>
      </c>
      <c r="Y28" s="57">
        <f t="shared" si="2"/>
        <v>4805.4070000000002</v>
      </c>
      <c r="Z28" s="58" t="str">
        <f t="shared" si="2"/>
        <v/>
      </c>
      <c r="AA28" s="59">
        <f>SUM(AA25:AA27)</f>
        <v>139817.62400000001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191</v>
      </c>
      <c r="C31" s="90">
        <v>210</v>
      </c>
      <c r="D31" s="90">
        <v>210</v>
      </c>
      <c r="E31" s="90">
        <v>210</v>
      </c>
      <c r="F31" s="90">
        <v>210</v>
      </c>
      <c r="G31" s="90">
        <v>210</v>
      </c>
      <c r="H31" s="90">
        <v>208</v>
      </c>
      <c r="I31" s="90">
        <v>90</v>
      </c>
      <c r="J31" s="90">
        <v>5</v>
      </c>
      <c r="K31" s="90"/>
      <c r="L31" s="90"/>
      <c r="M31" s="90"/>
      <c r="N31" s="90"/>
      <c r="O31" s="90"/>
      <c r="P31" s="90">
        <v>10</v>
      </c>
      <c r="Q31" s="90">
        <v>20</v>
      </c>
      <c r="R31" s="90"/>
      <c r="S31" s="90">
        <v>320</v>
      </c>
      <c r="T31" s="90">
        <v>320</v>
      </c>
      <c r="U31" s="90">
        <v>305</v>
      </c>
      <c r="V31" s="90">
        <v>305</v>
      </c>
      <c r="W31" s="90">
        <v>300</v>
      </c>
      <c r="X31" s="90">
        <v>290</v>
      </c>
      <c r="Y31" s="90">
        <v>55</v>
      </c>
      <c r="Z31" s="91"/>
      <c r="AA31" s="69">
        <f t="shared" ref="AA31:AA36" si="3">SUM(B31:Z31)</f>
        <v>3469</v>
      </c>
    </row>
    <row r="32" spans="1:27" ht="24.95" customHeight="1" x14ac:dyDescent="0.2">
      <c r="A32" s="92" t="s">
        <v>25</v>
      </c>
      <c r="B32" s="93">
        <v>372</v>
      </c>
      <c r="C32" s="94">
        <v>341</v>
      </c>
      <c r="D32" s="94">
        <v>341</v>
      </c>
      <c r="E32" s="94">
        <v>341</v>
      </c>
      <c r="F32" s="94">
        <v>341</v>
      </c>
      <c r="G32" s="94">
        <v>369</v>
      </c>
      <c r="H32" s="94">
        <v>277</v>
      </c>
      <c r="I32" s="94">
        <v>172</v>
      </c>
      <c r="J32" s="94">
        <v>66</v>
      </c>
      <c r="K32" s="94">
        <v>111</v>
      </c>
      <c r="L32" s="94">
        <v>112</v>
      </c>
      <c r="M32" s="94">
        <v>130</v>
      </c>
      <c r="N32" s="94">
        <v>111</v>
      </c>
      <c r="O32" s="94">
        <v>111</v>
      </c>
      <c r="P32" s="94">
        <v>100</v>
      </c>
      <c r="Q32" s="94">
        <v>100</v>
      </c>
      <c r="R32" s="94">
        <v>150</v>
      </c>
      <c r="S32" s="94">
        <v>153</v>
      </c>
      <c r="T32" s="94">
        <v>228</v>
      </c>
      <c r="U32" s="94">
        <v>213</v>
      </c>
      <c r="V32" s="94">
        <v>210</v>
      </c>
      <c r="W32" s="94">
        <v>213.101</v>
      </c>
      <c r="X32" s="94">
        <v>296</v>
      </c>
      <c r="Y32" s="94">
        <v>352</v>
      </c>
      <c r="Z32" s="95"/>
      <c r="AA32" s="74">
        <f t="shared" si="3"/>
        <v>5210.1009999999997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616</v>
      </c>
      <c r="F33" s="94">
        <v>618</v>
      </c>
      <c r="G33" s="94">
        <v>618</v>
      </c>
      <c r="H33" s="94">
        <v>449.4</v>
      </c>
      <c r="I33" s="94">
        <v>275.89999999999998</v>
      </c>
      <c r="J33" s="94">
        <v>162.19999999999999</v>
      </c>
      <c r="K33" s="94">
        <v>70.400000000000006</v>
      </c>
      <c r="L33" s="94">
        <v>173</v>
      </c>
      <c r="M33" s="94">
        <v>370</v>
      </c>
      <c r="N33" s="94">
        <v>348.3</v>
      </c>
      <c r="O33" s="94">
        <v>352.2</v>
      </c>
      <c r="P33" s="94">
        <v>296.3</v>
      </c>
      <c r="Q33" s="94">
        <v>325.7</v>
      </c>
      <c r="R33" s="94">
        <v>307.60000000000002</v>
      </c>
      <c r="S33" s="94">
        <v>210.2</v>
      </c>
      <c r="T33" s="94">
        <v>278.89999999999998</v>
      </c>
      <c r="U33" s="94">
        <v>332.8</v>
      </c>
      <c r="V33" s="94">
        <v>279.3</v>
      </c>
      <c r="W33" s="94">
        <v>460.6</v>
      </c>
      <c r="X33" s="94">
        <v>618</v>
      </c>
      <c r="Y33" s="94">
        <v>618</v>
      </c>
      <c r="Z33" s="95"/>
      <c r="AA33" s="74">
        <f t="shared" si="3"/>
        <v>9634.7999999999993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1231</v>
      </c>
      <c r="C36" s="83">
        <f t="shared" ref="C36:Z36" si="4">IF(LEN(C$2)&gt;0,SUM(C31:C35),"")</f>
        <v>1219</v>
      </c>
      <c r="D36" s="83">
        <f t="shared" si="4"/>
        <v>1219</v>
      </c>
      <c r="E36" s="83">
        <f t="shared" si="4"/>
        <v>1217</v>
      </c>
      <c r="F36" s="83">
        <f t="shared" si="4"/>
        <v>1219</v>
      </c>
      <c r="G36" s="83">
        <f t="shared" si="4"/>
        <v>1247</v>
      </c>
      <c r="H36" s="83">
        <f t="shared" si="4"/>
        <v>984.4</v>
      </c>
      <c r="I36" s="83">
        <f t="shared" si="4"/>
        <v>587.9</v>
      </c>
      <c r="J36" s="83">
        <f t="shared" si="4"/>
        <v>283.2</v>
      </c>
      <c r="K36" s="83">
        <f t="shared" si="4"/>
        <v>231.4</v>
      </c>
      <c r="L36" s="83">
        <f t="shared" si="4"/>
        <v>335</v>
      </c>
      <c r="M36" s="83">
        <f t="shared" si="4"/>
        <v>550</v>
      </c>
      <c r="N36" s="83">
        <f t="shared" si="4"/>
        <v>509.3</v>
      </c>
      <c r="O36" s="83">
        <f t="shared" si="4"/>
        <v>513.20000000000005</v>
      </c>
      <c r="P36" s="83">
        <f t="shared" si="4"/>
        <v>456.3</v>
      </c>
      <c r="Q36" s="83">
        <f t="shared" si="4"/>
        <v>495.7</v>
      </c>
      <c r="R36" s="83">
        <f t="shared" si="4"/>
        <v>507.6</v>
      </c>
      <c r="S36" s="83">
        <f t="shared" si="4"/>
        <v>733.2</v>
      </c>
      <c r="T36" s="83">
        <f t="shared" si="4"/>
        <v>876.9</v>
      </c>
      <c r="U36" s="83">
        <f t="shared" si="4"/>
        <v>900.8</v>
      </c>
      <c r="V36" s="83">
        <f t="shared" si="4"/>
        <v>844.3</v>
      </c>
      <c r="W36" s="83">
        <f t="shared" si="4"/>
        <v>1023.701</v>
      </c>
      <c r="X36" s="83">
        <f t="shared" si="4"/>
        <v>1254</v>
      </c>
      <c r="Y36" s="83">
        <f t="shared" si="4"/>
        <v>1075</v>
      </c>
      <c r="Z36" s="84" t="str">
        <f t="shared" si="4"/>
        <v/>
      </c>
      <c r="AA36" s="85">
        <f t="shared" si="3"/>
        <v>19513.900999999998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568</v>
      </c>
      <c r="C41" s="94">
        <v>568</v>
      </c>
      <c r="D41" s="94">
        <v>568</v>
      </c>
      <c r="E41" s="94">
        <v>566</v>
      </c>
      <c r="F41" s="94">
        <v>568</v>
      </c>
      <c r="G41" s="94">
        <v>568</v>
      </c>
      <c r="H41" s="94">
        <v>399.4</v>
      </c>
      <c r="I41" s="94">
        <v>225.9</v>
      </c>
      <c r="J41" s="94">
        <v>112.2</v>
      </c>
      <c r="K41" s="94">
        <v>20.399999999999999</v>
      </c>
      <c r="L41" s="94">
        <v>123</v>
      </c>
      <c r="M41" s="94">
        <v>320</v>
      </c>
      <c r="N41" s="94">
        <v>298.3</v>
      </c>
      <c r="O41" s="94">
        <v>302.2</v>
      </c>
      <c r="P41" s="94">
        <v>246.3</v>
      </c>
      <c r="Q41" s="94">
        <v>275.7</v>
      </c>
      <c r="R41" s="94">
        <v>257.60000000000002</v>
      </c>
      <c r="S41" s="94">
        <v>160.19999999999999</v>
      </c>
      <c r="T41" s="94">
        <v>228.9</v>
      </c>
      <c r="U41" s="94">
        <v>282.8</v>
      </c>
      <c r="V41" s="94">
        <v>229.3</v>
      </c>
      <c r="W41" s="94">
        <v>410.6</v>
      </c>
      <c r="X41" s="94">
        <v>568</v>
      </c>
      <c r="Y41" s="94">
        <v>568</v>
      </c>
      <c r="Z41" s="95"/>
      <c r="AA41" s="74">
        <f t="shared" si="5"/>
        <v>8434.7999999999993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568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566</v>
      </c>
      <c r="F44" s="83">
        <f t="shared" si="6"/>
        <v>568</v>
      </c>
      <c r="G44" s="83">
        <f t="shared" si="6"/>
        <v>568</v>
      </c>
      <c r="H44" s="83">
        <f t="shared" si="6"/>
        <v>399.4</v>
      </c>
      <c r="I44" s="83">
        <f t="shared" si="6"/>
        <v>225.9</v>
      </c>
      <c r="J44" s="83">
        <f t="shared" si="6"/>
        <v>112.2</v>
      </c>
      <c r="K44" s="83">
        <f t="shared" si="6"/>
        <v>20.399999999999999</v>
      </c>
      <c r="L44" s="83">
        <f t="shared" si="6"/>
        <v>123</v>
      </c>
      <c r="M44" s="83">
        <f t="shared" si="6"/>
        <v>320</v>
      </c>
      <c r="N44" s="83">
        <f t="shared" si="6"/>
        <v>298.3</v>
      </c>
      <c r="O44" s="83">
        <f t="shared" si="6"/>
        <v>302.2</v>
      </c>
      <c r="P44" s="83">
        <f t="shared" si="6"/>
        <v>246.3</v>
      </c>
      <c r="Q44" s="83">
        <f t="shared" si="6"/>
        <v>275.7</v>
      </c>
      <c r="R44" s="83">
        <f t="shared" si="6"/>
        <v>257.60000000000002</v>
      </c>
      <c r="S44" s="83">
        <f t="shared" si="6"/>
        <v>160.19999999999999</v>
      </c>
      <c r="T44" s="83">
        <f t="shared" si="6"/>
        <v>228.9</v>
      </c>
      <c r="U44" s="83">
        <f t="shared" si="6"/>
        <v>282.8</v>
      </c>
      <c r="V44" s="83">
        <f t="shared" si="6"/>
        <v>229.3</v>
      </c>
      <c r="W44" s="83">
        <f t="shared" si="6"/>
        <v>410.6</v>
      </c>
      <c r="X44" s="83">
        <f t="shared" si="6"/>
        <v>568</v>
      </c>
      <c r="Y44" s="83">
        <f t="shared" si="6"/>
        <v>568</v>
      </c>
      <c r="Z44" s="84" t="str">
        <f t="shared" si="6"/>
        <v/>
      </c>
      <c r="AA44" s="85">
        <f t="shared" si="5"/>
        <v>8434.7999999999993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4715.9750000000004</v>
      </c>
      <c r="C47" s="83">
        <f t="shared" ref="C47:Z47" si="8">IF(LEN(C$2)&gt;0,C14+C22+C36,"")</f>
        <v>4732.9220000000005</v>
      </c>
      <c r="D47" s="83">
        <f t="shared" si="8"/>
        <v>4679.8060000000005</v>
      </c>
      <c r="E47" s="83">
        <f t="shared" si="8"/>
        <v>4650.2039999999997</v>
      </c>
      <c r="F47" s="83">
        <f t="shared" si="8"/>
        <v>4784.1389999999992</v>
      </c>
      <c r="G47" s="83">
        <f t="shared" si="8"/>
        <v>5127.4089999999997</v>
      </c>
      <c r="H47" s="83">
        <f t="shared" si="8"/>
        <v>5727.3269999999993</v>
      </c>
      <c r="I47" s="83">
        <f t="shared" si="8"/>
        <v>6309.6540000000005</v>
      </c>
      <c r="J47" s="83">
        <f t="shared" si="8"/>
        <v>6753.6869999999999</v>
      </c>
      <c r="K47" s="83">
        <f t="shared" si="8"/>
        <v>7119.4619999999995</v>
      </c>
      <c r="L47" s="83">
        <f t="shared" si="8"/>
        <v>7215.0429999999997</v>
      </c>
      <c r="M47" s="83">
        <f t="shared" si="8"/>
        <v>7298.1099999999988</v>
      </c>
      <c r="N47" s="83">
        <f t="shared" si="8"/>
        <v>7289.1529999999993</v>
      </c>
      <c r="O47" s="83">
        <f t="shared" si="8"/>
        <v>7049.9480000000012</v>
      </c>
      <c r="P47" s="83">
        <f t="shared" si="8"/>
        <v>6738.7339999999995</v>
      </c>
      <c r="Q47" s="83">
        <f t="shared" si="8"/>
        <v>6559.0199999999995</v>
      </c>
      <c r="R47" s="83">
        <f t="shared" si="8"/>
        <v>6491.3610000000008</v>
      </c>
      <c r="S47" s="83">
        <f t="shared" si="8"/>
        <v>6603.5560000000005</v>
      </c>
      <c r="T47" s="83">
        <f t="shared" si="8"/>
        <v>7015.3589999999995</v>
      </c>
      <c r="U47" s="83">
        <f t="shared" si="8"/>
        <v>7173.9190000000008</v>
      </c>
      <c r="V47" s="83">
        <f t="shared" si="8"/>
        <v>6775.4720000000007</v>
      </c>
      <c r="W47" s="83">
        <f t="shared" si="8"/>
        <v>6203.7220000000007</v>
      </c>
      <c r="X47" s="83">
        <f t="shared" si="8"/>
        <v>5865.0349999999999</v>
      </c>
      <c r="Y47" s="83">
        <f t="shared" si="8"/>
        <v>5373.4070000000002</v>
      </c>
      <c r="Z47" s="84" t="str">
        <f t="shared" si="8"/>
        <v/>
      </c>
      <c r="AA47" s="100">
        <f>SUM(B47:Z47)</f>
        <v>148252.424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4715.9750000000013</v>
      </c>
      <c r="C4" s="18">
        <v>4732.9220000000014</v>
      </c>
      <c r="D4" s="18">
        <v>4679.8059999999987</v>
      </c>
      <c r="E4" s="18">
        <v>4650.2039999999988</v>
      </c>
      <c r="F4" s="18">
        <v>4784.1390000000001</v>
      </c>
      <c r="G4" s="18">
        <v>5127.4090000000015</v>
      </c>
      <c r="H4" s="18">
        <v>5727.3149999999987</v>
      </c>
      <c r="I4" s="18">
        <v>6309.6789999999983</v>
      </c>
      <c r="J4" s="18">
        <v>6753.7240000000002</v>
      </c>
      <c r="K4" s="18">
        <v>7119.4799999999987</v>
      </c>
      <c r="L4" s="18">
        <v>7215.03</v>
      </c>
      <c r="M4" s="18">
        <v>7298.0970000000007</v>
      </c>
      <c r="N4" s="18">
        <v>7289.1399999999994</v>
      </c>
      <c r="O4" s="18">
        <v>7049.9349999999977</v>
      </c>
      <c r="P4" s="18">
        <v>6738.7209999999995</v>
      </c>
      <c r="Q4" s="18">
        <v>6559.0069999999996</v>
      </c>
      <c r="R4" s="18">
        <v>6491.3949999999986</v>
      </c>
      <c r="S4" s="18">
        <v>6603.5569999999998</v>
      </c>
      <c r="T4" s="18">
        <v>7015.3360000000011</v>
      </c>
      <c r="U4" s="18">
        <v>7173.9620000000014</v>
      </c>
      <c r="V4" s="18">
        <v>6775.4759999999997</v>
      </c>
      <c r="W4" s="18">
        <v>6203.6829999999991</v>
      </c>
      <c r="X4" s="18">
        <v>5865.0350000000026</v>
      </c>
      <c r="Y4" s="18">
        <v>5373.4070000000002</v>
      </c>
      <c r="Z4" s="19"/>
      <c r="AA4" s="20">
        <f>SUM(B4:Z4)</f>
        <v>148252.43400000001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153.86000000000001</v>
      </c>
      <c r="C7" s="28">
        <v>150</v>
      </c>
      <c r="D7" s="28">
        <v>150.1</v>
      </c>
      <c r="E7" s="28">
        <v>150</v>
      </c>
      <c r="F7" s="28">
        <v>150</v>
      </c>
      <c r="G7" s="28">
        <v>150.1</v>
      </c>
      <c r="H7" s="28">
        <v>157.21</v>
      </c>
      <c r="I7" s="28">
        <v>201.09</v>
      </c>
      <c r="J7" s="28">
        <v>199.4</v>
      </c>
      <c r="K7" s="28">
        <v>163.96</v>
      </c>
      <c r="L7" s="28">
        <v>155.04</v>
      </c>
      <c r="M7" s="28">
        <v>150.1</v>
      </c>
      <c r="N7" s="28">
        <v>150.1</v>
      </c>
      <c r="O7" s="28">
        <v>150</v>
      </c>
      <c r="P7" s="28">
        <v>150.1</v>
      </c>
      <c r="Q7" s="28">
        <v>150.1</v>
      </c>
      <c r="R7" s="28">
        <v>167.03</v>
      </c>
      <c r="S7" s="28">
        <v>186.04</v>
      </c>
      <c r="T7" s="28">
        <v>238.24</v>
      </c>
      <c r="U7" s="28">
        <v>246.57</v>
      </c>
      <c r="V7" s="28">
        <v>227.37</v>
      </c>
      <c r="W7" s="28">
        <v>179.08</v>
      </c>
      <c r="X7" s="28">
        <v>158.30000000000001</v>
      </c>
      <c r="Y7" s="28">
        <v>155.80000000000001</v>
      </c>
      <c r="Z7" s="29"/>
      <c r="AA7" s="30">
        <v>170.39958333333337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955.49900000000002</v>
      </c>
      <c r="C17" s="67">
        <v>948.33999999999992</v>
      </c>
      <c r="D17" s="67">
        <v>951.46299999999997</v>
      </c>
      <c r="E17" s="67">
        <v>940.34199999999998</v>
      </c>
      <c r="F17" s="67">
        <v>919.18999999999994</v>
      </c>
      <c r="G17" s="67">
        <v>859.20399999999995</v>
      </c>
      <c r="H17" s="67">
        <v>852.63699999999994</v>
      </c>
      <c r="I17" s="67">
        <v>851.81499999999994</v>
      </c>
      <c r="J17" s="67">
        <v>817.66200000000003</v>
      </c>
      <c r="K17" s="67">
        <v>761.78099999999995</v>
      </c>
      <c r="L17" s="67">
        <v>774.745</v>
      </c>
      <c r="M17" s="67">
        <v>778.654</v>
      </c>
      <c r="N17" s="67">
        <v>774.65199999999993</v>
      </c>
      <c r="O17" s="67">
        <v>783.55500000000006</v>
      </c>
      <c r="P17" s="67">
        <v>799.36599999999999</v>
      </c>
      <c r="Q17" s="67">
        <v>805.49900000000002</v>
      </c>
      <c r="R17" s="67">
        <v>825.80399999999997</v>
      </c>
      <c r="S17" s="67">
        <v>824.98699999999997</v>
      </c>
      <c r="T17" s="67">
        <v>800.47</v>
      </c>
      <c r="U17" s="67">
        <v>792.36299999999994</v>
      </c>
      <c r="V17" s="67">
        <v>802.40300000000002</v>
      </c>
      <c r="W17" s="67">
        <v>817.42499999999995</v>
      </c>
      <c r="X17" s="67">
        <v>861.37299999999993</v>
      </c>
      <c r="Y17" s="67">
        <v>922.33799999999997</v>
      </c>
      <c r="Z17" s="68"/>
      <c r="AA17" s="69">
        <f>SUM(B17:Z17)</f>
        <v>20221.566999999995</v>
      </c>
    </row>
    <row r="18" spans="1:27" ht="24.95" customHeight="1" x14ac:dyDescent="0.2">
      <c r="A18" s="70" t="s">
        <v>13</v>
      </c>
      <c r="B18" s="71">
        <v>886.40699999999993</v>
      </c>
      <c r="C18" s="72">
        <v>878.64400000000001</v>
      </c>
      <c r="D18" s="72">
        <v>868.24500000000023</v>
      </c>
      <c r="E18" s="72">
        <v>876.48699999999997</v>
      </c>
      <c r="F18" s="72">
        <v>951.83299999999997</v>
      </c>
      <c r="G18" s="72">
        <v>1152.3209999999999</v>
      </c>
      <c r="H18" s="72">
        <v>1380.297</v>
      </c>
      <c r="I18" s="72">
        <v>1533.5109999999997</v>
      </c>
      <c r="J18" s="72">
        <v>1621.4540000000002</v>
      </c>
      <c r="K18" s="72">
        <v>1674.2070000000003</v>
      </c>
      <c r="L18" s="72">
        <v>1674.8110000000001</v>
      </c>
      <c r="M18" s="72">
        <v>1687.7260000000001</v>
      </c>
      <c r="N18" s="72">
        <v>1691.8719999999998</v>
      </c>
      <c r="O18" s="72">
        <v>1666.4820000000002</v>
      </c>
      <c r="P18" s="72">
        <v>1594.845</v>
      </c>
      <c r="Q18" s="72">
        <v>1531.7050000000002</v>
      </c>
      <c r="R18" s="72">
        <v>1488.078</v>
      </c>
      <c r="S18" s="72">
        <v>1460.673</v>
      </c>
      <c r="T18" s="72">
        <v>1487.8870000000002</v>
      </c>
      <c r="U18" s="72">
        <v>1420.2079999999999</v>
      </c>
      <c r="V18" s="72">
        <v>1314.075</v>
      </c>
      <c r="W18" s="72">
        <v>1215.7470000000001</v>
      </c>
      <c r="X18" s="72">
        <v>1160.8059999999998</v>
      </c>
      <c r="Y18" s="72">
        <v>1110.2949999999998</v>
      </c>
      <c r="Z18" s="73"/>
      <c r="AA18" s="74">
        <f>SUM(B18:Z18)</f>
        <v>32328.616000000002</v>
      </c>
    </row>
    <row r="19" spans="1:27" ht="24.95" customHeight="1" x14ac:dyDescent="0.2">
      <c r="A19" s="70" t="s">
        <v>14</v>
      </c>
      <c r="B19" s="75">
        <v>2083.5689999999995</v>
      </c>
      <c r="C19" s="76">
        <v>1978.4379999999999</v>
      </c>
      <c r="D19" s="76">
        <v>1918.598</v>
      </c>
      <c r="E19" s="76">
        <v>1914.875</v>
      </c>
      <c r="F19" s="76">
        <v>1994.116</v>
      </c>
      <c r="G19" s="76">
        <v>2239.884</v>
      </c>
      <c r="H19" s="76">
        <v>2576.3809999999999</v>
      </c>
      <c r="I19" s="76">
        <v>2940.3529999999996</v>
      </c>
      <c r="J19" s="76">
        <v>3308.6080000000002</v>
      </c>
      <c r="K19" s="76">
        <v>3476.4920000000011</v>
      </c>
      <c r="L19" s="76">
        <v>3522.4739999999997</v>
      </c>
      <c r="M19" s="76">
        <v>3579.7169999999992</v>
      </c>
      <c r="N19" s="76">
        <v>3573.1160000000004</v>
      </c>
      <c r="O19" s="76">
        <v>3357.8979999999997</v>
      </c>
      <c r="P19" s="76">
        <v>3100.01</v>
      </c>
      <c r="Q19" s="76">
        <v>2969.8029999999999</v>
      </c>
      <c r="R19" s="76">
        <v>2980.5129999999999</v>
      </c>
      <c r="S19" s="76">
        <v>3174.3969999999999</v>
      </c>
      <c r="T19" s="76">
        <v>3701.4790000000007</v>
      </c>
      <c r="U19" s="76">
        <v>3901.3909999999996</v>
      </c>
      <c r="V19" s="76">
        <v>3632.9979999999996</v>
      </c>
      <c r="W19" s="76">
        <v>3219.511</v>
      </c>
      <c r="X19" s="76">
        <v>2867.4649999999997</v>
      </c>
      <c r="Y19" s="76">
        <v>2444.7739999999999</v>
      </c>
      <c r="Z19" s="73"/>
      <c r="AA19" s="74">
        <f>SUM(B19:Z19)</f>
        <v>70456.86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96.5</v>
      </c>
      <c r="C21" s="72">
        <v>122.5</v>
      </c>
      <c r="D21" s="72">
        <v>125.5</v>
      </c>
      <c r="E21" s="72">
        <v>125.5</v>
      </c>
      <c r="F21" s="72">
        <v>128</v>
      </c>
      <c r="G21" s="72">
        <v>140</v>
      </c>
      <c r="H21" s="72">
        <v>147</v>
      </c>
      <c r="I21" s="72">
        <v>143</v>
      </c>
      <c r="J21" s="72">
        <v>135</v>
      </c>
      <c r="K21" s="72">
        <v>139</v>
      </c>
      <c r="L21" s="72">
        <v>138</v>
      </c>
      <c r="M21" s="72">
        <v>136</v>
      </c>
      <c r="N21" s="72">
        <v>135.5</v>
      </c>
      <c r="O21" s="72">
        <v>131</v>
      </c>
      <c r="P21" s="72">
        <v>131.5</v>
      </c>
      <c r="Q21" s="72">
        <v>116</v>
      </c>
      <c r="R21" s="72">
        <v>136</v>
      </c>
      <c r="S21" s="72">
        <v>133.5</v>
      </c>
      <c r="T21" s="72">
        <v>138.5</v>
      </c>
      <c r="U21" s="72">
        <v>146</v>
      </c>
      <c r="V21" s="72">
        <v>130</v>
      </c>
      <c r="W21" s="72">
        <v>122</v>
      </c>
      <c r="X21" s="72">
        <v>121.5</v>
      </c>
      <c r="Y21" s="72">
        <v>118</v>
      </c>
      <c r="Z21" s="72"/>
      <c r="AA21" s="74">
        <f>SUM(B21:Z21)</f>
        <v>3135.5</v>
      </c>
    </row>
    <row r="22" spans="1:27" ht="30" customHeight="1" thickBot="1" x14ac:dyDescent="0.25">
      <c r="A22" s="81" t="s">
        <v>17</v>
      </c>
      <c r="B22" s="82">
        <f t="shared" ref="B22:AA22" si="1">SUM(B17:B21)</f>
        <v>4021.9749999999995</v>
      </c>
      <c r="C22" s="83">
        <f t="shared" si="1"/>
        <v>3927.9219999999996</v>
      </c>
      <c r="D22" s="83">
        <f t="shared" si="1"/>
        <v>3863.806</v>
      </c>
      <c r="E22" s="83">
        <f t="shared" si="1"/>
        <v>3857.2039999999997</v>
      </c>
      <c r="F22" s="83">
        <f t="shared" si="1"/>
        <v>3993.1390000000001</v>
      </c>
      <c r="G22" s="83">
        <f t="shared" si="1"/>
        <v>4391.4089999999997</v>
      </c>
      <c r="H22" s="83">
        <f t="shared" si="1"/>
        <v>4956.3150000000005</v>
      </c>
      <c r="I22" s="83">
        <f t="shared" si="1"/>
        <v>5468.6789999999992</v>
      </c>
      <c r="J22" s="83">
        <f t="shared" si="1"/>
        <v>5882.7240000000002</v>
      </c>
      <c r="K22" s="83">
        <f t="shared" si="1"/>
        <v>6051.4800000000014</v>
      </c>
      <c r="L22" s="83">
        <f t="shared" si="1"/>
        <v>6110.03</v>
      </c>
      <c r="M22" s="83">
        <f t="shared" si="1"/>
        <v>6182.0969999999998</v>
      </c>
      <c r="N22" s="83">
        <f t="shared" si="1"/>
        <v>6175.14</v>
      </c>
      <c r="O22" s="83">
        <f t="shared" si="1"/>
        <v>5938.9349999999995</v>
      </c>
      <c r="P22" s="83">
        <f t="shared" si="1"/>
        <v>5625.7210000000005</v>
      </c>
      <c r="Q22" s="83">
        <f t="shared" si="1"/>
        <v>5423.0069999999996</v>
      </c>
      <c r="R22" s="83">
        <f t="shared" si="1"/>
        <v>5430.3950000000004</v>
      </c>
      <c r="S22" s="83">
        <f t="shared" si="1"/>
        <v>5593.5569999999998</v>
      </c>
      <c r="T22" s="83">
        <f t="shared" si="1"/>
        <v>6128.3360000000011</v>
      </c>
      <c r="U22" s="83">
        <f t="shared" si="1"/>
        <v>6259.9619999999995</v>
      </c>
      <c r="V22" s="83">
        <f t="shared" si="1"/>
        <v>5879.4759999999997</v>
      </c>
      <c r="W22" s="83">
        <f t="shared" si="1"/>
        <v>5374.683</v>
      </c>
      <c r="X22" s="83">
        <f t="shared" si="1"/>
        <v>5011.1439999999993</v>
      </c>
      <c r="Y22" s="83">
        <f t="shared" si="1"/>
        <v>4595.4069999999992</v>
      </c>
      <c r="Z22" s="84">
        <f t="shared" si="1"/>
        <v>0</v>
      </c>
      <c r="AA22" s="85">
        <f t="shared" si="1"/>
        <v>126142.54300000001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202.5</v>
      </c>
      <c r="C25" s="67">
        <v>228.5</v>
      </c>
      <c r="D25" s="67">
        <v>231.5</v>
      </c>
      <c r="E25" s="67">
        <v>231.5</v>
      </c>
      <c r="F25" s="67">
        <v>234</v>
      </c>
      <c r="G25" s="67">
        <v>246</v>
      </c>
      <c r="H25" s="67">
        <v>253</v>
      </c>
      <c r="I25" s="67">
        <v>279</v>
      </c>
      <c r="J25" s="67">
        <v>271</v>
      </c>
      <c r="K25" s="67">
        <v>275</v>
      </c>
      <c r="L25" s="67">
        <v>274</v>
      </c>
      <c r="M25" s="67">
        <v>272</v>
      </c>
      <c r="N25" s="67">
        <v>271.5</v>
      </c>
      <c r="O25" s="67">
        <v>267</v>
      </c>
      <c r="P25" s="67">
        <v>267.5</v>
      </c>
      <c r="Q25" s="67">
        <v>252</v>
      </c>
      <c r="R25" s="67">
        <v>272</v>
      </c>
      <c r="S25" s="67">
        <v>269.5</v>
      </c>
      <c r="T25" s="67">
        <v>274.5</v>
      </c>
      <c r="U25" s="67">
        <v>282</v>
      </c>
      <c r="V25" s="67">
        <v>266</v>
      </c>
      <c r="W25" s="67">
        <v>258</v>
      </c>
      <c r="X25" s="67">
        <v>257.5</v>
      </c>
      <c r="Y25" s="67">
        <v>224</v>
      </c>
      <c r="Z25" s="68"/>
      <c r="AA25" s="69">
        <f>SUM(B25:Z25)</f>
        <v>6159.5</v>
      </c>
    </row>
    <row r="26" spans="1:27" ht="24.95" customHeight="1" x14ac:dyDescent="0.2">
      <c r="A26" s="70" t="s">
        <v>20</v>
      </c>
      <c r="B26" s="71">
        <v>4013.4749999999999</v>
      </c>
      <c r="C26" s="72">
        <v>4004.422</v>
      </c>
      <c r="D26" s="72">
        <v>3948.306</v>
      </c>
      <c r="E26" s="72">
        <v>3918.7040000000002</v>
      </c>
      <c r="F26" s="72">
        <v>4050.1390000000001</v>
      </c>
      <c r="G26" s="72">
        <v>4381.4089999999997</v>
      </c>
      <c r="H26" s="72">
        <v>4974.3149999999996</v>
      </c>
      <c r="I26" s="72">
        <v>5530.6790000000001</v>
      </c>
      <c r="J26" s="72">
        <v>5982.7240000000002</v>
      </c>
      <c r="K26" s="72">
        <v>6344.48</v>
      </c>
      <c r="L26" s="72">
        <v>6441.03</v>
      </c>
      <c r="M26" s="72">
        <v>6526.0969999999998</v>
      </c>
      <c r="N26" s="72">
        <v>6517.64</v>
      </c>
      <c r="O26" s="72">
        <v>6282.9350000000004</v>
      </c>
      <c r="P26" s="72">
        <v>5971.2209999999995</v>
      </c>
      <c r="Q26" s="72">
        <v>5807.0069999999996</v>
      </c>
      <c r="R26" s="72">
        <v>5719.3950000000004</v>
      </c>
      <c r="S26" s="72">
        <v>5834.0569999999998</v>
      </c>
      <c r="T26" s="72">
        <v>6240.8360000000002</v>
      </c>
      <c r="U26" s="72">
        <v>6391.9620000000004</v>
      </c>
      <c r="V26" s="72">
        <v>6009.4759999999997</v>
      </c>
      <c r="W26" s="72">
        <v>5445.683</v>
      </c>
      <c r="X26" s="72">
        <v>5107.5349999999999</v>
      </c>
      <c r="Y26" s="72">
        <v>4649.4070000000002</v>
      </c>
      <c r="Z26" s="73"/>
      <c r="AA26" s="74">
        <f>SUM(B26:Z26)</f>
        <v>130092.93400000001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4215.9750000000004</v>
      </c>
      <c r="C28" s="57">
        <f t="shared" si="2"/>
        <v>4232.9220000000005</v>
      </c>
      <c r="D28" s="57">
        <f t="shared" si="2"/>
        <v>4179.8060000000005</v>
      </c>
      <c r="E28" s="57">
        <f t="shared" si="2"/>
        <v>4150.2039999999997</v>
      </c>
      <c r="F28" s="57">
        <f t="shared" si="2"/>
        <v>4284.1390000000001</v>
      </c>
      <c r="G28" s="57">
        <f t="shared" si="2"/>
        <v>4627.4089999999997</v>
      </c>
      <c r="H28" s="57">
        <f t="shared" si="2"/>
        <v>5227.3149999999996</v>
      </c>
      <c r="I28" s="57">
        <f t="shared" si="2"/>
        <v>5809.6790000000001</v>
      </c>
      <c r="J28" s="57">
        <f t="shared" si="2"/>
        <v>6253.7240000000002</v>
      </c>
      <c r="K28" s="57">
        <f t="shared" si="2"/>
        <v>6619.48</v>
      </c>
      <c r="L28" s="57">
        <f t="shared" si="2"/>
        <v>6715.03</v>
      </c>
      <c r="M28" s="57">
        <f t="shared" si="2"/>
        <v>6798.0969999999998</v>
      </c>
      <c r="N28" s="57">
        <f t="shared" si="2"/>
        <v>6789.14</v>
      </c>
      <c r="O28" s="57">
        <f t="shared" si="2"/>
        <v>6549.9350000000004</v>
      </c>
      <c r="P28" s="57">
        <f t="shared" si="2"/>
        <v>6238.7209999999995</v>
      </c>
      <c r="Q28" s="57">
        <f t="shared" si="2"/>
        <v>6059.0069999999996</v>
      </c>
      <c r="R28" s="57">
        <f t="shared" si="2"/>
        <v>5991.3950000000004</v>
      </c>
      <c r="S28" s="57">
        <f t="shared" si="2"/>
        <v>6103.5569999999998</v>
      </c>
      <c r="T28" s="57">
        <f t="shared" si="2"/>
        <v>6515.3360000000002</v>
      </c>
      <c r="U28" s="57">
        <f t="shared" si="2"/>
        <v>6673.9620000000004</v>
      </c>
      <c r="V28" s="57">
        <f t="shared" si="2"/>
        <v>6275.4759999999997</v>
      </c>
      <c r="W28" s="57">
        <f t="shared" si="2"/>
        <v>5703.683</v>
      </c>
      <c r="X28" s="57">
        <f t="shared" si="2"/>
        <v>5365.0349999999999</v>
      </c>
      <c r="Y28" s="57">
        <f t="shared" si="2"/>
        <v>4873.4070000000002</v>
      </c>
      <c r="Z28" s="58">
        <f t="shared" si="2"/>
        <v>0</v>
      </c>
      <c r="AA28" s="59">
        <f t="shared" si="2"/>
        <v>136252.43400000001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163</v>
      </c>
      <c r="C31" s="90">
        <v>274</v>
      </c>
      <c r="D31" s="90">
        <v>285</v>
      </c>
      <c r="E31" s="90">
        <v>262</v>
      </c>
      <c r="F31" s="90">
        <v>260</v>
      </c>
      <c r="G31" s="90">
        <v>205</v>
      </c>
      <c r="H31" s="90">
        <v>240</v>
      </c>
      <c r="I31" s="90">
        <v>280</v>
      </c>
      <c r="J31" s="90">
        <v>300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300</v>
      </c>
      <c r="U31" s="90">
        <v>300</v>
      </c>
      <c r="V31" s="90">
        <v>300</v>
      </c>
      <c r="W31" s="90">
        <v>280</v>
      </c>
      <c r="X31" s="90">
        <v>297</v>
      </c>
      <c r="Y31" s="90">
        <v>234</v>
      </c>
      <c r="Z31" s="91"/>
      <c r="AA31" s="69">
        <f t="shared" ref="AA31:AA36" si="3">SUM(B31:Z31)</f>
        <v>6680</v>
      </c>
    </row>
    <row r="32" spans="1:27" ht="24.95" customHeight="1" x14ac:dyDescent="0.2">
      <c r="A32" s="92" t="s">
        <v>37</v>
      </c>
      <c r="B32" s="93">
        <v>31</v>
      </c>
      <c r="C32" s="94">
        <v>31</v>
      </c>
      <c r="D32" s="94">
        <v>31</v>
      </c>
      <c r="E32" s="94">
        <v>31</v>
      </c>
      <c r="F32" s="94">
        <v>31</v>
      </c>
      <c r="G32" s="94">
        <v>31</v>
      </c>
      <c r="H32" s="94">
        <v>31</v>
      </c>
      <c r="I32" s="94">
        <v>61</v>
      </c>
      <c r="J32" s="94">
        <v>71</v>
      </c>
      <c r="K32" s="94">
        <v>268</v>
      </c>
      <c r="L32" s="94">
        <v>305</v>
      </c>
      <c r="M32" s="94">
        <v>316</v>
      </c>
      <c r="N32" s="94">
        <v>314</v>
      </c>
      <c r="O32" s="94">
        <v>311</v>
      </c>
      <c r="P32" s="94">
        <v>313</v>
      </c>
      <c r="Q32" s="94">
        <v>336</v>
      </c>
      <c r="R32" s="94">
        <v>261</v>
      </c>
      <c r="S32" s="94">
        <v>210</v>
      </c>
      <c r="T32" s="94">
        <v>87</v>
      </c>
      <c r="U32" s="94">
        <v>114</v>
      </c>
      <c r="V32" s="94">
        <v>96</v>
      </c>
      <c r="W32" s="94">
        <v>49</v>
      </c>
      <c r="X32" s="94">
        <v>56.890999999999998</v>
      </c>
      <c r="Y32" s="94">
        <v>44</v>
      </c>
      <c r="Z32" s="95"/>
      <c r="AA32" s="74">
        <f t="shared" si="3"/>
        <v>3429.8910000000001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694</v>
      </c>
      <c r="C36" s="83">
        <f t="shared" ref="C36:Z36" si="4">SUM(C31:C35)</f>
        <v>805</v>
      </c>
      <c r="D36" s="83">
        <f t="shared" si="4"/>
        <v>816</v>
      </c>
      <c r="E36" s="83">
        <f t="shared" si="4"/>
        <v>793</v>
      </c>
      <c r="F36" s="83">
        <f t="shared" si="4"/>
        <v>791</v>
      </c>
      <c r="G36" s="83">
        <f t="shared" si="4"/>
        <v>736</v>
      </c>
      <c r="H36" s="83">
        <f t="shared" si="4"/>
        <v>771</v>
      </c>
      <c r="I36" s="83">
        <f t="shared" si="4"/>
        <v>841</v>
      </c>
      <c r="J36" s="83">
        <f t="shared" si="4"/>
        <v>871</v>
      </c>
      <c r="K36" s="83">
        <f t="shared" si="4"/>
        <v>1068</v>
      </c>
      <c r="L36" s="83">
        <f t="shared" si="4"/>
        <v>1105</v>
      </c>
      <c r="M36" s="83">
        <f t="shared" si="4"/>
        <v>1116</v>
      </c>
      <c r="N36" s="83">
        <f t="shared" si="4"/>
        <v>1114</v>
      </c>
      <c r="O36" s="83">
        <f t="shared" si="4"/>
        <v>1111</v>
      </c>
      <c r="P36" s="83">
        <f t="shared" si="4"/>
        <v>1113</v>
      </c>
      <c r="Q36" s="83">
        <f t="shared" si="4"/>
        <v>1136</v>
      </c>
      <c r="R36" s="83">
        <f t="shared" si="4"/>
        <v>1061</v>
      </c>
      <c r="S36" s="83">
        <f t="shared" si="4"/>
        <v>1010</v>
      </c>
      <c r="T36" s="83">
        <f t="shared" si="4"/>
        <v>887</v>
      </c>
      <c r="U36" s="83">
        <f t="shared" si="4"/>
        <v>914</v>
      </c>
      <c r="V36" s="83">
        <f t="shared" si="4"/>
        <v>896</v>
      </c>
      <c r="W36" s="83">
        <f t="shared" si="4"/>
        <v>829</v>
      </c>
      <c r="X36" s="83">
        <f t="shared" si="4"/>
        <v>853.89100000000008</v>
      </c>
      <c r="Y36" s="83">
        <f t="shared" si="4"/>
        <v>778</v>
      </c>
      <c r="Z36" s="84">
        <f t="shared" si="4"/>
        <v>0</v>
      </c>
      <c r="AA36" s="85">
        <f t="shared" si="3"/>
        <v>22109.891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4715.9749999999995</v>
      </c>
      <c r="C47" s="83">
        <f t="shared" ref="C47:Z47" si="8">SUM(C10:C13)+C22+C36</f>
        <v>4732.9219999999996</v>
      </c>
      <c r="D47" s="83">
        <f t="shared" si="8"/>
        <v>4679.8060000000005</v>
      </c>
      <c r="E47" s="83">
        <f t="shared" si="8"/>
        <v>4650.2039999999997</v>
      </c>
      <c r="F47" s="83">
        <f t="shared" si="8"/>
        <v>4784.1390000000001</v>
      </c>
      <c r="G47" s="83">
        <f t="shared" si="8"/>
        <v>5127.4089999999997</v>
      </c>
      <c r="H47" s="83">
        <f t="shared" si="8"/>
        <v>5727.3150000000005</v>
      </c>
      <c r="I47" s="83">
        <f t="shared" si="8"/>
        <v>6309.6789999999992</v>
      </c>
      <c r="J47" s="83">
        <f t="shared" si="8"/>
        <v>6753.7240000000002</v>
      </c>
      <c r="K47" s="83">
        <f t="shared" si="8"/>
        <v>7119.4800000000014</v>
      </c>
      <c r="L47" s="83">
        <f t="shared" si="8"/>
        <v>7215.03</v>
      </c>
      <c r="M47" s="83">
        <f t="shared" si="8"/>
        <v>7298.0969999999998</v>
      </c>
      <c r="N47" s="83">
        <f t="shared" si="8"/>
        <v>7289.14</v>
      </c>
      <c r="O47" s="83">
        <f t="shared" si="8"/>
        <v>7049.9349999999995</v>
      </c>
      <c r="P47" s="83">
        <f t="shared" si="8"/>
        <v>6738.7210000000005</v>
      </c>
      <c r="Q47" s="83">
        <f t="shared" si="8"/>
        <v>6559.0069999999996</v>
      </c>
      <c r="R47" s="83">
        <f t="shared" si="8"/>
        <v>6491.3950000000004</v>
      </c>
      <c r="S47" s="83">
        <f t="shared" si="8"/>
        <v>6603.5569999999998</v>
      </c>
      <c r="T47" s="83">
        <f t="shared" si="8"/>
        <v>7015.3360000000011</v>
      </c>
      <c r="U47" s="83">
        <f t="shared" si="8"/>
        <v>7173.9619999999995</v>
      </c>
      <c r="V47" s="83">
        <f t="shared" si="8"/>
        <v>6775.4759999999997</v>
      </c>
      <c r="W47" s="83">
        <f t="shared" si="8"/>
        <v>6203.683</v>
      </c>
      <c r="X47" s="83">
        <f t="shared" si="8"/>
        <v>5865.0349999999999</v>
      </c>
      <c r="Y47" s="83">
        <f t="shared" si="8"/>
        <v>5373.4069999999992</v>
      </c>
      <c r="Z47" s="84">
        <f t="shared" si="8"/>
        <v>0</v>
      </c>
      <c r="AA47" s="100">
        <f>SUM(B47:Z47)</f>
        <v>148252.43400000001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-68</v>
      </c>
      <c r="D4" s="18">
        <v>-68</v>
      </c>
      <c r="E4" s="18">
        <v>-66</v>
      </c>
      <c r="F4" s="18">
        <v>-68</v>
      </c>
      <c r="G4" s="18">
        <v>-68</v>
      </c>
      <c r="H4" s="18">
        <v>100.60000000000002</v>
      </c>
      <c r="I4" s="18">
        <v>274.10000000000002</v>
      </c>
      <c r="J4" s="18">
        <v>387.8</v>
      </c>
      <c r="K4" s="18">
        <v>479.6</v>
      </c>
      <c r="L4" s="18">
        <v>377</v>
      </c>
      <c r="M4" s="18">
        <v>180</v>
      </c>
      <c r="N4" s="18">
        <v>201.7</v>
      </c>
      <c r="O4" s="18">
        <v>197.8</v>
      </c>
      <c r="P4" s="18">
        <v>253.7</v>
      </c>
      <c r="Q4" s="18">
        <v>224.3</v>
      </c>
      <c r="R4" s="18">
        <v>242.39999999999998</v>
      </c>
      <c r="S4" s="18">
        <v>339.8</v>
      </c>
      <c r="T4" s="18">
        <v>271.10000000000002</v>
      </c>
      <c r="U4" s="18">
        <v>217.2</v>
      </c>
      <c r="V4" s="18">
        <v>270.7</v>
      </c>
      <c r="W4" s="18">
        <v>89.399999999999977</v>
      </c>
      <c r="X4" s="18">
        <v>-68</v>
      </c>
      <c r="Y4" s="18">
        <v>-68</v>
      </c>
      <c r="Z4" s="19"/>
      <c r="AA4" s="107">
        <f>SUM(B4:Z4)</f>
        <v>3565.2000000000003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153.86000000000001</v>
      </c>
      <c r="C7" s="113">
        <v>150</v>
      </c>
      <c r="D7" s="113">
        <v>150.1</v>
      </c>
      <c r="E7" s="113">
        <v>150</v>
      </c>
      <c r="F7" s="113">
        <v>150</v>
      </c>
      <c r="G7" s="113">
        <v>150.1</v>
      </c>
      <c r="H7" s="113">
        <v>157.21</v>
      </c>
      <c r="I7" s="113">
        <v>201.09</v>
      </c>
      <c r="J7" s="113">
        <v>199.4</v>
      </c>
      <c r="K7" s="113">
        <v>163.96</v>
      </c>
      <c r="L7" s="113">
        <v>155.04</v>
      </c>
      <c r="M7" s="113">
        <v>150.1</v>
      </c>
      <c r="N7" s="113">
        <v>150.1</v>
      </c>
      <c r="O7" s="113">
        <v>150</v>
      </c>
      <c r="P7" s="113">
        <v>150.1</v>
      </c>
      <c r="Q7" s="113">
        <v>150.1</v>
      </c>
      <c r="R7" s="113">
        <v>167.03</v>
      </c>
      <c r="S7" s="113">
        <v>186.04</v>
      </c>
      <c r="T7" s="113">
        <v>238.24</v>
      </c>
      <c r="U7" s="113">
        <v>246.57</v>
      </c>
      <c r="V7" s="113">
        <v>227.37</v>
      </c>
      <c r="W7" s="113">
        <v>179.08</v>
      </c>
      <c r="X7" s="113">
        <v>158.30000000000001</v>
      </c>
      <c r="Y7" s="113">
        <v>155.80000000000001</v>
      </c>
      <c r="Z7" s="114"/>
      <c r="AA7" s="115">
        <v>170.39958333333337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568</v>
      </c>
      <c r="C13" s="125">
        <v>568</v>
      </c>
      <c r="D13" s="125">
        <v>568</v>
      </c>
      <c r="E13" s="125">
        <v>566</v>
      </c>
      <c r="F13" s="125">
        <v>568</v>
      </c>
      <c r="G13" s="125">
        <v>568</v>
      </c>
      <c r="H13" s="125">
        <v>399.4</v>
      </c>
      <c r="I13" s="125">
        <v>225.9</v>
      </c>
      <c r="J13" s="125">
        <v>112.2</v>
      </c>
      <c r="K13" s="125">
        <v>20.399999999999999</v>
      </c>
      <c r="L13" s="125">
        <v>123</v>
      </c>
      <c r="M13" s="125">
        <v>320</v>
      </c>
      <c r="N13" s="125">
        <v>298.3</v>
      </c>
      <c r="O13" s="125">
        <v>302.2</v>
      </c>
      <c r="P13" s="125">
        <v>246.3</v>
      </c>
      <c r="Q13" s="125">
        <v>275.7</v>
      </c>
      <c r="R13" s="125">
        <v>257.60000000000002</v>
      </c>
      <c r="S13" s="125">
        <v>160.19999999999999</v>
      </c>
      <c r="T13" s="125">
        <v>228.9</v>
      </c>
      <c r="U13" s="125">
        <v>282.8</v>
      </c>
      <c r="V13" s="125">
        <v>229.3</v>
      </c>
      <c r="W13" s="125">
        <v>410.6</v>
      </c>
      <c r="X13" s="125">
        <v>568</v>
      </c>
      <c r="Y13" s="126">
        <v>568</v>
      </c>
      <c r="Z13" s="127"/>
      <c r="AA13" s="128">
        <f t="shared" si="0"/>
        <v>8434.7999999999993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568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566</v>
      </c>
      <c r="F16" s="131">
        <f t="shared" si="1"/>
        <v>568</v>
      </c>
      <c r="G16" s="131">
        <f t="shared" si="1"/>
        <v>568</v>
      </c>
      <c r="H16" s="131">
        <f t="shared" si="1"/>
        <v>399.4</v>
      </c>
      <c r="I16" s="131">
        <f t="shared" si="1"/>
        <v>225.9</v>
      </c>
      <c r="J16" s="131">
        <f t="shared" si="1"/>
        <v>112.2</v>
      </c>
      <c r="K16" s="131">
        <f t="shared" si="1"/>
        <v>20.399999999999999</v>
      </c>
      <c r="L16" s="131">
        <f t="shared" si="1"/>
        <v>123</v>
      </c>
      <c r="M16" s="131">
        <f t="shared" si="1"/>
        <v>320</v>
      </c>
      <c r="N16" s="131">
        <f t="shared" si="1"/>
        <v>298.3</v>
      </c>
      <c r="O16" s="131">
        <f t="shared" si="1"/>
        <v>302.2</v>
      </c>
      <c r="P16" s="131">
        <f t="shared" si="1"/>
        <v>246.3</v>
      </c>
      <c r="Q16" s="131">
        <f t="shared" si="1"/>
        <v>275.7</v>
      </c>
      <c r="R16" s="131">
        <f t="shared" si="1"/>
        <v>257.60000000000002</v>
      </c>
      <c r="S16" s="131">
        <f t="shared" si="1"/>
        <v>160.19999999999999</v>
      </c>
      <c r="T16" s="131">
        <f t="shared" si="1"/>
        <v>228.9</v>
      </c>
      <c r="U16" s="131">
        <f t="shared" si="1"/>
        <v>282.8</v>
      </c>
      <c r="V16" s="131">
        <f t="shared" si="1"/>
        <v>229.3</v>
      </c>
      <c r="W16" s="131">
        <f t="shared" si="1"/>
        <v>410.6</v>
      </c>
      <c r="X16" s="131">
        <f t="shared" si="1"/>
        <v>568</v>
      </c>
      <c r="Y16" s="131">
        <f t="shared" si="1"/>
        <v>568</v>
      </c>
      <c r="Z16" s="132" t="str">
        <f t="shared" si="1"/>
        <v/>
      </c>
      <c r="AA16" s="85">
        <f t="shared" si="0"/>
        <v>8434.7999999999993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2021-10-03T11:10:35Z</dcterms:created>
  <dcterms:modified xsi:type="dcterms:W3CDTF">2021-10-03T11:10:35Z</dcterms:modified>
</cp:coreProperties>
</file>