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[1]SPOT_Orders_OverView_01!$A$46:$A$80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<sst xmlns="http://schemas.openxmlformats.org/spreadsheetml/2006/main" count="109" uniqueCount="48">
  <si>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02/10/2021 14:12:38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</si>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</sst>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360</c:v>
                </c:pt>
                <c:pt idx="1">
                  <c:v>420</c:v>
                </c:pt>
                <c:pt idx="2">
                  <c:v>420</c:v>
                </c:pt>
                <c:pt idx="3">
                  <c:v>402.81700000000001</c:v>
                </c:pt>
                <c:pt idx="4">
                  <c:v>420</c:v>
                </c:pt>
                <c:pt idx="5">
                  <c:v>409.91499999999996</c:v>
                </c:pt>
                <c:pt idx="6">
                  <c:v>420</c:v>
                </c:pt>
                <c:pt idx="7">
                  <c:v>420</c:v>
                </c:pt>
                <c:pt idx="8">
                  <c:v>398.10599999999999</c:v>
                </c:pt>
                <c:pt idx="9">
                  <c:v>360</c:v>
                </c:pt>
                <c:pt idx="10">
                  <c:v>360</c:v>
                </c:pt>
                <c:pt idx="11">
                  <c:v>379.553</c:v>
                </c:pt>
                <c:pt idx="12">
                  <c:v>360</c:v>
                </c:pt>
                <c:pt idx="13">
                  <c:v>360</c:v>
                </c:pt>
                <c:pt idx="14">
                  <c:v>360</c:v>
                </c:pt>
                <c:pt idx="15">
                  <c:v>360</c:v>
                </c:pt>
                <c:pt idx="16">
                  <c:v>360</c:v>
                </c:pt>
                <c:pt idx="17">
                  <c:v>420</c:v>
                </c:pt>
                <c:pt idx="18">
                  <c:v>480</c:v>
                </c:pt>
                <c:pt idx="19">
                  <c:v>420</c:v>
                </c:pt>
                <c:pt idx="20">
                  <c:v>451.24799999999999</c:v>
                </c:pt>
                <c:pt idx="21">
                  <c:v>430.65700000000004</c:v>
                </c:pt>
                <c:pt idx="22">
                  <c:v>420</c:v>
                </c:pt>
                <c:pt idx="23">
                  <c:v>420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1486.4859999999999</c:v>
                </c:pt>
                <c:pt idx="1">
                  <c:v>963.9</c:v>
                </c:pt>
                <c:pt idx="2">
                  <c:v>1027.9000000000001</c:v>
                </c:pt>
                <c:pt idx="3">
                  <c:v>1027.9000000000001</c:v>
                </c:pt>
                <c:pt idx="4">
                  <c:v>1027.9000000000001</c:v>
                </c:pt>
                <c:pt idx="5">
                  <c:v>1027.9000000000001</c:v>
                </c:pt>
                <c:pt idx="6">
                  <c:v>1027.9000000000001</c:v>
                </c:pt>
                <c:pt idx="7">
                  <c:v>1025.9000000000001</c:v>
                </c:pt>
                <c:pt idx="8">
                  <c:v>1020.9</c:v>
                </c:pt>
                <c:pt idx="9">
                  <c:v>882.01599999999996</c:v>
                </c:pt>
                <c:pt idx="10">
                  <c:v>984.87800000000004</c:v>
                </c:pt>
                <c:pt idx="11">
                  <c:v>1047.9000000000001</c:v>
                </c:pt>
                <c:pt idx="12">
                  <c:v>1024.231</c:v>
                </c:pt>
                <c:pt idx="13">
                  <c:v>997.9</c:v>
                </c:pt>
                <c:pt idx="14">
                  <c:v>997.9</c:v>
                </c:pt>
                <c:pt idx="15">
                  <c:v>1222.9000000000001</c:v>
                </c:pt>
                <c:pt idx="16">
                  <c:v>1855.712</c:v>
                </c:pt>
                <c:pt idx="17">
                  <c:v>2415.7379999999998</c:v>
                </c:pt>
                <c:pt idx="18">
                  <c:v>2869.259</c:v>
                </c:pt>
                <c:pt idx="19">
                  <c:v>2943.9</c:v>
                </c:pt>
                <c:pt idx="20">
                  <c:v>2950.9</c:v>
                </c:pt>
                <c:pt idx="21">
                  <c:v>2903.9</c:v>
                </c:pt>
                <c:pt idx="22">
                  <c:v>2742.9679999999998</c:v>
                </c:pt>
                <c:pt idx="23">
                  <c:v>2322.9880000000003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1094</c:v>
                </c:pt>
                <c:pt idx="1">
                  <c:v>1115</c:v>
                </c:pt>
                <c:pt idx="2">
                  <c:v>1132</c:v>
                </c:pt>
                <c:pt idx="3">
                  <c:v>1147</c:v>
                </c:pt>
                <c:pt idx="4">
                  <c:v>1151</c:v>
                </c:pt>
                <c:pt idx="5">
                  <c:v>1160</c:v>
                </c:pt>
                <c:pt idx="6">
                  <c:v>1113</c:v>
                </c:pt>
                <c:pt idx="7">
                  <c:v>1100</c:v>
                </c:pt>
                <c:pt idx="8">
                  <c:v>962</c:v>
                </c:pt>
                <c:pt idx="9">
                  <c:v>965</c:v>
                </c:pt>
                <c:pt idx="10">
                  <c:v>957</c:v>
                </c:pt>
                <c:pt idx="11">
                  <c:v>969</c:v>
                </c:pt>
                <c:pt idx="12">
                  <c:v>988</c:v>
                </c:pt>
                <c:pt idx="13">
                  <c:v>835.7</c:v>
                </c:pt>
                <c:pt idx="14">
                  <c:v>881.4</c:v>
                </c:pt>
                <c:pt idx="15">
                  <c:v>1019.0930000000001</c:v>
                </c:pt>
                <c:pt idx="16">
                  <c:v>909.60599999999999</c:v>
                </c:pt>
                <c:pt idx="17">
                  <c:v>821.6</c:v>
                </c:pt>
                <c:pt idx="18">
                  <c:v>957.3</c:v>
                </c:pt>
                <c:pt idx="19">
                  <c:v>1082.3</c:v>
                </c:pt>
                <c:pt idx="20">
                  <c:v>930.4</c:v>
                </c:pt>
                <c:pt idx="21">
                  <c:v>797.6</c:v>
                </c:pt>
                <c:pt idx="22">
                  <c:v>966.7</c:v>
                </c:pt>
                <c:pt idx="23">
                  <c:v>947.3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1940.6000000000001</c:v>
                </c:pt>
                <c:pt idx="1">
                  <c:v>1950.8969999999997</c:v>
                </c:pt>
                <c:pt idx="2">
                  <c:v>1980.0320000000004</c:v>
                </c:pt>
                <c:pt idx="3">
                  <c:v>1992.9619999999998</c:v>
                </c:pt>
                <c:pt idx="4">
                  <c:v>1990.8420000000001</c:v>
                </c:pt>
                <c:pt idx="5">
                  <c:v>1996.0259999999998</c:v>
                </c:pt>
                <c:pt idx="6">
                  <c:v>2032.0609999999995</c:v>
                </c:pt>
                <c:pt idx="7">
                  <c:v>2367.2080000000001</c:v>
                </c:pt>
                <c:pt idx="8">
                  <c:v>3009.2309999999998</c:v>
                </c:pt>
                <c:pt idx="9">
                  <c:v>3587.3729999999991</c:v>
                </c:pt>
                <c:pt idx="10">
                  <c:v>3881.9119999999998</c:v>
                </c:pt>
                <c:pt idx="11">
                  <c:v>3971.1090000000008</c:v>
                </c:pt>
                <c:pt idx="12">
                  <c:v>3961.7250000000008</c:v>
                </c:pt>
                <c:pt idx="13">
                  <c:v>3803.5409999999993</c:v>
                </c:pt>
                <c:pt idx="14">
                  <c:v>3471.9350000000009</c:v>
                </c:pt>
                <c:pt idx="15">
                  <c:v>2953.0659999999993</c:v>
                </c:pt>
                <c:pt idx="16">
                  <c:v>2309.7940000000003</c:v>
                </c:pt>
                <c:pt idx="17">
                  <c:v>1695.0809999999997</c:v>
                </c:pt>
                <c:pt idx="18">
                  <c:v>1435.655</c:v>
                </c:pt>
                <c:pt idx="19">
                  <c:v>1407.9290000000001</c:v>
                </c:pt>
                <c:pt idx="20">
                  <c:v>1405.27</c:v>
                </c:pt>
                <c:pt idx="21">
                  <c:v>1394.7190000000003</c:v>
                </c:pt>
                <c:pt idx="22">
                  <c:v>1380.8119999999999</c:v>
                </c:pt>
                <c:pt idx="23">
                  <c:v>1383.5219999999999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76</c:v>
                </c:pt>
                <c:pt idx="7">
                  <c:v>185</c:v>
                </c:pt>
                <c:pt idx="8">
                  <c:v>223</c:v>
                </c:pt>
                <c:pt idx="9">
                  <c:v>178</c:v>
                </c:pt>
                <c:pt idx="10">
                  <c:v>88</c:v>
                </c:pt>
                <c:pt idx="11">
                  <c:v>16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40</c:v>
                </c:pt>
                <c:pt idx="16">
                  <c:v>100</c:v>
                </c:pt>
                <c:pt idx="17">
                  <c:v>367</c:v>
                </c:pt>
                <c:pt idx="18">
                  <c:v>416</c:v>
                </c:pt>
                <c:pt idx="19">
                  <c:v>625</c:v>
                </c:pt>
                <c:pt idx="20">
                  <c:v>536</c:v>
                </c:pt>
                <c:pt idx="21">
                  <c:v>391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5804672"/>
        <c:axId val="425805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4911.0860000000011</c:v>
                </c:pt>
                <c:pt idx="1">
                  <c:v>4479.8189999999995</c:v>
                </c:pt>
                <c:pt idx="2">
                  <c:v>4559.91</c:v>
                </c:pt>
                <c:pt idx="3">
                  <c:v>4570.6790000000001</c:v>
                </c:pt>
                <c:pt idx="4">
                  <c:v>4589.7689999999993</c:v>
                </c:pt>
                <c:pt idx="5">
                  <c:v>4619.8410000000003</c:v>
                </c:pt>
                <c:pt idx="6">
                  <c:v>4668.9579999999978</c:v>
                </c:pt>
                <c:pt idx="7">
                  <c:v>5098.1539999999986</c:v>
                </c:pt>
                <c:pt idx="8">
                  <c:v>5613.2369999999964</c:v>
                </c:pt>
                <c:pt idx="9">
                  <c:v>5972.3889999999992</c:v>
                </c:pt>
                <c:pt idx="10">
                  <c:v>6271.79</c:v>
                </c:pt>
                <c:pt idx="11">
                  <c:v>6383.561999999999</c:v>
                </c:pt>
                <c:pt idx="12">
                  <c:v>6359.9560000000001</c:v>
                </c:pt>
                <c:pt idx="13">
                  <c:v>6023.1130000000003</c:v>
                </c:pt>
                <c:pt idx="14">
                  <c:v>5737.2609999999995</c:v>
                </c:pt>
                <c:pt idx="15">
                  <c:v>5595.0590000000002</c:v>
                </c:pt>
                <c:pt idx="16">
                  <c:v>5535.1009999999997</c:v>
                </c:pt>
                <c:pt idx="17">
                  <c:v>5719.3759999999984</c:v>
                </c:pt>
                <c:pt idx="18">
                  <c:v>6158.2429999999995</c:v>
                </c:pt>
                <c:pt idx="19">
                  <c:v>6479.152000000001</c:v>
                </c:pt>
                <c:pt idx="20">
                  <c:v>6273.8600000000015</c:v>
                </c:pt>
                <c:pt idx="21">
                  <c:v>5917.9009999999998</c:v>
                </c:pt>
                <c:pt idx="22">
                  <c:v>5566.5149999999994</c:v>
                </c:pt>
                <c:pt idx="23">
                  <c:v>5103.8180000000011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804672"/>
        <c:axId val="425805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153.57</c:v>
                </c:pt>
                <c:pt idx="1">
                  <c:v>192.56</c:v>
                </c:pt>
                <c:pt idx="2">
                  <c:v>189.5</c:v>
                </c:pt>
                <c:pt idx="3">
                  <c:v>156.05000000000001</c:v>
                </c:pt>
                <c:pt idx="4">
                  <c:v>182.5</c:v>
                </c:pt>
                <c:pt idx="5">
                  <c:v>156.05000000000001</c:v>
                </c:pt>
                <c:pt idx="6">
                  <c:v>185.16</c:v>
                </c:pt>
                <c:pt idx="7">
                  <c:v>185.16</c:v>
                </c:pt>
                <c:pt idx="8">
                  <c:v>156.05000000000001</c:v>
                </c:pt>
                <c:pt idx="9">
                  <c:v>150.1</c:v>
                </c:pt>
                <c:pt idx="10">
                  <c:v>153.57</c:v>
                </c:pt>
                <c:pt idx="11">
                  <c:v>155.94999999999999</c:v>
                </c:pt>
                <c:pt idx="12">
                  <c:v>149.49</c:v>
                </c:pt>
                <c:pt idx="13">
                  <c:v>100.05</c:v>
                </c:pt>
                <c:pt idx="14">
                  <c:v>113</c:v>
                </c:pt>
                <c:pt idx="15">
                  <c:v>148.68</c:v>
                </c:pt>
                <c:pt idx="16">
                  <c:v>151.09</c:v>
                </c:pt>
                <c:pt idx="17">
                  <c:v>168.94</c:v>
                </c:pt>
                <c:pt idx="18">
                  <c:v>224.28</c:v>
                </c:pt>
                <c:pt idx="19">
                  <c:v>230.12</c:v>
                </c:pt>
                <c:pt idx="20">
                  <c:v>227.54</c:v>
                </c:pt>
                <c:pt idx="21">
                  <c:v>213.61</c:v>
                </c:pt>
                <c:pt idx="22">
                  <c:v>189.98</c:v>
                </c:pt>
                <c:pt idx="23">
                  <c:v>180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805848"/>
        <c:axId val="425805456"/>
      </c:lineChart>
      <c:catAx>
        <c:axId val="425804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805064"/>
        <c:crosses val="autoZero"/>
        <c:auto val="1"/>
        <c:lblAlgn val="ctr"/>
        <c:lblOffset val="100"/>
        <c:noMultiLvlLbl val="0"/>
      </c:catAx>
      <c:valAx>
        <c:axId val="42580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804672"/>
        <c:crosses val="autoZero"/>
        <c:crossBetween val="between"/>
      </c:valAx>
      <c:valAx>
        <c:axId val="425805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805848"/>
        <c:crosses val="max"/>
        <c:crossBetween val="between"/>
      </c:valAx>
      <c:catAx>
        <c:axId val="425805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805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44472</v>
          </cell>
        </row>
        <row r="5">
          <cell r="C5" t="str">
            <v>DAM</v>
          </cell>
        </row>
        <row r="26">
          <cell r="C26">
            <v>9612.2959999999985</v>
          </cell>
        </row>
        <row r="27">
          <cell r="C27">
            <v>37799.776000000034</v>
          </cell>
        </row>
        <row r="28">
          <cell r="C28">
            <v>3491</v>
          </cell>
        </row>
        <row r="29">
          <cell r="C29">
            <v>24001.999</v>
          </cell>
        </row>
        <row r="30">
          <cell r="C30">
            <v>57303.301999999981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22017.587000000003</v>
          </cell>
        </row>
        <row r="39">
          <cell r="C39">
            <v>23117.238000000001</v>
          </cell>
        </row>
        <row r="40">
          <cell r="C40">
            <v>65324.524000000005</v>
          </cell>
        </row>
        <row r="41">
          <cell r="C41">
            <v>0</v>
          </cell>
        </row>
        <row r="42">
          <cell r="C42">
            <v>19201.199999999997</v>
          </cell>
        </row>
        <row r="43">
          <cell r="C43">
            <v>2548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153.57</v>
          </cell>
          <cell r="C7">
            <v>192.56</v>
          </cell>
          <cell r="D7">
            <v>189.5</v>
          </cell>
          <cell r="E7">
            <v>156.05000000000001</v>
          </cell>
          <cell r="F7">
            <v>182.5</v>
          </cell>
          <cell r="G7">
            <v>156.05000000000001</v>
          </cell>
          <cell r="H7">
            <v>185.16</v>
          </cell>
          <cell r="I7">
            <v>185.16</v>
          </cell>
          <cell r="J7">
            <v>156.05000000000001</v>
          </cell>
          <cell r="K7">
            <v>150.1</v>
          </cell>
          <cell r="L7">
            <v>153.57</v>
          </cell>
          <cell r="M7">
            <v>155.94999999999999</v>
          </cell>
          <cell r="N7">
            <v>149.49</v>
          </cell>
          <cell r="O7">
            <v>100.05</v>
          </cell>
          <cell r="P7">
            <v>113</v>
          </cell>
          <cell r="Q7">
            <v>148.68</v>
          </cell>
          <cell r="R7">
            <v>151.09</v>
          </cell>
          <cell r="S7">
            <v>168.94</v>
          </cell>
          <cell r="T7">
            <v>224.28</v>
          </cell>
          <cell r="U7">
            <v>230.12</v>
          </cell>
          <cell r="V7">
            <v>227.54</v>
          </cell>
          <cell r="W7">
            <v>213.61</v>
          </cell>
          <cell r="X7">
            <v>189.98</v>
          </cell>
          <cell r="Y7">
            <v>180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153.57</v>
          </cell>
          <cell r="C7">
            <v>192.56</v>
          </cell>
          <cell r="D7">
            <v>189.5</v>
          </cell>
          <cell r="E7">
            <v>156.05000000000001</v>
          </cell>
          <cell r="F7">
            <v>182.5</v>
          </cell>
          <cell r="G7">
            <v>156.05000000000001</v>
          </cell>
          <cell r="H7">
            <v>185.16</v>
          </cell>
          <cell r="I7">
            <v>185.16</v>
          </cell>
          <cell r="J7">
            <v>156.05000000000001</v>
          </cell>
          <cell r="K7">
            <v>150.1</v>
          </cell>
          <cell r="L7">
            <v>153.57</v>
          </cell>
          <cell r="M7">
            <v>155.94999999999999</v>
          </cell>
          <cell r="N7">
            <v>149.49</v>
          </cell>
          <cell r="O7">
            <v>100.05</v>
          </cell>
          <cell r="P7">
            <v>113</v>
          </cell>
          <cell r="Q7">
            <v>148.68</v>
          </cell>
          <cell r="R7">
            <v>151.09</v>
          </cell>
          <cell r="S7">
            <v>168.94</v>
          </cell>
          <cell r="T7">
            <v>224.28</v>
          </cell>
          <cell r="U7">
            <v>230.12</v>
          </cell>
          <cell r="V7">
            <v>227.54</v>
          </cell>
          <cell r="W7">
            <v>213.61</v>
          </cell>
          <cell r="X7">
            <v>189.98</v>
          </cell>
          <cell r="Y7">
            <v>180</v>
          </cell>
        </row>
        <row r="10">
          <cell r="B10">
            <v>180</v>
          </cell>
          <cell r="C10">
            <v>210</v>
          </cell>
          <cell r="D10">
            <v>210</v>
          </cell>
          <cell r="E10">
            <v>192.81700000000001</v>
          </cell>
          <cell r="F10">
            <v>210</v>
          </cell>
          <cell r="G10">
            <v>199.91499999999999</v>
          </cell>
          <cell r="H10">
            <v>210</v>
          </cell>
          <cell r="I10">
            <v>210</v>
          </cell>
          <cell r="J10">
            <v>188.10599999999999</v>
          </cell>
          <cell r="K10">
            <v>180</v>
          </cell>
          <cell r="L10">
            <v>180</v>
          </cell>
          <cell r="M10">
            <v>180</v>
          </cell>
          <cell r="N10">
            <v>180</v>
          </cell>
          <cell r="O10">
            <v>180</v>
          </cell>
          <cell r="P10">
            <v>180</v>
          </cell>
          <cell r="Q10">
            <v>180</v>
          </cell>
          <cell r="R10">
            <v>180</v>
          </cell>
          <cell r="S10">
            <v>210</v>
          </cell>
          <cell r="T10">
            <v>240</v>
          </cell>
          <cell r="U10">
            <v>210</v>
          </cell>
          <cell r="V10">
            <v>211.24799999999999</v>
          </cell>
          <cell r="W10">
            <v>210</v>
          </cell>
          <cell r="X10">
            <v>210</v>
          </cell>
          <cell r="Y10">
            <v>210</v>
          </cell>
        </row>
        <row r="11">
          <cell r="B11">
            <v>180</v>
          </cell>
          <cell r="C11">
            <v>210</v>
          </cell>
          <cell r="D11">
            <v>210</v>
          </cell>
          <cell r="E11">
            <v>210</v>
          </cell>
          <cell r="F11">
            <v>210</v>
          </cell>
          <cell r="G11">
            <v>210</v>
          </cell>
          <cell r="H11">
            <v>210</v>
          </cell>
          <cell r="I11">
            <v>210</v>
          </cell>
          <cell r="J11">
            <v>210</v>
          </cell>
          <cell r="K11">
            <v>180</v>
          </cell>
          <cell r="L11">
            <v>180</v>
          </cell>
          <cell r="M11">
            <v>199.553</v>
          </cell>
          <cell r="N11">
            <v>180</v>
          </cell>
          <cell r="O11">
            <v>180</v>
          </cell>
          <cell r="P11">
            <v>180</v>
          </cell>
          <cell r="Q11">
            <v>180</v>
          </cell>
          <cell r="R11">
            <v>180</v>
          </cell>
          <cell r="S11">
            <v>210</v>
          </cell>
          <cell r="T11">
            <v>240</v>
          </cell>
          <cell r="U11">
            <v>210</v>
          </cell>
          <cell r="V11">
            <v>240</v>
          </cell>
          <cell r="W11">
            <v>220.65700000000001</v>
          </cell>
          <cell r="X11">
            <v>210</v>
          </cell>
          <cell r="Y11">
            <v>210</v>
          </cell>
        </row>
        <row r="23">
          <cell r="B23">
            <v>343.58600000000001</v>
          </cell>
          <cell r="C23">
            <v>400</v>
          </cell>
          <cell r="D23">
            <v>400</v>
          </cell>
          <cell r="E23">
            <v>400</v>
          </cell>
          <cell r="F23">
            <v>400</v>
          </cell>
          <cell r="G23">
            <v>400</v>
          </cell>
          <cell r="H23">
            <v>400</v>
          </cell>
          <cell r="I23">
            <v>398</v>
          </cell>
          <cell r="J23">
            <v>395</v>
          </cell>
          <cell r="K23">
            <v>297</v>
          </cell>
          <cell r="L23">
            <v>370.97800000000001</v>
          </cell>
          <cell r="M23">
            <v>395</v>
          </cell>
          <cell r="N23">
            <v>276.33100000000002</v>
          </cell>
          <cell r="O23">
            <v>250</v>
          </cell>
          <cell r="P23">
            <v>250</v>
          </cell>
          <cell r="Q23">
            <v>250</v>
          </cell>
          <cell r="R23">
            <v>297</v>
          </cell>
          <cell r="S23">
            <v>395</v>
          </cell>
          <cell r="T23">
            <v>395</v>
          </cell>
          <cell r="U23">
            <v>398</v>
          </cell>
          <cell r="V23">
            <v>398</v>
          </cell>
          <cell r="W23">
            <v>400</v>
          </cell>
          <cell r="X23">
            <v>400</v>
          </cell>
          <cell r="Y23">
            <v>400</v>
          </cell>
        </row>
        <row r="24">
          <cell r="B24">
            <v>100</v>
          </cell>
          <cell r="C24">
            <v>100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  <cell r="J24">
            <v>100</v>
          </cell>
          <cell r="K24">
            <v>100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161</v>
          </cell>
          <cell r="S24">
            <v>214</v>
          </cell>
          <cell r="T24">
            <v>276</v>
          </cell>
          <cell r="U24">
            <v>214</v>
          </cell>
          <cell r="V24">
            <v>214</v>
          </cell>
          <cell r="W24">
            <v>214</v>
          </cell>
          <cell r="X24">
            <v>214</v>
          </cell>
          <cell r="Y24">
            <v>214</v>
          </cell>
        </row>
        <row r="26">
          <cell r="Q26">
            <v>115</v>
          </cell>
          <cell r="R26">
            <v>155</v>
          </cell>
          <cell r="S26">
            <v>264</v>
          </cell>
          <cell r="T26">
            <v>352</v>
          </cell>
          <cell r="U26">
            <v>428</v>
          </cell>
          <cell r="V26">
            <v>428</v>
          </cell>
          <cell r="W26">
            <v>428</v>
          </cell>
          <cell r="X26">
            <v>367</v>
          </cell>
          <cell r="Y26">
            <v>125</v>
          </cell>
        </row>
        <row r="27">
          <cell r="B27">
            <v>550</v>
          </cell>
          <cell r="C27">
            <v>336</v>
          </cell>
          <cell r="D27">
            <v>400</v>
          </cell>
          <cell r="E27">
            <v>400</v>
          </cell>
          <cell r="F27">
            <v>400</v>
          </cell>
          <cell r="G27">
            <v>400</v>
          </cell>
          <cell r="H27">
            <v>400</v>
          </cell>
          <cell r="I27">
            <v>400</v>
          </cell>
          <cell r="J27">
            <v>398</v>
          </cell>
          <cell r="K27">
            <v>357.11599999999999</v>
          </cell>
          <cell r="L27">
            <v>386</v>
          </cell>
          <cell r="M27">
            <v>383</v>
          </cell>
          <cell r="N27">
            <v>270</v>
          </cell>
          <cell r="O27">
            <v>270</v>
          </cell>
          <cell r="P27">
            <v>270</v>
          </cell>
          <cell r="Q27">
            <v>270</v>
          </cell>
          <cell r="R27">
            <v>383</v>
          </cell>
          <cell r="S27">
            <v>388</v>
          </cell>
          <cell r="T27">
            <v>550</v>
          </cell>
          <cell r="U27">
            <v>600</v>
          </cell>
          <cell r="V27">
            <v>600</v>
          </cell>
          <cell r="W27">
            <v>550</v>
          </cell>
          <cell r="X27">
            <v>550</v>
          </cell>
          <cell r="Y27">
            <v>450</v>
          </cell>
        </row>
        <row r="31">
          <cell r="B31">
            <v>193</v>
          </cell>
          <cell r="M31">
            <v>42</v>
          </cell>
          <cell r="N31">
            <v>250</v>
          </cell>
          <cell r="O31">
            <v>250</v>
          </cell>
          <cell r="P31">
            <v>250</v>
          </cell>
          <cell r="Q31">
            <v>250</v>
          </cell>
          <cell r="R31">
            <v>331.81200000000001</v>
          </cell>
          <cell r="S31">
            <v>385.95400000000001</v>
          </cell>
          <cell r="T31">
            <v>413</v>
          </cell>
          <cell r="U31">
            <v>416</v>
          </cell>
          <cell r="V31">
            <v>422</v>
          </cell>
          <cell r="W31">
            <v>422</v>
          </cell>
          <cell r="X31">
            <v>422</v>
          </cell>
          <cell r="Y31">
            <v>422</v>
          </cell>
        </row>
        <row r="32">
          <cell r="B32">
            <v>172</v>
          </cell>
          <cell r="Q32">
            <v>40</v>
          </cell>
          <cell r="R32">
            <v>150</v>
          </cell>
          <cell r="S32">
            <v>370</v>
          </cell>
          <cell r="T32">
            <v>370</v>
          </cell>
          <cell r="U32">
            <v>370</v>
          </cell>
          <cell r="V32">
            <v>370</v>
          </cell>
          <cell r="W32">
            <v>370</v>
          </cell>
          <cell r="X32">
            <v>370</v>
          </cell>
          <cell r="Y32">
            <v>300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Q35">
            <v>70</v>
          </cell>
          <cell r="R35">
            <v>250</v>
          </cell>
          <cell r="S35">
            <v>270.88400000000001</v>
          </cell>
          <cell r="T35">
            <v>385.35899999999998</v>
          </cell>
          <cell r="U35">
            <v>390</v>
          </cell>
          <cell r="V35">
            <v>391</v>
          </cell>
          <cell r="W35">
            <v>392</v>
          </cell>
          <cell r="X35">
            <v>292.06799999999998</v>
          </cell>
          <cell r="Y35">
            <v>284.08800000000002</v>
          </cell>
        </row>
        <row r="38">
          <cell r="I38">
            <v>90</v>
          </cell>
          <cell r="J38">
            <v>90</v>
          </cell>
          <cell r="K38">
            <v>90</v>
          </cell>
          <cell r="Q38">
            <v>40</v>
          </cell>
          <cell r="R38">
            <v>70</v>
          </cell>
          <cell r="S38">
            <v>90</v>
          </cell>
          <cell r="T38">
            <v>94</v>
          </cell>
          <cell r="U38">
            <v>90</v>
          </cell>
          <cell r="V38">
            <v>90</v>
          </cell>
        </row>
        <row r="39">
          <cell r="J39">
            <v>70</v>
          </cell>
          <cell r="K39">
            <v>70</v>
          </cell>
          <cell r="L39">
            <v>70</v>
          </cell>
          <cell r="S39">
            <v>80</v>
          </cell>
          <cell r="T39">
            <v>80</v>
          </cell>
          <cell r="U39">
            <v>80</v>
          </cell>
          <cell r="V39">
            <v>80</v>
          </cell>
          <cell r="W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2">
          <cell r="S42">
            <v>115</v>
          </cell>
          <cell r="T42">
            <v>115</v>
          </cell>
          <cell r="U42">
            <v>115</v>
          </cell>
        </row>
        <row r="43">
          <cell r="U43">
            <v>95</v>
          </cell>
          <cell r="V43">
            <v>95</v>
          </cell>
          <cell r="W43">
            <v>90</v>
          </cell>
        </row>
        <row r="44">
          <cell r="H44">
            <v>50</v>
          </cell>
          <cell r="I44">
            <v>50</v>
          </cell>
          <cell r="S44">
            <v>52</v>
          </cell>
          <cell r="T44">
            <v>52</v>
          </cell>
        </row>
        <row r="47">
          <cell r="T47">
            <v>45</v>
          </cell>
          <cell r="U47">
            <v>100</v>
          </cell>
          <cell r="V47">
            <v>100</v>
          </cell>
          <cell r="W47">
            <v>105</v>
          </cell>
        </row>
        <row r="48">
          <cell r="G48">
            <v>26</v>
          </cell>
          <cell r="H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J55">
            <v>18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1940.6000000000001</v>
          </cell>
          <cell r="C57">
            <v>1950.8969999999997</v>
          </cell>
          <cell r="D57">
            <v>1980.0320000000004</v>
          </cell>
          <cell r="E57">
            <v>1992.9619999999998</v>
          </cell>
          <cell r="F57">
            <v>1990.8420000000001</v>
          </cell>
          <cell r="G57">
            <v>1996.0259999999998</v>
          </cell>
          <cell r="H57">
            <v>2032.0609999999995</v>
          </cell>
          <cell r="I57">
            <v>2367.2080000000001</v>
          </cell>
          <cell r="J57">
            <v>3009.2309999999998</v>
          </cell>
          <cell r="K57">
            <v>3587.3729999999991</v>
          </cell>
          <cell r="L57">
            <v>3881.9119999999998</v>
          </cell>
          <cell r="M57">
            <v>3971.1090000000008</v>
          </cell>
          <cell r="N57">
            <v>3961.7250000000008</v>
          </cell>
          <cell r="O57">
            <v>3803.5409999999993</v>
          </cell>
          <cell r="P57">
            <v>3471.9350000000009</v>
          </cell>
          <cell r="Q57">
            <v>2953.0659999999993</v>
          </cell>
          <cell r="R57">
            <v>2309.7940000000003</v>
          </cell>
          <cell r="S57">
            <v>1695.0809999999997</v>
          </cell>
          <cell r="T57">
            <v>1435.655</v>
          </cell>
          <cell r="U57">
            <v>1407.9290000000001</v>
          </cell>
          <cell r="V57">
            <v>1405.27</v>
          </cell>
          <cell r="W57">
            <v>1394.7190000000003</v>
          </cell>
          <cell r="X57">
            <v>1380.8119999999999</v>
          </cell>
          <cell r="Y57">
            <v>1383.5219999999999</v>
          </cell>
        </row>
        <row r="70">
          <cell r="B70">
            <v>50</v>
          </cell>
          <cell r="C70">
            <v>66</v>
          </cell>
          <cell r="D70">
            <v>100</v>
          </cell>
          <cell r="E70">
            <v>115</v>
          </cell>
          <cell r="F70">
            <v>120</v>
          </cell>
          <cell r="G70">
            <v>116</v>
          </cell>
          <cell r="H70">
            <v>92</v>
          </cell>
          <cell r="I70">
            <v>99</v>
          </cell>
          <cell r="J70">
            <v>5</v>
          </cell>
          <cell r="K70">
            <v>5</v>
          </cell>
          <cell r="L70">
            <v>5</v>
          </cell>
          <cell r="M70">
            <v>5</v>
          </cell>
          <cell r="N70">
            <v>5</v>
          </cell>
          <cell r="O70">
            <v>5</v>
          </cell>
          <cell r="P70">
            <v>5</v>
          </cell>
          <cell r="Q70">
            <v>81.093000000000004</v>
          </cell>
          <cell r="R70">
            <v>57.206000000000003</v>
          </cell>
          <cell r="S70">
            <v>105</v>
          </cell>
          <cell r="T70">
            <v>205</v>
          </cell>
          <cell r="U70">
            <v>218</v>
          </cell>
          <cell r="V70">
            <v>218</v>
          </cell>
          <cell r="W70">
            <v>218</v>
          </cell>
          <cell r="X70">
            <v>204</v>
          </cell>
          <cell r="Y70">
            <v>118</v>
          </cell>
        </row>
        <row r="71">
          <cell r="B71">
            <v>376</v>
          </cell>
          <cell r="C71">
            <v>381</v>
          </cell>
          <cell r="D71">
            <v>381</v>
          </cell>
          <cell r="E71">
            <v>381</v>
          </cell>
          <cell r="F71">
            <v>381</v>
          </cell>
          <cell r="G71">
            <v>381</v>
          </cell>
          <cell r="H71">
            <v>371</v>
          </cell>
          <cell r="I71">
            <v>351</v>
          </cell>
          <cell r="J71">
            <v>307</v>
          </cell>
          <cell r="K71">
            <v>300</v>
          </cell>
          <cell r="L71">
            <v>285</v>
          </cell>
          <cell r="M71">
            <v>296</v>
          </cell>
          <cell r="N71">
            <v>315</v>
          </cell>
          <cell r="O71">
            <v>252</v>
          </cell>
          <cell r="P71">
            <v>251</v>
          </cell>
          <cell r="Q71">
            <v>270</v>
          </cell>
          <cell r="R71">
            <v>247</v>
          </cell>
          <cell r="S71">
            <v>275</v>
          </cell>
          <cell r="T71">
            <v>268</v>
          </cell>
          <cell r="U71">
            <v>259</v>
          </cell>
          <cell r="V71">
            <v>268</v>
          </cell>
          <cell r="W71">
            <v>282</v>
          </cell>
          <cell r="X71">
            <v>367</v>
          </cell>
          <cell r="Y71">
            <v>357</v>
          </cell>
        </row>
        <row r="72">
          <cell r="B72">
            <v>618</v>
          </cell>
          <cell r="C72">
            <v>618</v>
          </cell>
          <cell r="D72">
            <v>601</v>
          </cell>
          <cell r="E72">
            <v>601</v>
          </cell>
          <cell r="F72">
            <v>600</v>
          </cell>
          <cell r="G72">
            <v>613</v>
          </cell>
          <cell r="H72">
            <v>600</v>
          </cell>
          <cell r="I72">
            <v>600</v>
          </cell>
          <cell r="J72">
            <v>600</v>
          </cell>
          <cell r="K72">
            <v>610</v>
          </cell>
          <cell r="L72">
            <v>617</v>
          </cell>
          <cell r="M72">
            <v>618</v>
          </cell>
          <cell r="N72">
            <v>618</v>
          </cell>
          <cell r="O72">
            <v>528.70000000000005</v>
          </cell>
          <cell r="P72">
            <v>575.4</v>
          </cell>
          <cell r="Q72">
            <v>618</v>
          </cell>
          <cell r="R72">
            <v>555.4</v>
          </cell>
          <cell r="S72">
            <v>391.6</v>
          </cell>
          <cell r="T72">
            <v>434.3</v>
          </cell>
          <cell r="U72">
            <v>555.29999999999995</v>
          </cell>
          <cell r="V72">
            <v>394.4</v>
          </cell>
          <cell r="W72">
            <v>247.6</v>
          </cell>
          <cell r="X72">
            <v>345.7</v>
          </cell>
          <cell r="Y72">
            <v>422.3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926.50800000000004</v>
          </cell>
          <cell r="C62">
            <v>912.33899999999994</v>
          </cell>
          <cell r="D62">
            <v>920.46199999999999</v>
          </cell>
          <cell r="E62">
            <v>937.34199999999998</v>
          </cell>
          <cell r="F62">
            <v>930.19299999999998</v>
          </cell>
          <cell r="G62">
            <v>923.2109999999999</v>
          </cell>
          <cell r="H62">
            <v>923.62599999999998</v>
          </cell>
          <cell r="I62">
            <v>931.81399999999996</v>
          </cell>
          <cell r="J62">
            <v>933.66</v>
          </cell>
          <cell r="K62">
            <v>939.78599999999994</v>
          </cell>
          <cell r="L62">
            <v>916.74799999999993</v>
          </cell>
          <cell r="M62">
            <v>924.64499999999998</v>
          </cell>
          <cell r="N62">
            <v>916.64899999999989</v>
          </cell>
          <cell r="O62">
            <v>908.56299999999999</v>
          </cell>
          <cell r="P62">
            <v>909.36</v>
          </cell>
          <cell r="Q62">
            <v>912.49699999999996</v>
          </cell>
          <cell r="R62">
            <v>922.81299999999999</v>
          </cell>
          <cell r="S62">
            <v>917.98899999999992</v>
          </cell>
          <cell r="T62">
            <v>904.476</v>
          </cell>
          <cell r="U62">
            <v>913.36299999999994</v>
          </cell>
          <cell r="V62">
            <v>902.39800000000002</v>
          </cell>
          <cell r="W62">
            <v>863.43299999999999</v>
          </cell>
          <cell r="X62">
            <v>909.37900000000002</v>
          </cell>
          <cell r="Y62">
            <v>916.33299999999997</v>
          </cell>
        </row>
        <row r="63">
          <cell r="B63">
            <v>915.99299999999994</v>
          </cell>
          <cell r="C63">
            <v>897.9140000000001</v>
          </cell>
          <cell r="D63">
            <v>879.40300000000013</v>
          </cell>
          <cell r="E63">
            <v>868.7879999999999</v>
          </cell>
          <cell r="F63">
            <v>876.72199999999987</v>
          </cell>
          <cell r="G63">
            <v>891.55399999999997</v>
          </cell>
          <cell r="H63">
            <v>915.64700000000005</v>
          </cell>
          <cell r="I63">
            <v>947.81000000000006</v>
          </cell>
          <cell r="J63">
            <v>982.41100000000017</v>
          </cell>
          <cell r="K63">
            <v>1006.4590000000001</v>
          </cell>
          <cell r="L63">
            <v>1017.403</v>
          </cell>
          <cell r="M63">
            <v>1023.614</v>
          </cell>
          <cell r="N63">
            <v>1033.616</v>
          </cell>
          <cell r="O63">
            <v>1029.8980000000001</v>
          </cell>
          <cell r="P63">
            <v>1019.785</v>
          </cell>
          <cell r="Q63">
            <v>1007.7170000000001</v>
          </cell>
          <cell r="R63">
            <v>987.75900000000013</v>
          </cell>
          <cell r="S63">
            <v>988.60299999999995</v>
          </cell>
          <cell r="T63">
            <v>1024.2569999999998</v>
          </cell>
          <cell r="U63">
            <v>1006.4689999999998</v>
          </cell>
          <cell r="V63">
            <v>983.47299999999984</v>
          </cell>
          <cell r="W63">
            <v>971.93099999999981</v>
          </cell>
          <cell r="X63">
            <v>936.99700000000018</v>
          </cell>
          <cell r="Y63">
            <v>903.01500000000021</v>
          </cell>
        </row>
        <row r="64">
          <cell r="B64">
            <v>2206.0850000000005</v>
          </cell>
          <cell r="C64">
            <v>2055.2660000000001</v>
          </cell>
          <cell r="D64">
            <v>1954.3449999999998</v>
          </cell>
          <cell r="E64">
            <v>1900.5489999999998</v>
          </cell>
          <cell r="F64">
            <v>1920.5540000000001</v>
          </cell>
          <cell r="G64">
            <v>1987.076</v>
          </cell>
          <cell r="H64">
            <v>2062.2849999999999</v>
          </cell>
          <cell r="I64">
            <v>2358.7299999999991</v>
          </cell>
          <cell r="J64">
            <v>2765.6660000000002</v>
          </cell>
          <cell r="K64">
            <v>3092.6440000000007</v>
          </cell>
          <cell r="L64">
            <v>3328.6390000000001</v>
          </cell>
          <cell r="M64">
            <v>3435.3029999999999</v>
          </cell>
          <cell r="N64">
            <v>3412.1909999999993</v>
          </cell>
          <cell r="O64">
            <v>3090.652</v>
          </cell>
          <cell r="P64">
            <v>2817.1159999999995</v>
          </cell>
          <cell r="Q64">
            <v>2691.3449999999993</v>
          </cell>
          <cell r="R64">
            <v>2681.5290000000005</v>
          </cell>
          <cell r="S64">
            <v>2860.7839999999997</v>
          </cell>
          <cell r="T64">
            <v>3392.1099999999997</v>
          </cell>
          <cell r="U64">
            <v>3589.3199999999997</v>
          </cell>
          <cell r="V64">
            <v>3424.489</v>
          </cell>
          <cell r="W64">
            <v>3129.0369999999998</v>
          </cell>
          <cell r="X64">
            <v>2777.6390000000006</v>
          </cell>
          <cell r="Y64">
            <v>2391.1699999999992</v>
          </cell>
        </row>
        <row r="66">
          <cell r="B66">
            <v>92.5</v>
          </cell>
          <cell r="C66">
            <v>135.5</v>
          </cell>
          <cell r="D66">
            <v>123.5</v>
          </cell>
          <cell r="E66">
            <v>119</v>
          </cell>
          <cell r="F66">
            <v>114</v>
          </cell>
          <cell r="G66">
            <v>87</v>
          </cell>
          <cell r="H66">
            <v>88.5</v>
          </cell>
          <cell r="I66">
            <v>101</v>
          </cell>
          <cell r="J66">
            <v>95.5</v>
          </cell>
          <cell r="K66">
            <v>89.5</v>
          </cell>
          <cell r="L66">
            <v>90</v>
          </cell>
          <cell r="M66">
            <v>91</v>
          </cell>
          <cell r="N66">
            <v>88.5</v>
          </cell>
          <cell r="O66">
            <v>88</v>
          </cell>
          <cell r="P66">
            <v>85</v>
          </cell>
          <cell r="Q66">
            <v>87.5</v>
          </cell>
          <cell r="R66">
            <v>112</v>
          </cell>
          <cell r="S66">
            <v>121</v>
          </cell>
          <cell r="T66">
            <v>132.5</v>
          </cell>
          <cell r="U66">
            <v>129</v>
          </cell>
          <cell r="V66">
            <v>122.5</v>
          </cell>
          <cell r="W66">
            <v>120.5</v>
          </cell>
          <cell r="X66">
            <v>121.5</v>
          </cell>
          <cell r="Y66">
            <v>113</v>
          </cell>
        </row>
        <row r="70">
          <cell r="B70">
            <v>239</v>
          </cell>
          <cell r="C70">
            <v>199</v>
          </cell>
          <cell r="D70">
            <v>209</v>
          </cell>
          <cell r="E70">
            <v>214</v>
          </cell>
          <cell r="F70">
            <v>219</v>
          </cell>
          <cell r="G70">
            <v>200</v>
          </cell>
          <cell r="H70">
            <v>233</v>
          </cell>
          <cell r="I70">
            <v>266</v>
          </cell>
          <cell r="J70">
            <v>292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  <cell r="O70">
            <v>300</v>
          </cell>
          <cell r="P70">
            <v>300</v>
          </cell>
          <cell r="Q70">
            <v>300</v>
          </cell>
          <cell r="R70">
            <v>300</v>
          </cell>
          <cell r="S70">
            <v>300</v>
          </cell>
          <cell r="T70">
            <v>300</v>
          </cell>
          <cell r="U70">
            <v>300</v>
          </cell>
          <cell r="V70">
            <v>300</v>
          </cell>
          <cell r="W70">
            <v>292</v>
          </cell>
          <cell r="X70">
            <v>290</v>
          </cell>
          <cell r="Y70">
            <v>275</v>
          </cell>
        </row>
        <row r="71">
          <cell r="B71">
            <v>31</v>
          </cell>
          <cell r="C71">
            <v>31</v>
          </cell>
          <cell r="D71">
            <v>31</v>
          </cell>
          <cell r="E71">
            <v>31</v>
          </cell>
          <cell r="F71">
            <v>31</v>
          </cell>
          <cell r="G71">
            <v>31</v>
          </cell>
          <cell r="H71">
            <v>31</v>
          </cell>
          <cell r="I71">
            <v>34</v>
          </cell>
          <cell r="J71">
            <v>44</v>
          </cell>
          <cell r="K71">
            <v>44</v>
          </cell>
          <cell r="L71">
            <v>119</v>
          </cell>
          <cell r="M71">
            <v>109</v>
          </cell>
          <cell r="N71">
            <v>109</v>
          </cell>
          <cell r="O71">
            <v>106</v>
          </cell>
          <cell r="P71">
            <v>106</v>
          </cell>
          <cell r="Q71">
            <v>96</v>
          </cell>
          <cell r="R71">
            <v>31</v>
          </cell>
          <cell r="S71">
            <v>31</v>
          </cell>
          <cell r="T71">
            <v>31</v>
          </cell>
          <cell r="U71">
            <v>41</v>
          </cell>
          <cell r="V71">
            <v>41</v>
          </cell>
          <cell r="W71">
            <v>41</v>
          </cell>
          <cell r="X71">
            <v>31</v>
          </cell>
          <cell r="Y71">
            <v>31</v>
          </cell>
        </row>
        <row r="74">
          <cell r="B74">
            <v>500</v>
          </cell>
          <cell r="C74">
            <v>248.8</v>
          </cell>
          <cell r="D74">
            <v>442.2</v>
          </cell>
          <cell r="E74">
            <v>500</v>
          </cell>
          <cell r="F74">
            <v>498.3</v>
          </cell>
          <cell r="G74">
            <v>500</v>
          </cell>
          <cell r="H74">
            <v>414.9</v>
          </cell>
          <cell r="I74">
            <v>458.8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373.9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474.3</v>
          </cell>
        </row>
      </sheetData>
      <sheetData sheetId="18">
        <row r="7">
          <cell r="B7">
            <v>153.57</v>
          </cell>
          <cell r="C7">
            <v>192.56</v>
          </cell>
          <cell r="D7">
            <v>189.5</v>
          </cell>
          <cell r="E7">
            <v>156.05000000000001</v>
          </cell>
          <cell r="F7">
            <v>182.5</v>
          </cell>
          <cell r="G7">
            <v>156.05000000000001</v>
          </cell>
          <cell r="H7">
            <v>185.16</v>
          </cell>
          <cell r="I7">
            <v>185.16</v>
          </cell>
          <cell r="J7">
            <v>156.05000000000001</v>
          </cell>
          <cell r="K7">
            <v>150.1</v>
          </cell>
          <cell r="L7">
            <v>153.57</v>
          </cell>
          <cell r="M7">
            <v>155.94999999999999</v>
          </cell>
          <cell r="N7">
            <v>149.49</v>
          </cell>
          <cell r="O7">
            <v>100.05</v>
          </cell>
          <cell r="P7">
            <v>113</v>
          </cell>
          <cell r="Q7">
            <v>148.68</v>
          </cell>
          <cell r="R7">
            <v>151.09</v>
          </cell>
          <cell r="S7">
            <v>168.94</v>
          </cell>
          <cell r="T7">
            <v>224.28</v>
          </cell>
          <cell r="U7">
            <v>230.12</v>
          </cell>
          <cell r="V7">
            <v>227.54</v>
          </cell>
          <cell r="W7">
            <v>213.61</v>
          </cell>
          <cell r="X7">
            <v>189.98</v>
          </cell>
          <cell r="Y7">
            <v>180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EUNICE_AGG</v>
          </cell>
        </row>
        <row r="18">
          <cell r="A18" t="str">
            <v>EVN_TRADING_SEE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DUFERCO_HELLAS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ENERGI_DANMARK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44470</v>
          </cell>
        </row>
        <row r="4">
          <cell r="B4">
            <v>44470</v>
          </cell>
        </row>
        <row r="5">
          <cell r="B5">
            <v>44470</v>
          </cell>
        </row>
        <row r="6">
          <cell r="B6">
            <v>44470</v>
          </cell>
        </row>
        <row r="7">
          <cell r="B7">
            <v>44470</v>
          </cell>
        </row>
        <row r="8">
          <cell r="B8">
            <v>44470</v>
          </cell>
        </row>
        <row r="9">
          <cell r="B9">
            <v>44470</v>
          </cell>
        </row>
        <row r="10">
          <cell r="B10">
            <v>44470</v>
          </cell>
        </row>
        <row r="11">
          <cell r="B11">
            <v>44470</v>
          </cell>
        </row>
        <row r="12">
          <cell r="B12">
            <v>44470</v>
          </cell>
        </row>
        <row r="13">
          <cell r="B13">
            <v>44470</v>
          </cell>
        </row>
        <row r="14">
          <cell r="B14">
            <v>44470</v>
          </cell>
        </row>
        <row r="15">
          <cell r="B15">
            <v>44470</v>
          </cell>
        </row>
        <row r="16">
          <cell r="B16">
            <v>44470</v>
          </cell>
        </row>
      </sheetData>
      <sheetData sheetId="41">
        <row r="2">
          <cell r="C2">
            <v>44473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976.39940000000001</v>
          </cell>
          <cell r="J13">
            <v>976.399</v>
          </cell>
          <cell r="K13">
            <v>975.40499999999997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284.06760000000003</v>
          </cell>
          <cell r="J28">
            <v>284.06799999999998</v>
          </cell>
          <cell r="K28">
            <v>282.286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4911.0860000000002</v>
      </c>
      <c r="C4" s="18">
        <v>4479.7969999999996</v>
      </c>
      <c r="D4" s="18">
        <v>4559.9319999999989</v>
      </c>
      <c r="E4" s="18">
        <v>4570.6790000000001</v>
      </c>
      <c r="F4" s="18">
        <v>4589.7419999999993</v>
      </c>
      <c r="G4" s="18">
        <v>4619.8410000000003</v>
      </c>
      <c r="H4" s="18">
        <v>4668.9609999999993</v>
      </c>
      <c r="I4" s="18">
        <v>5098.108000000002</v>
      </c>
      <c r="J4" s="18">
        <v>5613.2369999999992</v>
      </c>
      <c r="K4" s="18">
        <v>5972.3889999999983</v>
      </c>
      <c r="L4" s="18">
        <v>6271.7899999999972</v>
      </c>
      <c r="M4" s="18">
        <v>6383.561999999999</v>
      </c>
      <c r="N4" s="18">
        <v>6359.9559999999992</v>
      </c>
      <c r="O4" s="18">
        <v>6023.1409999999987</v>
      </c>
      <c r="P4" s="18">
        <v>5737.2350000000006</v>
      </c>
      <c r="Q4" s="18">
        <v>5595.0589999999993</v>
      </c>
      <c r="R4" s="18">
        <v>5535.1120000000001</v>
      </c>
      <c r="S4" s="18">
        <v>5719.4189999999999</v>
      </c>
      <c r="T4" s="18">
        <v>6158.2140000000009</v>
      </c>
      <c r="U4" s="18">
        <v>6479.1289999999999</v>
      </c>
      <c r="V4" s="18">
        <v>6273.8180000000002</v>
      </c>
      <c r="W4" s="18">
        <v>5917.8760000000011</v>
      </c>
      <c r="X4" s="18">
        <v>5566.4800000000005</v>
      </c>
      <c r="Y4" s="18">
        <v>5103.8100000000004</v>
      </c>
      <c r="Z4" s="19"/>
      <c r="AA4" s="20">
        <f>SUM(B4:Z4)</f>
        <v>132208.37299999999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153.57</v>
      </c>
      <c r="C7" s="28">
        <v>192.56</v>
      </c>
      <c r="D7" s="28">
        <v>189.5</v>
      </c>
      <c r="E7" s="28">
        <v>156.05000000000001</v>
      </c>
      <c r="F7" s="28">
        <v>182.5</v>
      </c>
      <c r="G7" s="28">
        <v>156.05000000000001</v>
      </c>
      <c r="H7" s="28">
        <v>185.16</v>
      </c>
      <c r="I7" s="28">
        <v>185.16</v>
      </c>
      <c r="J7" s="28">
        <v>156.05000000000001</v>
      </c>
      <c r="K7" s="28">
        <v>150.1</v>
      </c>
      <c r="L7" s="28">
        <v>153.57</v>
      </c>
      <c r="M7" s="28">
        <v>155.94999999999999</v>
      </c>
      <c r="N7" s="28">
        <v>149.49</v>
      </c>
      <c r="O7" s="28">
        <v>100.05</v>
      </c>
      <c r="P7" s="28">
        <v>113</v>
      </c>
      <c r="Q7" s="28">
        <v>148.68</v>
      </c>
      <c r="R7" s="28">
        <v>151.09</v>
      </c>
      <c r="S7" s="28">
        <v>168.94</v>
      </c>
      <c r="T7" s="28">
        <v>224.28</v>
      </c>
      <c r="U7" s="28">
        <v>230.12</v>
      </c>
      <c r="V7" s="28">
        <v>227.54</v>
      </c>
      <c r="W7" s="28">
        <v>213.61</v>
      </c>
      <c r="X7" s="28">
        <v>189.98</v>
      </c>
      <c r="Y7" s="28">
        <v>180</v>
      </c>
      <c r="Z7" s="29"/>
      <c r="AA7" s="30">
        <f>IF(SUM(GR_MAINLAND_MCP_SUM_SELL)&lt;&gt;0,AVERAGEIF(GR_MAINLAND_MCP_SUM_SELL,"&lt;&gt;"""),"")</f>
        <v>171.375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360</v>
      </c>
      <c r="C10" s="42">
        <v>420</v>
      </c>
      <c r="D10" s="42">
        <v>420</v>
      </c>
      <c r="E10" s="42">
        <v>402.81700000000001</v>
      </c>
      <c r="F10" s="42">
        <v>420</v>
      </c>
      <c r="G10" s="42">
        <v>409.91499999999996</v>
      </c>
      <c r="H10" s="42">
        <v>420</v>
      </c>
      <c r="I10" s="42">
        <v>420</v>
      </c>
      <c r="J10" s="42">
        <v>398.10599999999999</v>
      </c>
      <c r="K10" s="42">
        <v>360</v>
      </c>
      <c r="L10" s="42">
        <v>360</v>
      </c>
      <c r="M10" s="42">
        <v>379.553</v>
      </c>
      <c r="N10" s="42">
        <v>360</v>
      </c>
      <c r="O10" s="42">
        <v>360</v>
      </c>
      <c r="P10" s="42">
        <v>360</v>
      </c>
      <c r="Q10" s="42">
        <v>360</v>
      </c>
      <c r="R10" s="42">
        <v>360</v>
      </c>
      <c r="S10" s="42">
        <v>420</v>
      </c>
      <c r="T10" s="42">
        <v>480</v>
      </c>
      <c r="U10" s="42">
        <v>420</v>
      </c>
      <c r="V10" s="42">
        <v>451.24799999999999</v>
      </c>
      <c r="W10" s="42">
        <v>430.65700000000004</v>
      </c>
      <c r="X10" s="42">
        <v>420</v>
      </c>
      <c r="Y10" s="42">
        <v>420</v>
      </c>
      <c r="Z10" s="43"/>
      <c r="AA10" s="44">
        <f>SUM(B10:Z10)</f>
        <v>9612.2959999999985</v>
      </c>
    </row>
    <row r="11" spans="1:27" ht="24.95" customHeight="1" x14ac:dyDescent="0.2">
      <c r="A11" s="45" t="s">
        <v>7</v>
      </c>
      <c r="B11" s="46">
        <v>1486.4859999999999</v>
      </c>
      <c r="C11" s="47">
        <v>963.9</v>
      </c>
      <c r="D11" s="47">
        <v>1027.9000000000001</v>
      </c>
      <c r="E11" s="47">
        <v>1027.9000000000001</v>
      </c>
      <c r="F11" s="47">
        <v>1027.9000000000001</v>
      </c>
      <c r="G11" s="47">
        <v>1027.9000000000001</v>
      </c>
      <c r="H11" s="47">
        <v>1027.9000000000001</v>
      </c>
      <c r="I11" s="47">
        <v>1025.9000000000001</v>
      </c>
      <c r="J11" s="47">
        <v>1020.9</v>
      </c>
      <c r="K11" s="47">
        <v>882.01599999999996</v>
      </c>
      <c r="L11" s="47">
        <v>984.87800000000004</v>
      </c>
      <c r="M11" s="47">
        <v>1047.9000000000001</v>
      </c>
      <c r="N11" s="47">
        <v>1024.231</v>
      </c>
      <c r="O11" s="47">
        <v>997.9</v>
      </c>
      <c r="P11" s="47">
        <v>997.9</v>
      </c>
      <c r="Q11" s="47">
        <v>1222.9000000000001</v>
      </c>
      <c r="R11" s="47">
        <v>1855.712</v>
      </c>
      <c r="S11" s="47">
        <v>2415.7379999999998</v>
      </c>
      <c r="T11" s="47">
        <v>2869.259</v>
      </c>
      <c r="U11" s="47">
        <v>2943.9</v>
      </c>
      <c r="V11" s="47">
        <v>2950.9</v>
      </c>
      <c r="W11" s="47">
        <v>2903.9</v>
      </c>
      <c r="X11" s="47">
        <v>2742.9679999999998</v>
      </c>
      <c r="Y11" s="47">
        <v>2322.9880000000003</v>
      </c>
      <c r="Z11" s="48"/>
      <c r="AA11" s="49">
        <f>SUM(B11:Z11)</f>
        <v>37799.775999999998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76</v>
      </c>
      <c r="I12" s="47">
        <v>185</v>
      </c>
      <c r="J12" s="47">
        <v>223</v>
      </c>
      <c r="K12" s="47">
        <v>178</v>
      </c>
      <c r="L12" s="47">
        <v>88</v>
      </c>
      <c r="M12" s="47">
        <v>16</v>
      </c>
      <c r="N12" s="47">
        <v>26</v>
      </c>
      <c r="O12" s="47">
        <v>26</v>
      </c>
      <c r="P12" s="47">
        <v>26</v>
      </c>
      <c r="Q12" s="47">
        <v>40</v>
      </c>
      <c r="R12" s="47">
        <v>100</v>
      </c>
      <c r="S12" s="47">
        <v>367</v>
      </c>
      <c r="T12" s="47">
        <v>416</v>
      </c>
      <c r="U12" s="47">
        <v>625</v>
      </c>
      <c r="V12" s="47">
        <v>536</v>
      </c>
      <c r="W12" s="47">
        <v>391</v>
      </c>
      <c r="X12" s="47">
        <v>56</v>
      </c>
      <c r="Y12" s="47">
        <v>30</v>
      </c>
      <c r="Z12" s="48"/>
      <c r="AA12" s="49">
        <f>SUM(B12:Z12)</f>
        <v>3491</v>
      </c>
    </row>
    <row r="13" spans="1:27" ht="24.95" customHeight="1" x14ac:dyDescent="0.2">
      <c r="A13" s="50" t="s">
        <v>9</v>
      </c>
      <c r="B13" s="51">
        <v>1940.6000000000001</v>
      </c>
      <c r="C13" s="52">
        <v>1950.8969999999997</v>
      </c>
      <c r="D13" s="52">
        <v>1980.0320000000004</v>
      </c>
      <c r="E13" s="52">
        <v>1992.9619999999998</v>
      </c>
      <c r="F13" s="52">
        <v>1990.8420000000001</v>
      </c>
      <c r="G13" s="52">
        <v>1996.0259999999998</v>
      </c>
      <c r="H13" s="52">
        <v>2032.0609999999995</v>
      </c>
      <c r="I13" s="52">
        <v>2367.2080000000001</v>
      </c>
      <c r="J13" s="52">
        <v>3009.2309999999998</v>
      </c>
      <c r="K13" s="52">
        <v>3587.3729999999991</v>
      </c>
      <c r="L13" s="52">
        <v>3881.9119999999998</v>
      </c>
      <c r="M13" s="52">
        <v>3971.1090000000008</v>
      </c>
      <c r="N13" s="52">
        <v>3961.7250000000008</v>
      </c>
      <c r="O13" s="52">
        <v>3803.5409999999993</v>
      </c>
      <c r="P13" s="52">
        <v>3471.9350000000009</v>
      </c>
      <c r="Q13" s="52">
        <v>2953.0659999999993</v>
      </c>
      <c r="R13" s="52">
        <v>2309.7940000000003</v>
      </c>
      <c r="S13" s="52">
        <v>1695.0809999999997</v>
      </c>
      <c r="T13" s="52">
        <v>1435.655</v>
      </c>
      <c r="U13" s="52">
        <v>1407.9290000000001</v>
      </c>
      <c r="V13" s="52">
        <v>1405.27</v>
      </c>
      <c r="W13" s="52">
        <v>1394.7190000000003</v>
      </c>
      <c r="X13" s="52">
        <v>1380.8119999999999</v>
      </c>
      <c r="Y13" s="52">
        <v>1383.5219999999999</v>
      </c>
      <c r="Z13" s="53"/>
      <c r="AA13" s="54">
        <f>SUM(B13:Z13)</f>
        <v>57303.301999999981</v>
      </c>
    </row>
    <row r="14" spans="1:27" ht="30" customHeight="1" thickBot="1" x14ac:dyDescent="0.25">
      <c r="A14" s="55" t="s">
        <v>10</v>
      </c>
      <c r="B14" s="56">
        <f>IF(LEN(B$2)&gt;0,SUM(B10:B13),"")</f>
        <v>3817.0860000000002</v>
      </c>
      <c r="C14" s="57">
        <f t="shared" ref="C14:Z14" si="0">IF(LEN(C$2)&gt;0,SUM(C10:C13),"")</f>
        <v>3364.7969999999996</v>
      </c>
      <c r="D14" s="57">
        <f t="shared" si="0"/>
        <v>3427.9320000000007</v>
      </c>
      <c r="E14" s="57">
        <f t="shared" si="0"/>
        <v>3423.6790000000001</v>
      </c>
      <c r="F14" s="57">
        <f t="shared" si="0"/>
        <v>3438.7420000000002</v>
      </c>
      <c r="G14" s="57">
        <f t="shared" si="0"/>
        <v>3459.8409999999999</v>
      </c>
      <c r="H14" s="57">
        <f t="shared" si="0"/>
        <v>3555.9609999999993</v>
      </c>
      <c r="I14" s="57">
        <f t="shared" si="0"/>
        <v>3998.1080000000002</v>
      </c>
      <c r="J14" s="57">
        <f t="shared" si="0"/>
        <v>4651.2369999999992</v>
      </c>
      <c r="K14" s="57">
        <f t="shared" si="0"/>
        <v>5007.3889999999992</v>
      </c>
      <c r="L14" s="57">
        <f t="shared" si="0"/>
        <v>5314.79</v>
      </c>
      <c r="M14" s="57">
        <f t="shared" si="0"/>
        <v>5414.5620000000008</v>
      </c>
      <c r="N14" s="57">
        <f t="shared" si="0"/>
        <v>5371.956000000001</v>
      </c>
      <c r="O14" s="57">
        <f t="shared" si="0"/>
        <v>5187.4409999999989</v>
      </c>
      <c r="P14" s="57">
        <f t="shared" si="0"/>
        <v>4855.8350000000009</v>
      </c>
      <c r="Q14" s="57">
        <f t="shared" si="0"/>
        <v>4575.9659999999994</v>
      </c>
      <c r="R14" s="57">
        <f t="shared" si="0"/>
        <v>4625.5060000000003</v>
      </c>
      <c r="S14" s="57">
        <f t="shared" si="0"/>
        <v>4897.8189999999995</v>
      </c>
      <c r="T14" s="57">
        <f t="shared" si="0"/>
        <v>5200.9139999999998</v>
      </c>
      <c r="U14" s="57">
        <f t="shared" si="0"/>
        <v>5396.8289999999997</v>
      </c>
      <c r="V14" s="57">
        <f t="shared" si="0"/>
        <v>5343.4179999999997</v>
      </c>
      <c r="W14" s="57">
        <f t="shared" si="0"/>
        <v>5120.2760000000007</v>
      </c>
      <c r="X14" s="57">
        <f t="shared" si="0"/>
        <v>4599.78</v>
      </c>
      <c r="Y14" s="57">
        <f t="shared" si="0"/>
        <v>4156.51</v>
      </c>
      <c r="Z14" s="58" t="str">
        <f t="shared" si="0"/>
        <v/>
      </c>
      <c r="AA14" s="59">
        <f>SUM(AA9:AA13)</f>
        <v>108206.37399999998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1574.9</v>
      </c>
      <c r="C25" s="67">
        <v>1587.9</v>
      </c>
      <c r="D25" s="67">
        <v>1606.9</v>
      </c>
      <c r="E25" s="67">
        <v>1610.9</v>
      </c>
      <c r="F25" s="67">
        <v>1612.9</v>
      </c>
      <c r="G25" s="67">
        <v>1637.9</v>
      </c>
      <c r="H25" s="67">
        <v>1717.9</v>
      </c>
      <c r="I25" s="67">
        <v>2059.9</v>
      </c>
      <c r="J25" s="67">
        <v>2551.9</v>
      </c>
      <c r="K25" s="67">
        <v>2931.9</v>
      </c>
      <c r="L25" s="67">
        <v>3067.9</v>
      </c>
      <c r="M25" s="67">
        <v>3088.9</v>
      </c>
      <c r="N25" s="67">
        <v>3083.9</v>
      </c>
      <c r="O25" s="67">
        <v>2970.9</v>
      </c>
      <c r="P25" s="67">
        <v>2734.9</v>
      </c>
      <c r="Q25" s="67">
        <v>2471.9</v>
      </c>
      <c r="R25" s="67">
        <v>2040.9</v>
      </c>
      <c r="S25" s="67">
        <v>1958.9</v>
      </c>
      <c r="T25" s="67">
        <v>1928.9</v>
      </c>
      <c r="U25" s="67">
        <v>2215.9</v>
      </c>
      <c r="V25" s="67">
        <v>2113.9</v>
      </c>
      <c r="W25" s="67">
        <v>1950.9</v>
      </c>
      <c r="X25" s="67">
        <v>1579.9</v>
      </c>
      <c r="Y25" s="67">
        <v>1320.9</v>
      </c>
      <c r="Z25" s="68"/>
      <c r="AA25" s="69">
        <f>SUM(B25:Z25)</f>
        <v>51421.60000000002</v>
      </c>
    </row>
    <row r="26" spans="1:27" ht="24.95" customHeight="1" x14ac:dyDescent="0.2">
      <c r="A26" s="70" t="s">
        <v>20</v>
      </c>
      <c r="B26" s="71">
        <v>1307.1859999999999</v>
      </c>
      <c r="C26" s="72">
        <v>1227.8969999999999</v>
      </c>
      <c r="D26" s="72">
        <v>1402.0319999999999</v>
      </c>
      <c r="E26" s="72">
        <v>1408.779</v>
      </c>
      <c r="F26" s="72">
        <v>1426.8420000000001</v>
      </c>
      <c r="G26" s="72">
        <v>1418.941</v>
      </c>
      <c r="H26" s="72">
        <v>1421.0609999999999</v>
      </c>
      <c r="I26" s="72">
        <v>1508.2080000000001</v>
      </c>
      <c r="J26" s="72">
        <v>1531.337</v>
      </c>
      <c r="K26" s="72">
        <v>1500.489</v>
      </c>
      <c r="L26" s="72">
        <v>1656.89</v>
      </c>
      <c r="M26" s="72">
        <v>1704.662</v>
      </c>
      <c r="N26" s="72">
        <v>1478.056</v>
      </c>
      <c r="O26" s="72">
        <v>1343.5409999999999</v>
      </c>
      <c r="P26" s="72">
        <v>1246.9349999999999</v>
      </c>
      <c r="Q26" s="72">
        <v>1215.1590000000001</v>
      </c>
      <c r="R26" s="72">
        <v>1184.8119999999999</v>
      </c>
      <c r="S26" s="72">
        <v>1336.9190000000001</v>
      </c>
      <c r="T26" s="72">
        <v>1815.0139999999999</v>
      </c>
      <c r="U26" s="72">
        <v>1727.9290000000001</v>
      </c>
      <c r="V26" s="72">
        <v>1785.518</v>
      </c>
      <c r="W26" s="72">
        <v>1739.376</v>
      </c>
      <c r="X26" s="72">
        <v>1660.88</v>
      </c>
      <c r="Y26" s="72">
        <v>1430.61</v>
      </c>
      <c r="Z26" s="73"/>
      <c r="AA26" s="74">
        <f>SUM(B26:Z26)</f>
        <v>35479.073000000004</v>
      </c>
    </row>
    <row r="27" spans="1:27" ht="24.95" customHeight="1" x14ac:dyDescent="0.2">
      <c r="A27" s="77" t="s">
        <v>21</v>
      </c>
      <c r="B27" s="75">
        <v>1461</v>
      </c>
      <c r="C27" s="76">
        <v>1096</v>
      </c>
      <c r="D27" s="76">
        <v>1000</v>
      </c>
      <c r="E27" s="76">
        <v>1000</v>
      </c>
      <c r="F27" s="76">
        <v>1000</v>
      </c>
      <c r="G27" s="76">
        <v>1000</v>
      </c>
      <c r="H27" s="76">
        <v>980</v>
      </c>
      <c r="I27" s="76">
        <v>980</v>
      </c>
      <c r="J27" s="76">
        <v>980</v>
      </c>
      <c r="K27" s="76">
        <v>980</v>
      </c>
      <c r="L27" s="76">
        <v>980</v>
      </c>
      <c r="M27" s="76">
        <v>1022</v>
      </c>
      <c r="N27" s="76">
        <v>1230</v>
      </c>
      <c r="O27" s="76">
        <v>1230</v>
      </c>
      <c r="P27" s="76">
        <v>1230</v>
      </c>
      <c r="Q27" s="76">
        <v>1340</v>
      </c>
      <c r="R27" s="76">
        <v>1804</v>
      </c>
      <c r="S27" s="76">
        <v>2082</v>
      </c>
      <c r="T27" s="76">
        <v>2030</v>
      </c>
      <c r="U27" s="76">
        <v>2030</v>
      </c>
      <c r="V27" s="76">
        <v>2030</v>
      </c>
      <c r="W27" s="76">
        <v>2030</v>
      </c>
      <c r="X27" s="76">
        <v>2030</v>
      </c>
      <c r="Y27" s="76">
        <v>1980</v>
      </c>
      <c r="Z27" s="78"/>
      <c r="AA27" s="79">
        <f>SUM(B27:Z27)</f>
        <v>33525</v>
      </c>
    </row>
    <row r="28" spans="1:27" ht="30" customHeight="1" thickBot="1" x14ac:dyDescent="0.25">
      <c r="A28" s="55" t="s">
        <v>22</v>
      </c>
      <c r="B28" s="56">
        <f>IF(LEN(B$2)&gt;0,SUM(B25:B27),"")</f>
        <v>4343.0860000000002</v>
      </c>
      <c r="C28" s="57">
        <f t="shared" ref="C28:Z28" si="2">IF(LEN(C$2)&gt;0,SUM(C25:C27),"")</f>
        <v>3911.797</v>
      </c>
      <c r="D28" s="57">
        <f t="shared" si="2"/>
        <v>4008.9319999999998</v>
      </c>
      <c r="E28" s="57">
        <f t="shared" si="2"/>
        <v>4019.6790000000001</v>
      </c>
      <c r="F28" s="57">
        <f t="shared" si="2"/>
        <v>4039.7420000000002</v>
      </c>
      <c r="G28" s="57">
        <f t="shared" si="2"/>
        <v>4056.8410000000003</v>
      </c>
      <c r="H28" s="57">
        <f t="shared" si="2"/>
        <v>4118.9610000000002</v>
      </c>
      <c r="I28" s="57">
        <f t="shared" si="2"/>
        <v>4548.1080000000002</v>
      </c>
      <c r="J28" s="57">
        <f t="shared" si="2"/>
        <v>5063.2370000000001</v>
      </c>
      <c r="K28" s="57">
        <f t="shared" si="2"/>
        <v>5412.3890000000001</v>
      </c>
      <c r="L28" s="57">
        <f t="shared" si="2"/>
        <v>5704.79</v>
      </c>
      <c r="M28" s="57">
        <f t="shared" si="2"/>
        <v>5815.5619999999999</v>
      </c>
      <c r="N28" s="57">
        <f t="shared" si="2"/>
        <v>5791.9560000000001</v>
      </c>
      <c r="O28" s="57">
        <f t="shared" si="2"/>
        <v>5544.4409999999998</v>
      </c>
      <c r="P28" s="57">
        <f t="shared" si="2"/>
        <v>5211.835</v>
      </c>
      <c r="Q28" s="57">
        <f t="shared" si="2"/>
        <v>5027.0590000000002</v>
      </c>
      <c r="R28" s="57">
        <f t="shared" si="2"/>
        <v>5029.7119999999995</v>
      </c>
      <c r="S28" s="57">
        <f t="shared" si="2"/>
        <v>5377.8190000000004</v>
      </c>
      <c r="T28" s="57">
        <f t="shared" si="2"/>
        <v>5773.9139999999998</v>
      </c>
      <c r="U28" s="57">
        <f t="shared" si="2"/>
        <v>5973.8289999999997</v>
      </c>
      <c r="V28" s="57">
        <f t="shared" si="2"/>
        <v>5929.4179999999997</v>
      </c>
      <c r="W28" s="57">
        <f t="shared" si="2"/>
        <v>5720.2759999999998</v>
      </c>
      <c r="X28" s="57">
        <f t="shared" si="2"/>
        <v>5270.7800000000007</v>
      </c>
      <c r="Y28" s="57">
        <f t="shared" si="2"/>
        <v>4731.51</v>
      </c>
      <c r="Z28" s="58" t="str">
        <f t="shared" si="2"/>
        <v/>
      </c>
      <c r="AA28" s="59">
        <f>SUM(AA25:AA27)</f>
        <v>120425.67300000002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50</v>
      </c>
      <c r="C31" s="90">
        <v>66</v>
      </c>
      <c r="D31" s="90">
        <v>100</v>
      </c>
      <c r="E31" s="90">
        <v>115</v>
      </c>
      <c r="F31" s="90">
        <v>120</v>
      </c>
      <c r="G31" s="90">
        <v>116</v>
      </c>
      <c r="H31" s="90">
        <v>92</v>
      </c>
      <c r="I31" s="90">
        <v>99</v>
      </c>
      <c r="J31" s="90">
        <v>5</v>
      </c>
      <c r="K31" s="90">
        <v>5</v>
      </c>
      <c r="L31" s="90">
        <v>5</v>
      </c>
      <c r="M31" s="90">
        <v>5</v>
      </c>
      <c r="N31" s="90">
        <v>5</v>
      </c>
      <c r="O31" s="90">
        <v>5</v>
      </c>
      <c r="P31" s="90">
        <v>5</v>
      </c>
      <c r="Q31" s="90">
        <v>81.093000000000004</v>
      </c>
      <c r="R31" s="90">
        <v>57.206000000000003</v>
      </c>
      <c r="S31" s="90">
        <v>105</v>
      </c>
      <c r="T31" s="90">
        <v>205</v>
      </c>
      <c r="U31" s="90">
        <v>218</v>
      </c>
      <c r="V31" s="90">
        <v>218</v>
      </c>
      <c r="W31" s="90">
        <v>218</v>
      </c>
      <c r="X31" s="90">
        <v>204</v>
      </c>
      <c r="Y31" s="90">
        <v>118</v>
      </c>
      <c r="Z31" s="91"/>
      <c r="AA31" s="69">
        <f t="shared" ref="AA31:AA36" si="3">SUM(B31:Z31)</f>
        <v>2217.299</v>
      </c>
    </row>
    <row r="32" spans="1:27" ht="24.95" customHeight="1" x14ac:dyDescent="0.2">
      <c r="A32" s="92" t="s">
        <v>25</v>
      </c>
      <c r="B32" s="93">
        <v>376</v>
      </c>
      <c r="C32" s="94">
        <v>381</v>
      </c>
      <c r="D32" s="94">
        <v>381</v>
      </c>
      <c r="E32" s="94">
        <v>381</v>
      </c>
      <c r="F32" s="94">
        <v>381</v>
      </c>
      <c r="G32" s="94">
        <v>381</v>
      </c>
      <c r="H32" s="94">
        <v>371</v>
      </c>
      <c r="I32" s="94">
        <v>351</v>
      </c>
      <c r="J32" s="94">
        <v>307</v>
      </c>
      <c r="K32" s="94">
        <v>300</v>
      </c>
      <c r="L32" s="94">
        <v>285</v>
      </c>
      <c r="M32" s="94">
        <v>296</v>
      </c>
      <c r="N32" s="94">
        <v>315</v>
      </c>
      <c r="O32" s="94">
        <v>252</v>
      </c>
      <c r="P32" s="94">
        <v>251</v>
      </c>
      <c r="Q32" s="94">
        <v>270</v>
      </c>
      <c r="R32" s="94">
        <v>247</v>
      </c>
      <c r="S32" s="94">
        <v>275</v>
      </c>
      <c r="T32" s="94">
        <v>268</v>
      </c>
      <c r="U32" s="94">
        <v>259</v>
      </c>
      <c r="V32" s="94">
        <v>268</v>
      </c>
      <c r="W32" s="94">
        <v>282</v>
      </c>
      <c r="X32" s="94">
        <v>367</v>
      </c>
      <c r="Y32" s="94">
        <v>357</v>
      </c>
      <c r="Z32" s="95"/>
      <c r="AA32" s="74">
        <f t="shared" si="3"/>
        <v>7602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601</v>
      </c>
      <c r="E33" s="94">
        <v>601</v>
      </c>
      <c r="F33" s="94">
        <v>600</v>
      </c>
      <c r="G33" s="94">
        <v>613</v>
      </c>
      <c r="H33" s="94">
        <v>600</v>
      </c>
      <c r="I33" s="94">
        <v>600</v>
      </c>
      <c r="J33" s="94">
        <v>600</v>
      </c>
      <c r="K33" s="94">
        <v>610</v>
      </c>
      <c r="L33" s="94">
        <v>617</v>
      </c>
      <c r="M33" s="94">
        <v>618</v>
      </c>
      <c r="N33" s="94">
        <v>618</v>
      </c>
      <c r="O33" s="94">
        <v>528.70000000000005</v>
      </c>
      <c r="P33" s="94">
        <v>575.4</v>
      </c>
      <c r="Q33" s="94">
        <v>618</v>
      </c>
      <c r="R33" s="94">
        <v>555.4</v>
      </c>
      <c r="S33" s="94">
        <v>391.6</v>
      </c>
      <c r="T33" s="94">
        <v>434.3</v>
      </c>
      <c r="U33" s="94">
        <v>555.29999999999995</v>
      </c>
      <c r="V33" s="94">
        <v>394.4</v>
      </c>
      <c r="W33" s="94">
        <v>247.6</v>
      </c>
      <c r="X33" s="94">
        <v>345.7</v>
      </c>
      <c r="Y33" s="94">
        <v>422.3</v>
      </c>
      <c r="Z33" s="95"/>
      <c r="AA33" s="74">
        <f t="shared" si="3"/>
        <v>12982.699999999999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1094</v>
      </c>
      <c r="C36" s="83">
        <f t="shared" ref="C36:Z36" si="4">IF(LEN(C$2)&gt;0,SUM(C31:C35),"")</f>
        <v>1115</v>
      </c>
      <c r="D36" s="83">
        <f t="shared" si="4"/>
        <v>1132</v>
      </c>
      <c r="E36" s="83">
        <f t="shared" si="4"/>
        <v>1147</v>
      </c>
      <c r="F36" s="83">
        <f t="shared" si="4"/>
        <v>1151</v>
      </c>
      <c r="G36" s="83">
        <f t="shared" si="4"/>
        <v>1160</v>
      </c>
      <c r="H36" s="83">
        <f t="shared" si="4"/>
        <v>1113</v>
      </c>
      <c r="I36" s="83">
        <f t="shared" si="4"/>
        <v>1100</v>
      </c>
      <c r="J36" s="83">
        <f t="shared" si="4"/>
        <v>962</v>
      </c>
      <c r="K36" s="83">
        <f t="shared" si="4"/>
        <v>965</v>
      </c>
      <c r="L36" s="83">
        <f t="shared" si="4"/>
        <v>957</v>
      </c>
      <c r="M36" s="83">
        <f t="shared" si="4"/>
        <v>969</v>
      </c>
      <c r="N36" s="83">
        <f t="shared" si="4"/>
        <v>988</v>
      </c>
      <c r="O36" s="83">
        <f t="shared" si="4"/>
        <v>835.7</v>
      </c>
      <c r="P36" s="83">
        <f t="shared" si="4"/>
        <v>881.4</v>
      </c>
      <c r="Q36" s="83">
        <f t="shared" si="4"/>
        <v>1019.0930000000001</v>
      </c>
      <c r="R36" s="83">
        <f t="shared" si="4"/>
        <v>909.60599999999999</v>
      </c>
      <c r="S36" s="83">
        <f t="shared" si="4"/>
        <v>821.6</v>
      </c>
      <c r="T36" s="83">
        <f t="shared" si="4"/>
        <v>957.3</v>
      </c>
      <c r="U36" s="83">
        <f t="shared" si="4"/>
        <v>1082.3</v>
      </c>
      <c r="V36" s="83">
        <f t="shared" si="4"/>
        <v>930.4</v>
      </c>
      <c r="W36" s="83">
        <f t="shared" si="4"/>
        <v>797.6</v>
      </c>
      <c r="X36" s="83">
        <f t="shared" si="4"/>
        <v>966.7</v>
      </c>
      <c r="Y36" s="83">
        <f t="shared" si="4"/>
        <v>947.3</v>
      </c>
      <c r="Z36" s="84" t="str">
        <f t="shared" si="4"/>
        <v/>
      </c>
      <c r="AA36" s="85">
        <f t="shared" si="3"/>
        <v>24001.998999999996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568</v>
      </c>
      <c r="C41" s="94">
        <v>568</v>
      </c>
      <c r="D41" s="94">
        <v>551</v>
      </c>
      <c r="E41" s="94">
        <v>551</v>
      </c>
      <c r="F41" s="94">
        <v>550</v>
      </c>
      <c r="G41" s="94">
        <v>563</v>
      </c>
      <c r="H41" s="94">
        <v>550</v>
      </c>
      <c r="I41" s="94">
        <v>550</v>
      </c>
      <c r="J41" s="94">
        <v>550</v>
      </c>
      <c r="K41" s="94">
        <v>560</v>
      </c>
      <c r="L41" s="94">
        <v>567</v>
      </c>
      <c r="M41" s="94">
        <v>568</v>
      </c>
      <c r="N41" s="94">
        <v>568</v>
      </c>
      <c r="O41" s="94">
        <v>478.7</v>
      </c>
      <c r="P41" s="94">
        <v>525.4</v>
      </c>
      <c r="Q41" s="94">
        <v>568</v>
      </c>
      <c r="R41" s="94">
        <v>505.4</v>
      </c>
      <c r="S41" s="94">
        <v>341.6</v>
      </c>
      <c r="T41" s="94">
        <v>384.3</v>
      </c>
      <c r="U41" s="94">
        <v>505.3</v>
      </c>
      <c r="V41" s="94">
        <v>344.4</v>
      </c>
      <c r="W41" s="94">
        <v>197.6</v>
      </c>
      <c r="X41" s="94">
        <v>295.7</v>
      </c>
      <c r="Y41" s="94">
        <v>372.3</v>
      </c>
      <c r="Z41" s="95"/>
      <c r="AA41" s="74">
        <f t="shared" si="5"/>
        <v>11782.699999999999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568</v>
      </c>
      <c r="C44" s="83">
        <f t="shared" ref="C44:Z44" si="6">IF(LEN(C$2)&gt;0,SUM(C39:C43),"")</f>
        <v>568</v>
      </c>
      <c r="D44" s="83">
        <f t="shared" si="6"/>
        <v>551</v>
      </c>
      <c r="E44" s="83">
        <f t="shared" si="6"/>
        <v>551</v>
      </c>
      <c r="F44" s="83">
        <f t="shared" si="6"/>
        <v>550</v>
      </c>
      <c r="G44" s="83">
        <f t="shared" si="6"/>
        <v>563</v>
      </c>
      <c r="H44" s="83">
        <f t="shared" si="6"/>
        <v>550</v>
      </c>
      <c r="I44" s="83">
        <f t="shared" si="6"/>
        <v>550</v>
      </c>
      <c r="J44" s="83">
        <f t="shared" si="6"/>
        <v>550</v>
      </c>
      <c r="K44" s="83">
        <f t="shared" si="6"/>
        <v>560</v>
      </c>
      <c r="L44" s="83">
        <f t="shared" si="6"/>
        <v>567</v>
      </c>
      <c r="M44" s="83">
        <f t="shared" si="6"/>
        <v>568</v>
      </c>
      <c r="N44" s="83">
        <f t="shared" si="6"/>
        <v>568</v>
      </c>
      <c r="O44" s="83">
        <f t="shared" si="6"/>
        <v>478.7</v>
      </c>
      <c r="P44" s="83">
        <f t="shared" si="6"/>
        <v>525.4</v>
      </c>
      <c r="Q44" s="83">
        <f t="shared" si="6"/>
        <v>568</v>
      </c>
      <c r="R44" s="83">
        <f t="shared" si="6"/>
        <v>505.4</v>
      </c>
      <c r="S44" s="83">
        <f t="shared" si="6"/>
        <v>341.6</v>
      </c>
      <c r="T44" s="83">
        <f t="shared" si="6"/>
        <v>384.3</v>
      </c>
      <c r="U44" s="83">
        <f t="shared" si="6"/>
        <v>505.3</v>
      </c>
      <c r="V44" s="83">
        <f t="shared" si="6"/>
        <v>344.4</v>
      </c>
      <c r="W44" s="83">
        <f t="shared" si="6"/>
        <v>197.6</v>
      </c>
      <c r="X44" s="83">
        <f t="shared" si="6"/>
        <v>295.7</v>
      </c>
      <c r="Y44" s="83">
        <f t="shared" si="6"/>
        <v>372.3</v>
      </c>
      <c r="Z44" s="84" t="str">
        <f t="shared" si="6"/>
        <v/>
      </c>
      <c r="AA44" s="85">
        <f t="shared" si="5"/>
        <v>11782.699999999999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4911.0860000000002</v>
      </c>
      <c r="C47" s="83">
        <f t="shared" ref="C47:Z47" si="8">IF(LEN(C$2)&gt;0,C14+C22+C36,"")</f>
        <v>4479.7969999999996</v>
      </c>
      <c r="D47" s="83">
        <f t="shared" si="8"/>
        <v>4559.9320000000007</v>
      </c>
      <c r="E47" s="83">
        <f t="shared" si="8"/>
        <v>4570.6790000000001</v>
      </c>
      <c r="F47" s="83">
        <f t="shared" si="8"/>
        <v>4589.7420000000002</v>
      </c>
      <c r="G47" s="83">
        <f t="shared" si="8"/>
        <v>4619.8410000000003</v>
      </c>
      <c r="H47" s="83">
        <f t="shared" si="8"/>
        <v>4668.9609999999993</v>
      </c>
      <c r="I47" s="83">
        <f t="shared" si="8"/>
        <v>5098.1080000000002</v>
      </c>
      <c r="J47" s="83">
        <f t="shared" si="8"/>
        <v>5613.2369999999992</v>
      </c>
      <c r="K47" s="83">
        <f t="shared" si="8"/>
        <v>5972.3889999999992</v>
      </c>
      <c r="L47" s="83">
        <f t="shared" si="8"/>
        <v>6271.79</v>
      </c>
      <c r="M47" s="83">
        <f t="shared" si="8"/>
        <v>6383.5620000000008</v>
      </c>
      <c r="N47" s="83">
        <f t="shared" si="8"/>
        <v>6359.956000000001</v>
      </c>
      <c r="O47" s="83">
        <f t="shared" si="8"/>
        <v>6023.1409999999987</v>
      </c>
      <c r="P47" s="83">
        <f t="shared" si="8"/>
        <v>5737.2350000000006</v>
      </c>
      <c r="Q47" s="83">
        <f t="shared" si="8"/>
        <v>5595.0589999999993</v>
      </c>
      <c r="R47" s="83">
        <f t="shared" si="8"/>
        <v>5535.1120000000001</v>
      </c>
      <c r="S47" s="83">
        <f t="shared" si="8"/>
        <v>5719.4189999999999</v>
      </c>
      <c r="T47" s="83">
        <f t="shared" si="8"/>
        <v>6158.2139999999999</v>
      </c>
      <c r="U47" s="83">
        <f t="shared" si="8"/>
        <v>6479.1289999999999</v>
      </c>
      <c r="V47" s="83">
        <f t="shared" si="8"/>
        <v>6273.8179999999993</v>
      </c>
      <c r="W47" s="83">
        <f t="shared" si="8"/>
        <v>5917.8760000000011</v>
      </c>
      <c r="X47" s="83">
        <f t="shared" si="8"/>
        <v>5566.48</v>
      </c>
      <c r="Y47" s="83">
        <f t="shared" si="8"/>
        <v>5103.8100000000004</v>
      </c>
      <c r="Z47" s="84" t="str">
        <f t="shared" si="8"/>
        <v/>
      </c>
      <c r="AA47" s="100">
        <f>SUM(B47:Z47)</f>
        <v>132208.37299999999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4911.0860000000011</v>
      </c>
      <c r="C4" s="18">
        <v>4479.8189999999995</v>
      </c>
      <c r="D4" s="18">
        <v>4559.91</v>
      </c>
      <c r="E4" s="18">
        <v>4570.6790000000001</v>
      </c>
      <c r="F4" s="18">
        <v>4589.7689999999993</v>
      </c>
      <c r="G4" s="18">
        <v>4619.8410000000003</v>
      </c>
      <c r="H4" s="18">
        <v>4668.9579999999978</v>
      </c>
      <c r="I4" s="18">
        <v>5098.1539999999986</v>
      </c>
      <c r="J4" s="18">
        <v>5613.2369999999964</v>
      </c>
      <c r="K4" s="18">
        <v>5972.3889999999992</v>
      </c>
      <c r="L4" s="18">
        <v>6271.79</v>
      </c>
      <c r="M4" s="18">
        <v>6383.561999999999</v>
      </c>
      <c r="N4" s="18">
        <v>6359.9560000000001</v>
      </c>
      <c r="O4" s="18">
        <v>6023.1130000000003</v>
      </c>
      <c r="P4" s="18">
        <v>5737.2609999999995</v>
      </c>
      <c r="Q4" s="18">
        <v>5595.0590000000002</v>
      </c>
      <c r="R4" s="18">
        <v>5535.1009999999997</v>
      </c>
      <c r="S4" s="18">
        <v>5719.3759999999984</v>
      </c>
      <c r="T4" s="18">
        <v>6158.2429999999995</v>
      </c>
      <c r="U4" s="18">
        <v>6479.152000000001</v>
      </c>
      <c r="V4" s="18">
        <v>6273.8600000000015</v>
      </c>
      <c r="W4" s="18">
        <v>5917.9009999999998</v>
      </c>
      <c r="X4" s="18">
        <v>5566.5149999999994</v>
      </c>
      <c r="Y4" s="18">
        <v>5103.8180000000011</v>
      </c>
      <c r="Z4" s="19"/>
      <c r="AA4" s="20">
        <f>SUM(B4:Z4)</f>
        <v>132208.549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153.57</v>
      </c>
      <c r="C7" s="28">
        <v>192.56</v>
      </c>
      <c r="D7" s="28">
        <v>189.5</v>
      </c>
      <c r="E7" s="28">
        <v>156.05000000000001</v>
      </c>
      <c r="F7" s="28">
        <v>182.5</v>
      </c>
      <c r="G7" s="28">
        <v>156.05000000000001</v>
      </c>
      <c r="H7" s="28">
        <v>185.16</v>
      </c>
      <c r="I7" s="28">
        <v>185.16</v>
      </c>
      <c r="J7" s="28">
        <v>156.05000000000001</v>
      </c>
      <c r="K7" s="28">
        <v>150.1</v>
      </c>
      <c r="L7" s="28">
        <v>153.57</v>
      </c>
      <c r="M7" s="28">
        <v>155.94999999999999</v>
      </c>
      <c r="N7" s="28">
        <v>149.49</v>
      </c>
      <c r="O7" s="28">
        <v>100.05</v>
      </c>
      <c r="P7" s="28">
        <v>113</v>
      </c>
      <c r="Q7" s="28">
        <v>148.68</v>
      </c>
      <c r="R7" s="28">
        <v>151.09</v>
      </c>
      <c r="S7" s="28">
        <v>168.94</v>
      </c>
      <c r="T7" s="28">
        <v>224.28</v>
      </c>
      <c r="U7" s="28">
        <v>230.12</v>
      </c>
      <c r="V7" s="28">
        <v>227.54</v>
      </c>
      <c r="W7" s="28">
        <v>213.61</v>
      </c>
      <c r="X7" s="28">
        <v>189.98</v>
      </c>
      <c r="Y7" s="28">
        <v>180</v>
      </c>
      <c r="Z7" s="29"/>
      <c r="AA7" s="30">
        <v>171.375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926.50800000000004</v>
      </c>
      <c r="C17" s="67">
        <v>912.33899999999994</v>
      </c>
      <c r="D17" s="67">
        <v>920.46199999999999</v>
      </c>
      <c r="E17" s="67">
        <v>937.34199999999998</v>
      </c>
      <c r="F17" s="67">
        <v>930.19299999999998</v>
      </c>
      <c r="G17" s="67">
        <v>923.2109999999999</v>
      </c>
      <c r="H17" s="67">
        <v>923.62599999999998</v>
      </c>
      <c r="I17" s="67">
        <v>931.81399999999996</v>
      </c>
      <c r="J17" s="67">
        <v>933.66</v>
      </c>
      <c r="K17" s="67">
        <v>939.78599999999994</v>
      </c>
      <c r="L17" s="67">
        <v>916.74799999999993</v>
      </c>
      <c r="M17" s="67">
        <v>924.64499999999998</v>
      </c>
      <c r="N17" s="67">
        <v>916.64899999999989</v>
      </c>
      <c r="O17" s="67">
        <v>908.56299999999999</v>
      </c>
      <c r="P17" s="67">
        <v>909.36</v>
      </c>
      <c r="Q17" s="67">
        <v>912.49699999999996</v>
      </c>
      <c r="R17" s="67">
        <v>922.81299999999999</v>
      </c>
      <c r="S17" s="67">
        <v>917.98899999999992</v>
      </c>
      <c r="T17" s="67">
        <v>904.476</v>
      </c>
      <c r="U17" s="67">
        <v>913.36299999999994</v>
      </c>
      <c r="V17" s="67">
        <v>902.39800000000002</v>
      </c>
      <c r="W17" s="67">
        <v>863.43299999999999</v>
      </c>
      <c r="X17" s="67">
        <v>909.37900000000002</v>
      </c>
      <c r="Y17" s="67">
        <v>916.33299999999997</v>
      </c>
      <c r="Z17" s="68"/>
      <c r="AA17" s="69">
        <f>SUM(B17:Z17)</f>
        <v>22017.587000000003</v>
      </c>
    </row>
    <row r="18" spans="1:27" ht="24.95" customHeight="1" x14ac:dyDescent="0.2">
      <c r="A18" s="70" t="s">
        <v>13</v>
      </c>
      <c r="B18" s="71">
        <v>915.99299999999994</v>
      </c>
      <c r="C18" s="72">
        <v>897.9140000000001</v>
      </c>
      <c r="D18" s="72">
        <v>879.40300000000013</v>
      </c>
      <c r="E18" s="72">
        <v>868.7879999999999</v>
      </c>
      <c r="F18" s="72">
        <v>876.72199999999987</v>
      </c>
      <c r="G18" s="72">
        <v>891.55399999999997</v>
      </c>
      <c r="H18" s="72">
        <v>915.64700000000005</v>
      </c>
      <c r="I18" s="72">
        <v>947.81000000000006</v>
      </c>
      <c r="J18" s="72">
        <v>982.41100000000017</v>
      </c>
      <c r="K18" s="72">
        <v>1006.4590000000001</v>
      </c>
      <c r="L18" s="72">
        <v>1017.403</v>
      </c>
      <c r="M18" s="72">
        <v>1023.614</v>
      </c>
      <c r="N18" s="72">
        <v>1033.616</v>
      </c>
      <c r="O18" s="72">
        <v>1029.8980000000001</v>
      </c>
      <c r="P18" s="72">
        <v>1019.785</v>
      </c>
      <c r="Q18" s="72">
        <v>1007.7170000000001</v>
      </c>
      <c r="R18" s="72">
        <v>987.75900000000013</v>
      </c>
      <c r="S18" s="72">
        <v>988.60299999999995</v>
      </c>
      <c r="T18" s="72">
        <v>1024.2569999999998</v>
      </c>
      <c r="U18" s="72">
        <v>1006.4689999999998</v>
      </c>
      <c r="V18" s="72">
        <v>983.47299999999984</v>
      </c>
      <c r="W18" s="72">
        <v>971.93099999999981</v>
      </c>
      <c r="X18" s="72">
        <v>936.99700000000018</v>
      </c>
      <c r="Y18" s="72">
        <v>903.01500000000021</v>
      </c>
      <c r="Z18" s="73"/>
      <c r="AA18" s="74">
        <f>SUM(B18:Z18)</f>
        <v>23117.238000000001</v>
      </c>
    </row>
    <row r="19" spans="1:27" ht="24.95" customHeight="1" x14ac:dyDescent="0.2">
      <c r="A19" s="70" t="s">
        <v>14</v>
      </c>
      <c r="B19" s="75">
        <v>2206.0850000000005</v>
      </c>
      <c r="C19" s="76">
        <v>2055.2660000000001</v>
      </c>
      <c r="D19" s="76">
        <v>1954.3449999999998</v>
      </c>
      <c r="E19" s="76">
        <v>1900.5489999999998</v>
      </c>
      <c r="F19" s="76">
        <v>1920.5540000000001</v>
      </c>
      <c r="G19" s="76">
        <v>1987.076</v>
      </c>
      <c r="H19" s="76">
        <v>2062.2849999999999</v>
      </c>
      <c r="I19" s="76">
        <v>2358.7299999999991</v>
      </c>
      <c r="J19" s="76">
        <v>2765.6660000000002</v>
      </c>
      <c r="K19" s="76">
        <v>3092.6440000000007</v>
      </c>
      <c r="L19" s="76">
        <v>3328.6390000000001</v>
      </c>
      <c r="M19" s="76">
        <v>3435.3029999999999</v>
      </c>
      <c r="N19" s="76">
        <v>3412.1909999999993</v>
      </c>
      <c r="O19" s="76">
        <v>3090.652</v>
      </c>
      <c r="P19" s="76">
        <v>2817.1159999999995</v>
      </c>
      <c r="Q19" s="76">
        <v>2691.3449999999993</v>
      </c>
      <c r="R19" s="76">
        <v>2681.5290000000005</v>
      </c>
      <c r="S19" s="76">
        <v>2860.7839999999997</v>
      </c>
      <c r="T19" s="76">
        <v>3392.1099999999997</v>
      </c>
      <c r="U19" s="76">
        <v>3589.3199999999997</v>
      </c>
      <c r="V19" s="76">
        <v>3424.489</v>
      </c>
      <c r="W19" s="76">
        <v>3129.0369999999998</v>
      </c>
      <c r="X19" s="76">
        <v>2777.6390000000006</v>
      </c>
      <c r="Y19" s="76">
        <v>2391.1699999999992</v>
      </c>
      <c r="Z19" s="73"/>
      <c r="AA19" s="74">
        <f>SUM(B19:Z19)</f>
        <v>65324.524000000005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92.5</v>
      </c>
      <c r="C21" s="72">
        <v>135.5</v>
      </c>
      <c r="D21" s="72">
        <v>123.5</v>
      </c>
      <c r="E21" s="72">
        <v>119</v>
      </c>
      <c r="F21" s="72">
        <v>114</v>
      </c>
      <c r="G21" s="72">
        <v>87</v>
      </c>
      <c r="H21" s="72">
        <v>88.5</v>
      </c>
      <c r="I21" s="72">
        <v>101</v>
      </c>
      <c r="J21" s="72">
        <v>95.5</v>
      </c>
      <c r="K21" s="72">
        <v>89.5</v>
      </c>
      <c r="L21" s="72">
        <v>90</v>
      </c>
      <c r="M21" s="72">
        <v>91</v>
      </c>
      <c r="N21" s="72">
        <v>88.5</v>
      </c>
      <c r="O21" s="72">
        <v>88</v>
      </c>
      <c r="P21" s="72">
        <v>85</v>
      </c>
      <c r="Q21" s="72">
        <v>87.5</v>
      </c>
      <c r="R21" s="72">
        <v>112</v>
      </c>
      <c r="S21" s="72">
        <v>121</v>
      </c>
      <c r="T21" s="72">
        <v>132.5</v>
      </c>
      <c r="U21" s="72">
        <v>129</v>
      </c>
      <c r="V21" s="72">
        <v>122.5</v>
      </c>
      <c r="W21" s="72">
        <v>120.5</v>
      </c>
      <c r="X21" s="72">
        <v>121.5</v>
      </c>
      <c r="Y21" s="72">
        <v>113</v>
      </c>
      <c r="Z21" s="72"/>
      <c r="AA21" s="74">
        <f>SUM(B21:Z21)</f>
        <v>2548</v>
      </c>
    </row>
    <row r="22" spans="1:27" ht="30" customHeight="1" thickBot="1" x14ac:dyDescent="0.25">
      <c r="A22" s="81" t="s">
        <v>17</v>
      </c>
      <c r="B22" s="82">
        <f t="shared" ref="B22:AA22" si="1">SUM(B17:B21)</f>
        <v>4141.0860000000002</v>
      </c>
      <c r="C22" s="83">
        <f t="shared" si="1"/>
        <v>4001.0190000000002</v>
      </c>
      <c r="D22" s="83">
        <f t="shared" si="1"/>
        <v>3877.71</v>
      </c>
      <c r="E22" s="83">
        <f t="shared" si="1"/>
        <v>3825.6789999999996</v>
      </c>
      <c r="F22" s="83">
        <f t="shared" si="1"/>
        <v>3841.4690000000001</v>
      </c>
      <c r="G22" s="83">
        <f t="shared" si="1"/>
        <v>3888.8409999999999</v>
      </c>
      <c r="H22" s="83">
        <f t="shared" si="1"/>
        <v>3990.058</v>
      </c>
      <c r="I22" s="83">
        <f t="shared" si="1"/>
        <v>4339.3539999999994</v>
      </c>
      <c r="J22" s="83">
        <f t="shared" si="1"/>
        <v>4777.2370000000001</v>
      </c>
      <c r="K22" s="83">
        <f t="shared" si="1"/>
        <v>5128.389000000001</v>
      </c>
      <c r="L22" s="83">
        <f t="shared" si="1"/>
        <v>5352.79</v>
      </c>
      <c r="M22" s="83">
        <f t="shared" si="1"/>
        <v>5474.5619999999999</v>
      </c>
      <c r="N22" s="83">
        <f t="shared" si="1"/>
        <v>5450.9559999999992</v>
      </c>
      <c r="O22" s="83">
        <f t="shared" si="1"/>
        <v>5117.1130000000003</v>
      </c>
      <c r="P22" s="83">
        <f t="shared" si="1"/>
        <v>4831.2609999999995</v>
      </c>
      <c r="Q22" s="83">
        <f t="shared" si="1"/>
        <v>4699.0589999999993</v>
      </c>
      <c r="R22" s="83">
        <f t="shared" si="1"/>
        <v>4704.1010000000006</v>
      </c>
      <c r="S22" s="83">
        <f t="shared" si="1"/>
        <v>4888.3759999999993</v>
      </c>
      <c r="T22" s="83">
        <f t="shared" si="1"/>
        <v>5453.3429999999989</v>
      </c>
      <c r="U22" s="83">
        <f t="shared" si="1"/>
        <v>5638.152</v>
      </c>
      <c r="V22" s="83">
        <f t="shared" si="1"/>
        <v>5432.86</v>
      </c>
      <c r="W22" s="83">
        <f t="shared" si="1"/>
        <v>5084.9009999999998</v>
      </c>
      <c r="X22" s="83">
        <f t="shared" si="1"/>
        <v>4745.5150000000012</v>
      </c>
      <c r="Y22" s="83">
        <f t="shared" si="1"/>
        <v>4323.5179999999991</v>
      </c>
      <c r="Z22" s="84">
        <f t="shared" si="1"/>
        <v>0</v>
      </c>
      <c r="AA22" s="85">
        <f t="shared" si="1"/>
        <v>113007.34900000002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194.5</v>
      </c>
      <c r="C25" s="67">
        <v>237.5</v>
      </c>
      <c r="D25" s="67">
        <v>225.5</v>
      </c>
      <c r="E25" s="67">
        <v>221</v>
      </c>
      <c r="F25" s="67">
        <v>216</v>
      </c>
      <c r="G25" s="67">
        <v>189</v>
      </c>
      <c r="H25" s="67">
        <v>190.5</v>
      </c>
      <c r="I25" s="67">
        <v>220</v>
      </c>
      <c r="J25" s="67">
        <v>214.5</v>
      </c>
      <c r="K25" s="67">
        <v>208.5</v>
      </c>
      <c r="L25" s="67">
        <v>209</v>
      </c>
      <c r="M25" s="67">
        <v>210</v>
      </c>
      <c r="N25" s="67">
        <v>207.5</v>
      </c>
      <c r="O25" s="67">
        <v>207</v>
      </c>
      <c r="P25" s="67">
        <v>204</v>
      </c>
      <c r="Q25" s="67">
        <v>206.5</v>
      </c>
      <c r="R25" s="67">
        <v>231</v>
      </c>
      <c r="S25" s="67">
        <v>240</v>
      </c>
      <c r="T25" s="67">
        <v>251.5</v>
      </c>
      <c r="U25" s="67">
        <v>248</v>
      </c>
      <c r="V25" s="67">
        <v>241.5</v>
      </c>
      <c r="W25" s="67">
        <v>239.5</v>
      </c>
      <c r="X25" s="67">
        <v>240.5</v>
      </c>
      <c r="Y25" s="67">
        <v>215</v>
      </c>
      <c r="Z25" s="68"/>
      <c r="AA25" s="69">
        <f>SUM(B25:Z25)</f>
        <v>5268</v>
      </c>
    </row>
    <row r="26" spans="1:27" ht="24.95" customHeight="1" x14ac:dyDescent="0.2">
      <c r="A26" s="70" t="s">
        <v>20</v>
      </c>
      <c r="B26" s="71">
        <v>4216.5860000000002</v>
      </c>
      <c r="C26" s="72">
        <v>3993.5189999999998</v>
      </c>
      <c r="D26" s="72">
        <v>3892.21</v>
      </c>
      <c r="E26" s="72">
        <v>3849.6790000000001</v>
      </c>
      <c r="F26" s="72">
        <v>3875.4690000000001</v>
      </c>
      <c r="G26" s="72">
        <v>3930.8409999999999</v>
      </c>
      <c r="H26" s="72">
        <v>4063.558</v>
      </c>
      <c r="I26" s="72">
        <v>4419.3540000000003</v>
      </c>
      <c r="J26" s="72">
        <v>4898.7370000000001</v>
      </c>
      <c r="K26" s="72">
        <v>5263.8890000000001</v>
      </c>
      <c r="L26" s="72">
        <v>5562.79</v>
      </c>
      <c r="M26" s="72">
        <v>5673.5619999999999</v>
      </c>
      <c r="N26" s="72">
        <v>5652.4560000000001</v>
      </c>
      <c r="O26" s="72">
        <v>5316.1130000000003</v>
      </c>
      <c r="P26" s="72">
        <v>5033.2610000000004</v>
      </c>
      <c r="Q26" s="72">
        <v>4888.5590000000002</v>
      </c>
      <c r="R26" s="72">
        <v>4804.1009999999997</v>
      </c>
      <c r="S26" s="72">
        <v>4979.3760000000002</v>
      </c>
      <c r="T26" s="72">
        <v>5532.8429999999998</v>
      </c>
      <c r="U26" s="72">
        <v>5731.152</v>
      </c>
      <c r="V26" s="72">
        <v>5532.36</v>
      </c>
      <c r="W26" s="72">
        <v>5178.4009999999998</v>
      </c>
      <c r="X26" s="72">
        <v>4826.0150000000003</v>
      </c>
      <c r="Y26" s="72">
        <v>4414.518</v>
      </c>
      <c r="Z26" s="73"/>
      <c r="AA26" s="74">
        <f>SUM(B26:Z26)</f>
        <v>115529.34899999999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4411.0860000000002</v>
      </c>
      <c r="C28" s="57">
        <f t="shared" si="2"/>
        <v>4231.0190000000002</v>
      </c>
      <c r="D28" s="57">
        <f t="shared" si="2"/>
        <v>4117.71</v>
      </c>
      <c r="E28" s="57">
        <f t="shared" si="2"/>
        <v>4070.6790000000001</v>
      </c>
      <c r="F28" s="57">
        <f t="shared" si="2"/>
        <v>4091.4690000000001</v>
      </c>
      <c r="G28" s="57">
        <f t="shared" si="2"/>
        <v>4119.8410000000003</v>
      </c>
      <c r="H28" s="57">
        <f t="shared" si="2"/>
        <v>4254.058</v>
      </c>
      <c r="I28" s="57">
        <f t="shared" si="2"/>
        <v>4639.3540000000003</v>
      </c>
      <c r="J28" s="57">
        <f t="shared" si="2"/>
        <v>5113.2370000000001</v>
      </c>
      <c r="K28" s="57">
        <f t="shared" si="2"/>
        <v>5472.3890000000001</v>
      </c>
      <c r="L28" s="57">
        <f t="shared" si="2"/>
        <v>5771.79</v>
      </c>
      <c r="M28" s="57">
        <f t="shared" si="2"/>
        <v>5883.5619999999999</v>
      </c>
      <c r="N28" s="57">
        <f t="shared" si="2"/>
        <v>5859.9560000000001</v>
      </c>
      <c r="O28" s="57">
        <f t="shared" si="2"/>
        <v>5523.1130000000003</v>
      </c>
      <c r="P28" s="57">
        <f t="shared" si="2"/>
        <v>5237.2610000000004</v>
      </c>
      <c r="Q28" s="57">
        <f t="shared" si="2"/>
        <v>5095.0590000000002</v>
      </c>
      <c r="R28" s="57">
        <f t="shared" si="2"/>
        <v>5035.1009999999997</v>
      </c>
      <c r="S28" s="57">
        <f t="shared" si="2"/>
        <v>5219.3760000000002</v>
      </c>
      <c r="T28" s="57">
        <f t="shared" si="2"/>
        <v>5784.3429999999998</v>
      </c>
      <c r="U28" s="57">
        <f t="shared" si="2"/>
        <v>5979.152</v>
      </c>
      <c r="V28" s="57">
        <f t="shared" si="2"/>
        <v>5773.86</v>
      </c>
      <c r="W28" s="57">
        <f t="shared" si="2"/>
        <v>5417.9009999999998</v>
      </c>
      <c r="X28" s="57">
        <f t="shared" si="2"/>
        <v>5066.5150000000003</v>
      </c>
      <c r="Y28" s="57">
        <f t="shared" si="2"/>
        <v>4629.518</v>
      </c>
      <c r="Z28" s="58">
        <f t="shared" si="2"/>
        <v>0</v>
      </c>
      <c r="AA28" s="59">
        <f t="shared" si="2"/>
        <v>120797.34899999999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239</v>
      </c>
      <c r="C31" s="90">
        <v>199</v>
      </c>
      <c r="D31" s="90">
        <v>209</v>
      </c>
      <c r="E31" s="90">
        <v>214</v>
      </c>
      <c r="F31" s="90">
        <v>219</v>
      </c>
      <c r="G31" s="90">
        <v>200</v>
      </c>
      <c r="H31" s="90">
        <v>233</v>
      </c>
      <c r="I31" s="90">
        <v>266</v>
      </c>
      <c r="J31" s="90">
        <v>292</v>
      </c>
      <c r="K31" s="90">
        <v>300</v>
      </c>
      <c r="L31" s="90">
        <v>300</v>
      </c>
      <c r="M31" s="90">
        <v>300</v>
      </c>
      <c r="N31" s="90">
        <v>300</v>
      </c>
      <c r="O31" s="90">
        <v>300</v>
      </c>
      <c r="P31" s="90">
        <v>300</v>
      </c>
      <c r="Q31" s="90">
        <v>300</v>
      </c>
      <c r="R31" s="90">
        <v>300</v>
      </c>
      <c r="S31" s="90">
        <v>300</v>
      </c>
      <c r="T31" s="90">
        <v>300</v>
      </c>
      <c r="U31" s="90">
        <v>300</v>
      </c>
      <c r="V31" s="90">
        <v>300</v>
      </c>
      <c r="W31" s="90">
        <v>292</v>
      </c>
      <c r="X31" s="90">
        <v>290</v>
      </c>
      <c r="Y31" s="90">
        <v>275</v>
      </c>
      <c r="Z31" s="91"/>
      <c r="AA31" s="69">
        <f t="shared" ref="AA31:AA36" si="3">SUM(B31:Z31)</f>
        <v>6528</v>
      </c>
    </row>
    <row r="32" spans="1:27" ht="24.95" customHeight="1" x14ac:dyDescent="0.2">
      <c r="A32" s="92" t="s">
        <v>37</v>
      </c>
      <c r="B32" s="93">
        <v>31</v>
      </c>
      <c r="C32" s="94">
        <v>31</v>
      </c>
      <c r="D32" s="94">
        <v>31</v>
      </c>
      <c r="E32" s="94">
        <v>31</v>
      </c>
      <c r="F32" s="94">
        <v>31</v>
      </c>
      <c r="G32" s="94">
        <v>31</v>
      </c>
      <c r="H32" s="94">
        <v>31</v>
      </c>
      <c r="I32" s="94">
        <v>34</v>
      </c>
      <c r="J32" s="94">
        <v>44</v>
      </c>
      <c r="K32" s="94">
        <v>44</v>
      </c>
      <c r="L32" s="94">
        <v>119</v>
      </c>
      <c r="M32" s="94">
        <v>109</v>
      </c>
      <c r="N32" s="94">
        <v>109</v>
      </c>
      <c r="O32" s="94">
        <v>106</v>
      </c>
      <c r="P32" s="94">
        <v>106</v>
      </c>
      <c r="Q32" s="94">
        <v>96</v>
      </c>
      <c r="R32" s="94">
        <v>31</v>
      </c>
      <c r="S32" s="94">
        <v>31</v>
      </c>
      <c r="T32" s="94">
        <v>31</v>
      </c>
      <c r="U32" s="94">
        <v>41</v>
      </c>
      <c r="V32" s="94">
        <v>41</v>
      </c>
      <c r="W32" s="94">
        <v>41</v>
      </c>
      <c r="X32" s="94">
        <v>31</v>
      </c>
      <c r="Y32" s="94">
        <v>31</v>
      </c>
      <c r="Z32" s="95"/>
      <c r="AA32" s="74">
        <f t="shared" si="3"/>
        <v>1262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248.8</v>
      </c>
      <c r="D35" s="94">
        <v>442.2</v>
      </c>
      <c r="E35" s="94">
        <v>500</v>
      </c>
      <c r="F35" s="94">
        <v>498.3</v>
      </c>
      <c r="G35" s="94">
        <v>500</v>
      </c>
      <c r="H35" s="94">
        <v>414.9</v>
      </c>
      <c r="I35" s="94">
        <v>458.8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373.9</v>
      </c>
      <c r="U35" s="94">
        <v>500</v>
      </c>
      <c r="V35" s="94">
        <v>500</v>
      </c>
      <c r="W35" s="94">
        <v>500</v>
      </c>
      <c r="X35" s="94">
        <v>500</v>
      </c>
      <c r="Y35" s="94">
        <v>474.3</v>
      </c>
      <c r="Z35" s="95"/>
      <c r="AA35" s="74">
        <f t="shared" si="3"/>
        <v>11411.199999999999</v>
      </c>
    </row>
    <row r="36" spans="1:27" ht="30" customHeight="1" thickBot="1" x14ac:dyDescent="0.25">
      <c r="A36" s="81" t="s">
        <v>41</v>
      </c>
      <c r="B36" s="82">
        <f>SUM(B31:B35)</f>
        <v>770</v>
      </c>
      <c r="C36" s="83">
        <f t="shared" ref="C36:Z36" si="4">SUM(C31:C35)</f>
        <v>478.8</v>
      </c>
      <c r="D36" s="83">
        <f t="shared" si="4"/>
        <v>682.2</v>
      </c>
      <c r="E36" s="83">
        <f t="shared" si="4"/>
        <v>745</v>
      </c>
      <c r="F36" s="83">
        <f t="shared" si="4"/>
        <v>748.3</v>
      </c>
      <c r="G36" s="83">
        <f t="shared" si="4"/>
        <v>731</v>
      </c>
      <c r="H36" s="83">
        <f t="shared" si="4"/>
        <v>678.9</v>
      </c>
      <c r="I36" s="83">
        <f t="shared" si="4"/>
        <v>758.8</v>
      </c>
      <c r="J36" s="83">
        <f t="shared" si="4"/>
        <v>836</v>
      </c>
      <c r="K36" s="83">
        <f t="shared" si="4"/>
        <v>844</v>
      </c>
      <c r="L36" s="83">
        <f t="shared" si="4"/>
        <v>919</v>
      </c>
      <c r="M36" s="83">
        <f t="shared" si="4"/>
        <v>909</v>
      </c>
      <c r="N36" s="83">
        <f t="shared" si="4"/>
        <v>909</v>
      </c>
      <c r="O36" s="83">
        <f t="shared" si="4"/>
        <v>906</v>
      </c>
      <c r="P36" s="83">
        <f t="shared" si="4"/>
        <v>906</v>
      </c>
      <c r="Q36" s="83">
        <f t="shared" si="4"/>
        <v>896</v>
      </c>
      <c r="R36" s="83">
        <f t="shared" si="4"/>
        <v>831</v>
      </c>
      <c r="S36" s="83">
        <f t="shared" si="4"/>
        <v>831</v>
      </c>
      <c r="T36" s="83">
        <f t="shared" si="4"/>
        <v>704.9</v>
      </c>
      <c r="U36" s="83">
        <f t="shared" si="4"/>
        <v>841</v>
      </c>
      <c r="V36" s="83">
        <f t="shared" si="4"/>
        <v>841</v>
      </c>
      <c r="W36" s="83">
        <f t="shared" si="4"/>
        <v>833</v>
      </c>
      <c r="X36" s="83">
        <f t="shared" si="4"/>
        <v>821</v>
      </c>
      <c r="Y36" s="83">
        <f t="shared" si="4"/>
        <v>780.3</v>
      </c>
      <c r="Z36" s="84">
        <f t="shared" si="4"/>
        <v>0</v>
      </c>
      <c r="AA36" s="85">
        <f t="shared" si="3"/>
        <v>19201.2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248.8</v>
      </c>
      <c r="D43" s="94">
        <v>442.2</v>
      </c>
      <c r="E43" s="94">
        <v>500</v>
      </c>
      <c r="F43" s="94">
        <v>498.3</v>
      </c>
      <c r="G43" s="94">
        <v>500</v>
      </c>
      <c r="H43" s="94">
        <v>414.9</v>
      </c>
      <c r="I43" s="94">
        <v>458.8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373.9</v>
      </c>
      <c r="U43" s="94">
        <v>500</v>
      </c>
      <c r="V43" s="94">
        <v>500</v>
      </c>
      <c r="W43" s="94">
        <v>500</v>
      </c>
      <c r="X43" s="94">
        <v>500</v>
      </c>
      <c r="Y43" s="94">
        <v>474.3</v>
      </c>
      <c r="Z43" s="95"/>
      <c r="AA43" s="74">
        <f t="shared" si="5"/>
        <v>11411.199999999999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248.8</v>
      </c>
      <c r="D44" s="83">
        <f t="shared" si="6"/>
        <v>442.2</v>
      </c>
      <c r="E44" s="83">
        <f t="shared" si="6"/>
        <v>500</v>
      </c>
      <c r="F44" s="83">
        <f t="shared" si="6"/>
        <v>498.3</v>
      </c>
      <c r="G44" s="83">
        <f t="shared" si="6"/>
        <v>500</v>
      </c>
      <c r="H44" s="83">
        <f t="shared" si="6"/>
        <v>414.9</v>
      </c>
      <c r="I44" s="83">
        <f t="shared" si="6"/>
        <v>458.8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373.9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474.3</v>
      </c>
      <c r="Z44" s="84">
        <f t="shared" si="6"/>
        <v>0</v>
      </c>
      <c r="AA44" s="85">
        <f t="shared" si="5"/>
        <v>11411.199999999999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4911.0860000000002</v>
      </c>
      <c r="C47" s="83">
        <f t="shared" ref="C47:Z47" si="8">SUM(C10:C13)+C22+C36</f>
        <v>4479.8190000000004</v>
      </c>
      <c r="D47" s="83">
        <f t="shared" si="8"/>
        <v>4559.91</v>
      </c>
      <c r="E47" s="83">
        <f t="shared" si="8"/>
        <v>4570.6790000000001</v>
      </c>
      <c r="F47" s="83">
        <f t="shared" si="8"/>
        <v>4589.7690000000002</v>
      </c>
      <c r="G47" s="83">
        <f t="shared" si="8"/>
        <v>4619.8410000000003</v>
      </c>
      <c r="H47" s="83">
        <f t="shared" si="8"/>
        <v>4668.9579999999996</v>
      </c>
      <c r="I47" s="83">
        <f t="shared" si="8"/>
        <v>5098.1539999999995</v>
      </c>
      <c r="J47" s="83">
        <f t="shared" si="8"/>
        <v>5613.2370000000001</v>
      </c>
      <c r="K47" s="83">
        <f t="shared" si="8"/>
        <v>5972.389000000001</v>
      </c>
      <c r="L47" s="83">
        <f t="shared" si="8"/>
        <v>6271.79</v>
      </c>
      <c r="M47" s="83">
        <f t="shared" si="8"/>
        <v>6383.5619999999999</v>
      </c>
      <c r="N47" s="83">
        <f t="shared" si="8"/>
        <v>6359.9559999999992</v>
      </c>
      <c r="O47" s="83">
        <f t="shared" si="8"/>
        <v>6023.1130000000003</v>
      </c>
      <c r="P47" s="83">
        <f t="shared" si="8"/>
        <v>5737.2609999999995</v>
      </c>
      <c r="Q47" s="83">
        <f t="shared" si="8"/>
        <v>5595.0589999999993</v>
      </c>
      <c r="R47" s="83">
        <f t="shared" si="8"/>
        <v>5535.1010000000006</v>
      </c>
      <c r="S47" s="83">
        <f t="shared" si="8"/>
        <v>5719.3759999999993</v>
      </c>
      <c r="T47" s="83">
        <f t="shared" si="8"/>
        <v>6158.2429999999986</v>
      </c>
      <c r="U47" s="83">
        <f t="shared" si="8"/>
        <v>6479.152</v>
      </c>
      <c r="V47" s="83">
        <f t="shared" si="8"/>
        <v>6273.86</v>
      </c>
      <c r="W47" s="83">
        <f t="shared" si="8"/>
        <v>5917.9009999999998</v>
      </c>
      <c r="X47" s="83">
        <f t="shared" si="8"/>
        <v>5566.5150000000012</v>
      </c>
      <c r="Y47" s="83">
        <f t="shared" si="8"/>
        <v>5103.8179999999993</v>
      </c>
      <c r="Z47" s="84">
        <f t="shared" si="8"/>
        <v>0</v>
      </c>
      <c r="AA47" s="100">
        <f>SUM(B47:Z47)</f>
        <v>132208.549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</v>
      </c>
      <c r="C4" s="18">
        <v>-319.2</v>
      </c>
      <c r="D4" s="18">
        <v>-108.80000000000001</v>
      </c>
      <c r="E4" s="18">
        <v>-51</v>
      </c>
      <c r="F4" s="18">
        <v>-51.699999999999989</v>
      </c>
      <c r="G4" s="18">
        <v>-63</v>
      </c>
      <c r="H4" s="18">
        <v>-135.10000000000002</v>
      </c>
      <c r="I4" s="18">
        <v>-91.199999999999989</v>
      </c>
      <c r="J4" s="18">
        <v>-50</v>
      </c>
      <c r="K4" s="18">
        <v>-60</v>
      </c>
      <c r="L4" s="18">
        <v>-67</v>
      </c>
      <c r="M4" s="18">
        <v>-68</v>
      </c>
      <c r="N4" s="18">
        <v>-68</v>
      </c>
      <c r="O4" s="18">
        <v>21.300000000000011</v>
      </c>
      <c r="P4" s="18">
        <v>-25.399999999999977</v>
      </c>
      <c r="Q4" s="18">
        <v>-68</v>
      </c>
      <c r="R4" s="18">
        <v>-5.3999999999999773</v>
      </c>
      <c r="S4" s="18">
        <v>158.39999999999998</v>
      </c>
      <c r="T4" s="18">
        <v>-10.400000000000034</v>
      </c>
      <c r="U4" s="18">
        <v>-5.3000000000000114</v>
      </c>
      <c r="V4" s="18">
        <v>155.60000000000002</v>
      </c>
      <c r="W4" s="18">
        <v>302.39999999999998</v>
      </c>
      <c r="X4" s="18">
        <v>204.3</v>
      </c>
      <c r="Y4" s="18">
        <v>102</v>
      </c>
      <c r="Z4" s="19"/>
      <c r="AA4" s="107">
        <f>SUM(B4:Z4)</f>
        <v>-371.49999999999994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153.57</v>
      </c>
      <c r="C7" s="113">
        <v>192.56</v>
      </c>
      <c r="D7" s="113">
        <v>189.5</v>
      </c>
      <c r="E7" s="113">
        <v>156.05000000000001</v>
      </c>
      <c r="F7" s="113">
        <v>182.5</v>
      </c>
      <c r="G7" s="113">
        <v>156.05000000000001</v>
      </c>
      <c r="H7" s="113">
        <v>185.16</v>
      </c>
      <c r="I7" s="113">
        <v>185.16</v>
      </c>
      <c r="J7" s="113">
        <v>156.05000000000001</v>
      </c>
      <c r="K7" s="113">
        <v>150.1</v>
      </c>
      <c r="L7" s="113">
        <v>153.57</v>
      </c>
      <c r="M7" s="113">
        <v>155.94999999999999</v>
      </c>
      <c r="N7" s="113">
        <v>149.49</v>
      </c>
      <c r="O7" s="113">
        <v>100.05</v>
      </c>
      <c r="P7" s="113">
        <v>113</v>
      </c>
      <c r="Q7" s="113">
        <v>148.68</v>
      </c>
      <c r="R7" s="113">
        <v>151.09</v>
      </c>
      <c r="S7" s="113">
        <v>168.94</v>
      </c>
      <c r="T7" s="113">
        <v>224.28</v>
      </c>
      <c r="U7" s="113">
        <v>230.12</v>
      </c>
      <c r="V7" s="113">
        <v>227.54</v>
      </c>
      <c r="W7" s="113">
        <v>213.61</v>
      </c>
      <c r="X7" s="113">
        <v>189.98</v>
      </c>
      <c r="Y7" s="113">
        <v>180</v>
      </c>
      <c r="Z7" s="114"/>
      <c r="AA7" s="115">
        <v>171.375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568</v>
      </c>
      <c r="C13" s="125">
        <v>568</v>
      </c>
      <c r="D13" s="125">
        <v>551</v>
      </c>
      <c r="E13" s="125">
        <v>551</v>
      </c>
      <c r="F13" s="125">
        <v>550</v>
      </c>
      <c r="G13" s="125">
        <v>563</v>
      </c>
      <c r="H13" s="125">
        <v>550</v>
      </c>
      <c r="I13" s="125">
        <v>550</v>
      </c>
      <c r="J13" s="125">
        <v>550</v>
      </c>
      <c r="K13" s="125">
        <v>560</v>
      </c>
      <c r="L13" s="125">
        <v>567</v>
      </c>
      <c r="M13" s="125">
        <v>568</v>
      </c>
      <c r="N13" s="125">
        <v>568</v>
      </c>
      <c r="O13" s="125">
        <v>478.7</v>
      </c>
      <c r="P13" s="125">
        <v>525.4</v>
      </c>
      <c r="Q13" s="125">
        <v>568</v>
      </c>
      <c r="R13" s="125">
        <v>505.4</v>
      </c>
      <c r="S13" s="125">
        <v>341.6</v>
      </c>
      <c r="T13" s="125">
        <v>384.3</v>
      </c>
      <c r="U13" s="125">
        <v>505.3</v>
      </c>
      <c r="V13" s="125">
        <v>344.4</v>
      </c>
      <c r="W13" s="125">
        <v>197.6</v>
      </c>
      <c r="X13" s="125">
        <v>295.7</v>
      </c>
      <c r="Y13" s="126">
        <v>372.3</v>
      </c>
      <c r="Z13" s="127"/>
      <c r="AA13" s="128">
        <f t="shared" si="0"/>
        <v>11782.699999999999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568</v>
      </c>
      <c r="C16" s="131">
        <f t="shared" ref="C16:Z16" si="1">IF(LEN(C$2)&gt;0,SUM(C11:C15),"")</f>
        <v>568</v>
      </c>
      <c r="D16" s="131">
        <f t="shared" si="1"/>
        <v>551</v>
      </c>
      <c r="E16" s="131">
        <f t="shared" si="1"/>
        <v>551</v>
      </c>
      <c r="F16" s="131">
        <f t="shared" si="1"/>
        <v>550</v>
      </c>
      <c r="G16" s="131">
        <f t="shared" si="1"/>
        <v>563</v>
      </c>
      <c r="H16" s="131">
        <f t="shared" si="1"/>
        <v>550</v>
      </c>
      <c r="I16" s="131">
        <f t="shared" si="1"/>
        <v>550</v>
      </c>
      <c r="J16" s="131">
        <f t="shared" si="1"/>
        <v>550</v>
      </c>
      <c r="K16" s="131">
        <f t="shared" si="1"/>
        <v>560</v>
      </c>
      <c r="L16" s="131">
        <f t="shared" si="1"/>
        <v>567</v>
      </c>
      <c r="M16" s="131">
        <f t="shared" si="1"/>
        <v>568</v>
      </c>
      <c r="N16" s="131">
        <f t="shared" si="1"/>
        <v>568</v>
      </c>
      <c r="O16" s="131">
        <f t="shared" si="1"/>
        <v>478.7</v>
      </c>
      <c r="P16" s="131">
        <f t="shared" si="1"/>
        <v>525.4</v>
      </c>
      <c r="Q16" s="131">
        <f t="shared" si="1"/>
        <v>568</v>
      </c>
      <c r="R16" s="131">
        <f t="shared" si="1"/>
        <v>505.4</v>
      </c>
      <c r="S16" s="131">
        <f t="shared" si="1"/>
        <v>341.6</v>
      </c>
      <c r="T16" s="131">
        <f t="shared" si="1"/>
        <v>384.3</v>
      </c>
      <c r="U16" s="131">
        <f t="shared" si="1"/>
        <v>505.3</v>
      </c>
      <c r="V16" s="131">
        <f t="shared" si="1"/>
        <v>344.4</v>
      </c>
      <c r="W16" s="131">
        <f t="shared" si="1"/>
        <v>197.6</v>
      </c>
      <c r="X16" s="131">
        <f t="shared" si="1"/>
        <v>295.7</v>
      </c>
      <c r="Y16" s="131">
        <f t="shared" si="1"/>
        <v>372.3</v>
      </c>
      <c r="Z16" s="132" t="str">
        <f t="shared" si="1"/>
        <v/>
      </c>
      <c r="AA16" s="85">
        <f t="shared" si="0"/>
        <v>11782.699999999999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248.8</v>
      </c>
      <c r="D23" s="129">
        <v>442.2</v>
      </c>
      <c r="E23" s="129">
        <v>500</v>
      </c>
      <c r="F23" s="129">
        <v>498.3</v>
      </c>
      <c r="G23" s="129">
        <v>500</v>
      </c>
      <c r="H23" s="129">
        <v>414.9</v>
      </c>
      <c r="I23" s="129">
        <v>458.8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373.9</v>
      </c>
      <c r="U23" s="129">
        <v>500</v>
      </c>
      <c r="V23" s="125">
        <v>500</v>
      </c>
      <c r="W23" s="129">
        <v>500</v>
      </c>
      <c r="X23" s="129">
        <v>500</v>
      </c>
      <c r="Y23" s="129">
        <v>474.3</v>
      </c>
      <c r="Z23" s="127"/>
      <c r="AA23" s="128">
        <f t="shared" si="2"/>
        <v>11411.199999999999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248.8</v>
      </c>
      <c r="D24" s="131">
        <f t="shared" si="3"/>
        <v>442.2</v>
      </c>
      <c r="E24" s="131">
        <f t="shared" si="3"/>
        <v>500</v>
      </c>
      <c r="F24" s="131">
        <f t="shared" si="3"/>
        <v>498.3</v>
      </c>
      <c r="G24" s="131">
        <f t="shared" si="3"/>
        <v>500</v>
      </c>
      <c r="H24" s="131">
        <f t="shared" si="3"/>
        <v>414.9</v>
      </c>
      <c r="I24" s="131">
        <f t="shared" si="3"/>
        <v>458.8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373.9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474.3</v>
      </c>
      <c r="Z24" s="132" t="str">
        <f t="shared" si="3"/>
        <v/>
      </c>
      <c r="AA24" s="85">
        <f t="shared" si="2"/>
        <v>11411.199999999999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2021-10-02T11:12:38Z</dcterms:created>
  <dcterms:modified xsi:type="dcterms:W3CDTF">2021-10-02T11:12:39Z</dcterms:modified>
</cp:coreProperties>
</file>