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[1]SPOT_Orders_OverView_01!$A$44:$A$80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<sst xmlns="http://schemas.openxmlformats.org/spreadsheetml/2006/main" count="109" uniqueCount="48">
  <si>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01/10/2021 14:17:11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</si>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</sst>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360</c:v>
                </c:pt>
                <c:pt idx="1">
                  <c:v>360</c:v>
                </c:pt>
                <c:pt idx="2">
                  <c:v>360</c:v>
                </c:pt>
                <c:pt idx="3">
                  <c:v>360</c:v>
                </c:pt>
                <c:pt idx="4">
                  <c:v>360</c:v>
                </c:pt>
                <c:pt idx="5">
                  <c:v>360</c:v>
                </c:pt>
                <c:pt idx="6">
                  <c:v>302</c:v>
                </c:pt>
                <c:pt idx="7">
                  <c:v>362</c:v>
                </c:pt>
                <c:pt idx="8">
                  <c:v>362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362</c:v>
                </c:pt>
                <c:pt idx="17">
                  <c:v>362</c:v>
                </c:pt>
                <c:pt idx="18">
                  <c:v>362</c:v>
                </c:pt>
                <c:pt idx="19">
                  <c:v>362</c:v>
                </c:pt>
                <c:pt idx="20">
                  <c:v>362</c:v>
                </c:pt>
                <c:pt idx="21">
                  <c:v>302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1177.9000000000001</c:v>
                </c:pt>
                <c:pt idx="1">
                  <c:v>1111.9000000000001</c:v>
                </c:pt>
                <c:pt idx="2">
                  <c:v>1111.9000000000001</c:v>
                </c:pt>
                <c:pt idx="3">
                  <c:v>1111.9000000000001</c:v>
                </c:pt>
                <c:pt idx="4">
                  <c:v>1111.9000000000001</c:v>
                </c:pt>
                <c:pt idx="5">
                  <c:v>1181.9000000000001</c:v>
                </c:pt>
                <c:pt idx="6">
                  <c:v>1394.2919999999999</c:v>
                </c:pt>
                <c:pt idx="7">
                  <c:v>1797.9690000000001</c:v>
                </c:pt>
                <c:pt idx="8">
                  <c:v>1794.4679999999998</c:v>
                </c:pt>
                <c:pt idx="9">
                  <c:v>1675.8510000000001</c:v>
                </c:pt>
                <c:pt idx="10">
                  <c:v>1625.37</c:v>
                </c:pt>
                <c:pt idx="11">
                  <c:v>1592.1849999999999</c:v>
                </c:pt>
                <c:pt idx="12">
                  <c:v>1566.7719999999999</c:v>
                </c:pt>
                <c:pt idx="13">
                  <c:v>1344.9569999999999</c:v>
                </c:pt>
                <c:pt idx="14">
                  <c:v>1247.9000000000001</c:v>
                </c:pt>
                <c:pt idx="15">
                  <c:v>1402.9</c:v>
                </c:pt>
                <c:pt idx="16">
                  <c:v>1928.4690000000001</c:v>
                </c:pt>
                <c:pt idx="17">
                  <c:v>2149.3379999999997</c:v>
                </c:pt>
                <c:pt idx="18">
                  <c:v>2730.4650000000001</c:v>
                </c:pt>
                <c:pt idx="19">
                  <c:v>2770.6329999999998</c:v>
                </c:pt>
                <c:pt idx="20">
                  <c:v>2665.223</c:v>
                </c:pt>
                <c:pt idx="21">
                  <c:v>2445.0250000000001</c:v>
                </c:pt>
                <c:pt idx="22">
                  <c:v>2119.0569999999998</c:v>
                </c:pt>
                <c:pt idx="23">
                  <c:v>1651.462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876.6</c:v>
                </c:pt>
                <c:pt idx="1">
                  <c:v>875.3</c:v>
                </c:pt>
                <c:pt idx="2">
                  <c:v>831.5</c:v>
                </c:pt>
                <c:pt idx="3">
                  <c:v>799.5</c:v>
                </c:pt>
                <c:pt idx="4">
                  <c:v>836.3</c:v>
                </c:pt>
                <c:pt idx="5">
                  <c:v>914</c:v>
                </c:pt>
                <c:pt idx="6">
                  <c:v>917.2</c:v>
                </c:pt>
                <c:pt idx="7">
                  <c:v>622.77600000000007</c:v>
                </c:pt>
                <c:pt idx="8">
                  <c:v>507.5</c:v>
                </c:pt>
                <c:pt idx="9">
                  <c:v>625.5</c:v>
                </c:pt>
                <c:pt idx="10">
                  <c:v>654.20000000000005</c:v>
                </c:pt>
                <c:pt idx="11">
                  <c:v>724</c:v>
                </c:pt>
                <c:pt idx="12">
                  <c:v>731.4</c:v>
                </c:pt>
                <c:pt idx="13">
                  <c:v>789.2</c:v>
                </c:pt>
                <c:pt idx="14">
                  <c:v>817.5</c:v>
                </c:pt>
                <c:pt idx="15">
                  <c:v>827.8</c:v>
                </c:pt>
                <c:pt idx="16">
                  <c:v>708.2</c:v>
                </c:pt>
                <c:pt idx="17">
                  <c:v>872.67700000000002</c:v>
                </c:pt>
                <c:pt idx="18">
                  <c:v>899.3</c:v>
                </c:pt>
                <c:pt idx="19">
                  <c:v>885.4</c:v>
                </c:pt>
                <c:pt idx="20">
                  <c:v>745.7</c:v>
                </c:pt>
                <c:pt idx="21">
                  <c:v>901.17499999999995</c:v>
                </c:pt>
                <c:pt idx="22">
                  <c:v>1159</c:v>
                </c:pt>
                <c:pt idx="23">
                  <c:v>1149.232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2532.6699999999996</c:v>
                </c:pt>
                <c:pt idx="1">
                  <c:v>2539.8250000000003</c:v>
                </c:pt>
                <c:pt idx="2">
                  <c:v>2542.8240000000001</c:v>
                </c:pt>
                <c:pt idx="3">
                  <c:v>2537.8000000000002</c:v>
                </c:pt>
                <c:pt idx="4">
                  <c:v>2544.4639999999999</c:v>
                </c:pt>
                <c:pt idx="5">
                  <c:v>2534.9069999999997</c:v>
                </c:pt>
                <c:pt idx="6">
                  <c:v>2559.8150000000001</c:v>
                </c:pt>
                <c:pt idx="7">
                  <c:v>2839.8669999999997</c:v>
                </c:pt>
                <c:pt idx="8">
                  <c:v>3389.5859999999993</c:v>
                </c:pt>
                <c:pt idx="9">
                  <c:v>3879.904</c:v>
                </c:pt>
                <c:pt idx="10">
                  <c:v>4142.6350000000002</c:v>
                </c:pt>
                <c:pt idx="11">
                  <c:v>4202.4000000000005</c:v>
                </c:pt>
                <c:pt idx="12">
                  <c:v>4185.3039999999992</c:v>
                </c:pt>
                <c:pt idx="13">
                  <c:v>4082.8969999999995</c:v>
                </c:pt>
                <c:pt idx="14">
                  <c:v>3871.6400000000003</c:v>
                </c:pt>
                <c:pt idx="15">
                  <c:v>3437.4100000000008</c:v>
                </c:pt>
                <c:pt idx="16">
                  <c:v>2881.6550000000002</c:v>
                </c:pt>
                <c:pt idx="17">
                  <c:v>2318.396999999999</c:v>
                </c:pt>
                <c:pt idx="18">
                  <c:v>2071.6909999999998</c:v>
                </c:pt>
                <c:pt idx="19">
                  <c:v>2069.8330000000001</c:v>
                </c:pt>
                <c:pt idx="20">
                  <c:v>2064.4799999999996</c:v>
                </c:pt>
                <c:pt idx="21">
                  <c:v>2031.0809999999999</c:v>
                </c:pt>
                <c:pt idx="22">
                  <c:v>1976.0229999999999</c:v>
                </c:pt>
                <c:pt idx="23">
                  <c:v>1951.6209999999999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76</c:v>
                </c:pt>
                <c:pt idx="7">
                  <c:v>185</c:v>
                </c:pt>
                <c:pt idx="8">
                  <c:v>223</c:v>
                </c:pt>
                <c:pt idx="9">
                  <c:v>178</c:v>
                </c:pt>
                <c:pt idx="10">
                  <c:v>88</c:v>
                </c:pt>
                <c:pt idx="11">
                  <c:v>16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5">
                  <c:v>40</c:v>
                </c:pt>
                <c:pt idx="16">
                  <c:v>100</c:v>
                </c:pt>
                <c:pt idx="17">
                  <c:v>367</c:v>
                </c:pt>
                <c:pt idx="18">
                  <c:v>496</c:v>
                </c:pt>
                <c:pt idx="19">
                  <c:v>673</c:v>
                </c:pt>
                <c:pt idx="20">
                  <c:v>584</c:v>
                </c:pt>
                <c:pt idx="21">
                  <c:v>301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6798488"/>
        <c:axId val="2867988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4977.1969999999992</c:v>
                </c:pt>
                <c:pt idx="1">
                  <c:v>4917.0459999999985</c:v>
                </c:pt>
                <c:pt idx="2">
                  <c:v>4846.2209999999995</c:v>
                </c:pt>
                <c:pt idx="3">
                  <c:v>4809.2400000000016</c:v>
                </c:pt>
                <c:pt idx="4">
                  <c:v>4852.6899999999978</c:v>
                </c:pt>
                <c:pt idx="5">
                  <c:v>5016.815999999998</c:v>
                </c:pt>
                <c:pt idx="6">
                  <c:v>5249.295000000001</c:v>
                </c:pt>
                <c:pt idx="7">
                  <c:v>5807.6030000000019</c:v>
                </c:pt>
                <c:pt idx="8">
                  <c:v>6276.570999999999</c:v>
                </c:pt>
                <c:pt idx="9">
                  <c:v>6661.2439999999979</c:v>
                </c:pt>
                <c:pt idx="10">
                  <c:v>6812.1940000000004</c:v>
                </c:pt>
                <c:pt idx="11">
                  <c:v>6836.5739999999987</c:v>
                </c:pt>
                <c:pt idx="12">
                  <c:v>6811.4650000000011</c:v>
                </c:pt>
                <c:pt idx="13">
                  <c:v>6545.0429999999997</c:v>
                </c:pt>
                <c:pt idx="14">
                  <c:v>6265.005000000001</c:v>
                </c:pt>
                <c:pt idx="15">
                  <c:v>6010.094000000001</c:v>
                </c:pt>
                <c:pt idx="16">
                  <c:v>5980.3139999999985</c:v>
                </c:pt>
                <c:pt idx="17">
                  <c:v>6069.402</c:v>
                </c:pt>
                <c:pt idx="18">
                  <c:v>6559.4440000000004</c:v>
                </c:pt>
                <c:pt idx="19">
                  <c:v>6760.9080000000004</c:v>
                </c:pt>
                <c:pt idx="20">
                  <c:v>6421.4239999999982</c:v>
                </c:pt>
                <c:pt idx="21">
                  <c:v>5980.2700000000013</c:v>
                </c:pt>
                <c:pt idx="22">
                  <c:v>5612.079999999999</c:v>
                </c:pt>
                <c:pt idx="23">
                  <c:v>5084.3150000000005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6798488"/>
        <c:axId val="2867988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</c:v>
                </c:pt>
                <c:pt idx="1">
                  <c:v>112.7</c:v>
                </c:pt>
                <c:pt idx="2">
                  <c:v>99.21</c:v>
                </c:pt>
                <c:pt idx="3">
                  <c:v>99.2</c:v>
                </c:pt>
                <c:pt idx="4">
                  <c:v>99.22</c:v>
                </c:pt>
                <c:pt idx="5">
                  <c:v>112.72</c:v>
                </c:pt>
                <c:pt idx="6">
                  <c:v>146</c:v>
                </c:pt>
                <c:pt idx="7">
                  <c:v>170.69</c:v>
                </c:pt>
                <c:pt idx="8">
                  <c:v>166.05</c:v>
                </c:pt>
                <c:pt idx="9">
                  <c:v>153.91</c:v>
                </c:pt>
                <c:pt idx="10">
                  <c:v>150.43</c:v>
                </c:pt>
                <c:pt idx="11">
                  <c:v>153.91</c:v>
                </c:pt>
                <c:pt idx="12">
                  <c:v>153.91</c:v>
                </c:pt>
                <c:pt idx="13">
                  <c:v>149.53</c:v>
                </c:pt>
                <c:pt idx="14">
                  <c:v>128.03</c:v>
                </c:pt>
                <c:pt idx="15">
                  <c:v>132.02000000000001</c:v>
                </c:pt>
                <c:pt idx="16">
                  <c:v>160.71</c:v>
                </c:pt>
                <c:pt idx="17">
                  <c:v>162.13999999999999</c:v>
                </c:pt>
                <c:pt idx="18">
                  <c:v>216.85</c:v>
                </c:pt>
                <c:pt idx="19">
                  <c:v>217.5</c:v>
                </c:pt>
                <c:pt idx="20">
                  <c:v>182.79</c:v>
                </c:pt>
                <c:pt idx="21">
                  <c:v>155.18</c:v>
                </c:pt>
                <c:pt idx="22">
                  <c:v>150.43</c:v>
                </c:pt>
                <c:pt idx="23">
                  <c:v>147.78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6799664"/>
        <c:axId val="286799272"/>
      </c:lineChart>
      <c:catAx>
        <c:axId val="286798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798880"/>
        <c:crosses val="autoZero"/>
        <c:auto val="1"/>
        <c:lblAlgn val="ctr"/>
        <c:lblOffset val="100"/>
        <c:noMultiLvlLbl val="0"/>
      </c:catAx>
      <c:valAx>
        <c:axId val="28679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798488"/>
        <c:crosses val="autoZero"/>
        <c:crossBetween val="between"/>
      </c:valAx>
      <c:valAx>
        <c:axId val="286799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799664"/>
        <c:crosses val="max"/>
        <c:crossBetween val="between"/>
      </c:valAx>
      <c:catAx>
        <c:axId val="286799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6799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44471</v>
          </cell>
        </row>
        <row r="5">
          <cell r="C5" t="str">
            <v>DAM</v>
          </cell>
        </row>
        <row r="26">
          <cell r="C26">
            <v>8016</v>
          </cell>
        </row>
        <row r="27">
          <cell r="C27">
            <v>40709.736000000041</v>
          </cell>
        </row>
        <row r="28">
          <cell r="C28">
            <v>3577</v>
          </cell>
        </row>
        <row r="29">
          <cell r="C29">
            <v>19670.960000000003</v>
          </cell>
        </row>
        <row r="30">
          <cell r="C30">
            <v>69188.728999999978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21951.582999999995</v>
          </cell>
        </row>
        <row r="39">
          <cell r="C39">
            <v>27399.392999999993</v>
          </cell>
        </row>
        <row r="40">
          <cell r="C40">
            <v>69442.479000000007</v>
          </cell>
        </row>
        <row r="41">
          <cell r="C41">
            <v>0</v>
          </cell>
        </row>
        <row r="42">
          <cell r="C42">
            <v>19275</v>
          </cell>
        </row>
        <row r="43">
          <cell r="C43">
            <v>3094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113</v>
          </cell>
          <cell r="C7">
            <v>112.7</v>
          </cell>
          <cell r="D7">
            <v>99.21</v>
          </cell>
          <cell r="E7">
            <v>99.2</v>
          </cell>
          <cell r="F7">
            <v>99.22</v>
          </cell>
          <cell r="G7">
            <v>112.72</v>
          </cell>
          <cell r="H7">
            <v>146</v>
          </cell>
          <cell r="I7">
            <v>170.69</v>
          </cell>
          <cell r="J7">
            <v>166.05</v>
          </cell>
          <cell r="K7">
            <v>153.91</v>
          </cell>
          <cell r="L7">
            <v>150.43</v>
          </cell>
          <cell r="M7">
            <v>153.91</v>
          </cell>
          <cell r="N7">
            <v>153.91</v>
          </cell>
          <cell r="O7">
            <v>149.53</v>
          </cell>
          <cell r="P7">
            <v>128.03</v>
          </cell>
          <cell r="Q7">
            <v>132.02000000000001</v>
          </cell>
          <cell r="R7">
            <v>160.71</v>
          </cell>
          <cell r="S7">
            <v>162.13999999999999</v>
          </cell>
          <cell r="T7">
            <v>216.85</v>
          </cell>
          <cell r="U7">
            <v>217.5</v>
          </cell>
          <cell r="V7">
            <v>182.79</v>
          </cell>
          <cell r="W7">
            <v>155.18</v>
          </cell>
          <cell r="X7">
            <v>150.43</v>
          </cell>
          <cell r="Y7">
            <v>147.78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113</v>
          </cell>
          <cell r="C7">
            <v>112.7</v>
          </cell>
          <cell r="D7">
            <v>99.21</v>
          </cell>
          <cell r="E7">
            <v>99.2</v>
          </cell>
          <cell r="F7">
            <v>99.22</v>
          </cell>
          <cell r="G7">
            <v>112.72</v>
          </cell>
          <cell r="H7">
            <v>146</v>
          </cell>
          <cell r="I7">
            <v>170.69</v>
          </cell>
          <cell r="J7">
            <v>166.05</v>
          </cell>
          <cell r="K7">
            <v>153.91</v>
          </cell>
          <cell r="L7">
            <v>150.43</v>
          </cell>
          <cell r="M7">
            <v>153.91</v>
          </cell>
          <cell r="N7">
            <v>153.91</v>
          </cell>
          <cell r="O7">
            <v>149.53</v>
          </cell>
          <cell r="P7">
            <v>128.03</v>
          </cell>
          <cell r="Q7">
            <v>132.02000000000001</v>
          </cell>
          <cell r="R7">
            <v>160.71</v>
          </cell>
          <cell r="S7">
            <v>162.13999999999999</v>
          </cell>
          <cell r="T7">
            <v>216.85</v>
          </cell>
          <cell r="U7">
            <v>217.5</v>
          </cell>
          <cell r="V7">
            <v>182.79</v>
          </cell>
          <cell r="W7">
            <v>155.18</v>
          </cell>
          <cell r="X7">
            <v>150.43</v>
          </cell>
          <cell r="Y7">
            <v>147.78</v>
          </cell>
        </row>
        <row r="10">
          <cell r="B10">
            <v>180</v>
          </cell>
          <cell r="C10">
            <v>180</v>
          </cell>
          <cell r="D10">
            <v>180</v>
          </cell>
          <cell r="E10">
            <v>180</v>
          </cell>
          <cell r="F10">
            <v>180</v>
          </cell>
          <cell r="G10">
            <v>180</v>
          </cell>
          <cell r="H10">
            <v>151</v>
          </cell>
          <cell r="I10">
            <v>181</v>
          </cell>
          <cell r="J10">
            <v>181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181</v>
          </cell>
          <cell r="S10">
            <v>181</v>
          </cell>
          <cell r="T10">
            <v>181</v>
          </cell>
          <cell r="U10">
            <v>181</v>
          </cell>
          <cell r="V10">
            <v>181</v>
          </cell>
          <cell r="W10">
            <v>151</v>
          </cell>
          <cell r="X10">
            <v>151</v>
          </cell>
          <cell r="Y10">
            <v>151</v>
          </cell>
        </row>
        <row r="11">
          <cell r="B11">
            <v>180</v>
          </cell>
          <cell r="C11">
            <v>180</v>
          </cell>
          <cell r="D11">
            <v>180</v>
          </cell>
          <cell r="E11">
            <v>180</v>
          </cell>
          <cell r="F11">
            <v>180</v>
          </cell>
          <cell r="G11">
            <v>180</v>
          </cell>
          <cell r="H11">
            <v>151</v>
          </cell>
          <cell r="I11">
            <v>181</v>
          </cell>
          <cell r="J11">
            <v>181</v>
          </cell>
          <cell r="K11">
            <v>151</v>
          </cell>
          <cell r="L11">
            <v>151</v>
          </cell>
          <cell r="M11">
            <v>151</v>
          </cell>
          <cell r="N11">
            <v>151</v>
          </cell>
          <cell r="O11">
            <v>151</v>
          </cell>
          <cell r="P11">
            <v>151</v>
          </cell>
          <cell r="Q11">
            <v>151</v>
          </cell>
          <cell r="R11">
            <v>181</v>
          </cell>
          <cell r="S11">
            <v>181</v>
          </cell>
          <cell r="T11">
            <v>181</v>
          </cell>
          <cell r="U11">
            <v>181</v>
          </cell>
          <cell r="V11">
            <v>181</v>
          </cell>
          <cell r="W11">
            <v>151</v>
          </cell>
          <cell r="X11">
            <v>151</v>
          </cell>
          <cell r="Y11">
            <v>151</v>
          </cell>
        </row>
        <row r="23">
          <cell r="B23">
            <v>300</v>
          </cell>
          <cell r="C23">
            <v>300</v>
          </cell>
          <cell r="D23">
            <v>300</v>
          </cell>
          <cell r="E23">
            <v>300</v>
          </cell>
          <cell r="F23">
            <v>300</v>
          </cell>
          <cell r="G23">
            <v>300</v>
          </cell>
          <cell r="H23">
            <v>250</v>
          </cell>
          <cell r="I23">
            <v>400</v>
          </cell>
          <cell r="J23">
            <v>398</v>
          </cell>
          <cell r="K23">
            <v>316.40100000000001</v>
          </cell>
          <cell r="L23">
            <v>297</v>
          </cell>
          <cell r="M23">
            <v>300.32100000000003</v>
          </cell>
          <cell r="N23">
            <v>347.44200000000001</v>
          </cell>
          <cell r="O23">
            <v>250</v>
          </cell>
          <cell r="P23">
            <v>250</v>
          </cell>
          <cell r="Q23">
            <v>250</v>
          </cell>
          <cell r="R23">
            <v>395</v>
          </cell>
          <cell r="S23">
            <v>395</v>
          </cell>
          <cell r="T23">
            <v>395</v>
          </cell>
          <cell r="U23">
            <v>395</v>
          </cell>
          <cell r="V23">
            <v>395</v>
          </cell>
          <cell r="W23">
            <v>395</v>
          </cell>
          <cell r="X23">
            <v>300</v>
          </cell>
          <cell r="Y23">
            <v>182</v>
          </cell>
        </row>
        <row r="24">
          <cell r="B24">
            <v>214</v>
          </cell>
          <cell r="C24">
            <v>214</v>
          </cell>
          <cell r="D24">
            <v>214</v>
          </cell>
          <cell r="E24">
            <v>214</v>
          </cell>
          <cell r="F24">
            <v>214</v>
          </cell>
          <cell r="G24">
            <v>214</v>
          </cell>
          <cell r="H24">
            <v>214</v>
          </cell>
          <cell r="I24">
            <v>214</v>
          </cell>
          <cell r="J24">
            <v>214</v>
          </cell>
          <cell r="K24">
            <v>214</v>
          </cell>
          <cell r="L24">
            <v>214</v>
          </cell>
          <cell r="M24">
            <v>162</v>
          </cell>
          <cell r="N24">
            <v>100</v>
          </cell>
          <cell r="O24">
            <v>100</v>
          </cell>
          <cell r="P24">
            <v>100</v>
          </cell>
          <cell r="Q24">
            <v>100</v>
          </cell>
          <cell r="R24">
            <v>100</v>
          </cell>
          <cell r="S24">
            <v>100</v>
          </cell>
          <cell r="T24">
            <v>159</v>
          </cell>
          <cell r="U24">
            <v>160</v>
          </cell>
          <cell r="V24">
            <v>160</v>
          </cell>
          <cell r="W24">
            <v>100</v>
          </cell>
          <cell r="X24">
            <v>100</v>
          </cell>
          <cell r="Y24">
            <v>100</v>
          </cell>
        </row>
        <row r="26">
          <cell r="Q26">
            <v>115</v>
          </cell>
          <cell r="R26">
            <v>155</v>
          </cell>
          <cell r="S26">
            <v>264</v>
          </cell>
          <cell r="T26">
            <v>352</v>
          </cell>
          <cell r="U26">
            <v>428</v>
          </cell>
          <cell r="V26">
            <v>428</v>
          </cell>
          <cell r="W26">
            <v>428</v>
          </cell>
          <cell r="X26">
            <v>367</v>
          </cell>
          <cell r="Y26">
            <v>125</v>
          </cell>
        </row>
        <row r="27">
          <cell r="B27">
            <v>336</v>
          </cell>
          <cell r="C27">
            <v>270</v>
          </cell>
          <cell r="D27">
            <v>270</v>
          </cell>
          <cell r="E27">
            <v>270</v>
          </cell>
          <cell r="F27">
            <v>270</v>
          </cell>
          <cell r="G27">
            <v>270</v>
          </cell>
          <cell r="H27">
            <v>270</v>
          </cell>
          <cell r="I27">
            <v>400</v>
          </cell>
          <cell r="J27">
            <v>399</v>
          </cell>
          <cell r="K27">
            <v>398</v>
          </cell>
          <cell r="L27">
            <v>383.78300000000002</v>
          </cell>
          <cell r="M27">
            <v>388</v>
          </cell>
          <cell r="N27">
            <v>386</v>
          </cell>
          <cell r="O27">
            <v>270</v>
          </cell>
          <cell r="P27">
            <v>270</v>
          </cell>
          <cell r="Q27">
            <v>270</v>
          </cell>
          <cell r="R27">
            <v>383</v>
          </cell>
          <cell r="S27">
            <v>388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392.23599999999999</v>
          </cell>
          <cell r="Y27">
            <v>336</v>
          </cell>
        </row>
        <row r="31">
          <cell r="B31">
            <v>200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282.392</v>
          </cell>
          <cell r="I31">
            <v>406.06900000000002</v>
          </cell>
          <cell r="J31">
            <v>405.56799999999998</v>
          </cell>
          <cell r="K31">
            <v>369.55</v>
          </cell>
          <cell r="L31">
            <v>352.68700000000001</v>
          </cell>
          <cell r="M31">
            <v>363.964</v>
          </cell>
          <cell r="N31">
            <v>355.43</v>
          </cell>
          <cell r="O31">
            <v>347.05700000000002</v>
          </cell>
          <cell r="P31">
            <v>250</v>
          </cell>
          <cell r="Q31">
            <v>250</v>
          </cell>
          <cell r="R31">
            <v>359.31299999999999</v>
          </cell>
          <cell r="S31">
            <v>350.18400000000003</v>
          </cell>
          <cell r="T31">
            <v>413</v>
          </cell>
          <cell r="U31">
            <v>416</v>
          </cell>
          <cell r="V31">
            <v>377.2</v>
          </cell>
          <cell r="W31">
            <v>344.125</v>
          </cell>
          <cell r="X31">
            <v>331.92099999999999</v>
          </cell>
          <cell r="Y31">
            <v>330.56200000000001</v>
          </cell>
        </row>
        <row r="32">
          <cell r="Q32">
            <v>40</v>
          </cell>
          <cell r="R32">
            <v>150</v>
          </cell>
          <cell r="S32">
            <v>263.8</v>
          </cell>
          <cell r="T32">
            <v>370.12700000000001</v>
          </cell>
          <cell r="U32">
            <v>370.13400000000001</v>
          </cell>
          <cell r="V32">
            <v>340.80099999999999</v>
          </cell>
          <cell r="W32">
            <v>250</v>
          </cell>
          <cell r="X32">
            <v>250</v>
          </cell>
          <cell r="Y32">
            <v>200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G35">
            <v>70</v>
          </cell>
          <cell r="H35">
            <v>250</v>
          </cell>
          <cell r="I35">
            <v>250</v>
          </cell>
          <cell r="J35">
            <v>250</v>
          </cell>
          <cell r="K35">
            <v>250</v>
          </cell>
          <cell r="L35">
            <v>250</v>
          </cell>
          <cell r="M35">
            <v>250</v>
          </cell>
          <cell r="N35">
            <v>250</v>
          </cell>
          <cell r="O35">
            <v>250</v>
          </cell>
          <cell r="P35">
            <v>250</v>
          </cell>
          <cell r="Q35">
            <v>250</v>
          </cell>
          <cell r="R35">
            <v>258.25599999999997</v>
          </cell>
          <cell r="S35">
            <v>260.45400000000001</v>
          </cell>
          <cell r="T35">
            <v>363.43799999999999</v>
          </cell>
          <cell r="U35">
            <v>323.59899999999999</v>
          </cell>
          <cell r="V35">
            <v>286.322</v>
          </cell>
          <cell r="W35">
            <v>250</v>
          </cell>
          <cell r="X35">
            <v>250</v>
          </cell>
          <cell r="Y35">
            <v>250</v>
          </cell>
        </row>
        <row r="38">
          <cell r="I38">
            <v>90</v>
          </cell>
          <cell r="J38">
            <v>90</v>
          </cell>
          <cell r="K38">
            <v>90</v>
          </cell>
          <cell r="Q38">
            <v>40</v>
          </cell>
          <cell r="R38">
            <v>70</v>
          </cell>
          <cell r="S38">
            <v>90</v>
          </cell>
          <cell r="T38">
            <v>80</v>
          </cell>
          <cell r="U38">
            <v>90</v>
          </cell>
          <cell r="V38">
            <v>90</v>
          </cell>
        </row>
        <row r="39">
          <cell r="J39">
            <v>70</v>
          </cell>
          <cell r="K39">
            <v>70</v>
          </cell>
          <cell r="L39">
            <v>70</v>
          </cell>
          <cell r="S39">
            <v>80</v>
          </cell>
          <cell r="T39">
            <v>80</v>
          </cell>
          <cell r="U39">
            <v>80</v>
          </cell>
          <cell r="V39">
            <v>80</v>
          </cell>
          <cell r="W39">
            <v>70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1">
          <cell r="U41">
            <v>50</v>
          </cell>
          <cell r="V41">
            <v>50</v>
          </cell>
        </row>
        <row r="42">
          <cell r="S42">
            <v>115</v>
          </cell>
          <cell r="T42">
            <v>115</v>
          </cell>
          <cell r="U42">
            <v>115</v>
          </cell>
        </row>
        <row r="43">
          <cell r="T43">
            <v>94</v>
          </cell>
          <cell r="U43">
            <v>93</v>
          </cell>
          <cell r="V43">
            <v>93</v>
          </cell>
        </row>
        <row r="44">
          <cell r="H44">
            <v>50</v>
          </cell>
          <cell r="I44">
            <v>50</v>
          </cell>
          <cell r="S44">
            <v>52</v>
          </cell>
          <cell r="T44">
            <v>52</v>
          </cell>
        </row>
        <row r="45">
          <cell r="T45">
            <v>45</v>
          </cell>
          <cell r="U45">
            <v>100</v>
          </cell>
          <cell r="V45">
            <v>100</v>
          </cell>
          <cell r="W45">
            <v>105</v>
          </cell>
        </row>
        <row r="48">
          <cell r="G48">
            <v>26</v>
          </cell>
          <cell r="H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70</v>
          </cell>
          <cell r="V49">
            <v>70</v>
          </cell>
          <cell r="W49">
            <v>70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5">
          <cell r="J55">
            <v>18</v>
          </cell>
          <cell r="K55">
            <v>18</v>
          </cell>
          <cell r="L55">
            <v>18</v>
          </cell>
          <cell r="M55">
            <v>16</v>
          </cell>
        </row>
        <row r="57">
          <cell r="B57">
            <v>2532.6699999999996</v>
          </cell>
          <cell r="C57">
            <v>2539.8250000000003</v>
          </cell>
          <cell r="D57">
            <v>2542.8240000000001</v>
          </cell>
          <cell r="E57">
            <v>2537.8000000000002</v>
          </cell>
          <cell r="F57">
            <v>2544.4639999999999</v>
          </cell>
          <cell r="G57">
            <v>2534.9069999999997</v>
          </cell>
          <cell r="H57">
            <v>2559.8150000000001</v>
          </cell>
          <cell r="I57">
            <v>2839.8669999999997</v>
          </cell>
          <cell r="J57">
            <v>3389.5859999999993</v>
          </cell>
          <cell r="K57">
            <v>3879.904</v>
          </cell>
          <cell r="L57">
            <v>4142.6350000000002</v>
          </cell>
          <cell r="M57">
            <v>4202.4000000000005</v>
          </cell>
          <cell r="N57">
            <v>4185.3039999999992</v>
          </cell>
          <cell r="O57">
            <v>4082.8969999999995</v>
          </cell>
          <cell r="P57">
            <v>3871.6400000000003</v>
          </cell>
          <cell r="Q57">
            <v>3437.4100000000008</v>
          </cell>
          <cell r="R57">
            <v>2881.6550000000002</v>
          </cell>
          <cell r="S57">
            <v>2318.396999999999</v>
          </cell>
          <cell r="T57">
            <v>2071.6909999999998</v>
          </cell>
          <cell r="U57">
            <v>2069.8330000000001</v>
          </cell>
          <cell r="V57">
            <v>2064.4799999999996</v>
          </cell>
          <cell r="W57">
            <v>2031.0809999999999</v>
          </cell>
          <cell r="X57">
            <v>1976.0229999999999</v>
          </cell>
          <cell r="Y57">
            <v>1951.6209999999999</v>
          </cell>
        </row>
        <row r="70">
          <cell r="B70">
            <v>114</v>
          </cell>
          <cell r="C70">
            <v>131</v>
          </cell>
          <cell r="D70">
            <v>149</v>
          </cell>
          <cell r="E70">
            <v>139</v>
          </cell>
          <cell r="F70">
            <v>139</v>
          </cell>
          <cell r="G70">
            <v>169</v>
          </cell>
          <cell r="H70">
            <v>82</v>
          </cell>
          <cell r="I70">
            <v>75.676000000000002</v>
          </cell>
          <cell r="Q70">
            <v>15</v>
          </cell>
          <cell r="R70">
            <v>15</v>
          </cell>
          <cell r="S70">
            <v>112.17699999999999</v>
          </cell>
          <cell r="T70">
            <v>110</v>
          </cell>
          <cell r="U70">
            <v>106</v>
          </cell>
          <cell r="V70">
            <v>100</v>
          </cell>
          <cell r="W70">
            <v>165.47499999999999</v>
          </cell>
          <cell r="X70">
            <v>190</v>
          </cell>
          <cell r="Y70">
            <v>156.232</v>
          </cell>
        </row>
        <row r="71">
          <cell r="B71">
            <v>346</v>
          </cell>
          <cell r="C71">
            <v>372</v>
          </cell>
          <cell r="D71">
            <v>377</v>
          </cell>
          <cell r="E71">
            <v>377</v>
          </cell>
          <cell r="F71">
            <v>377</v>
          </cell>
          <cell r="G71">
            <v>372</v>
          </cell>
          <cell r="H71">
            <v>361</v>
          </cell>
          <cell r="I71">
            <v>235</v>
          </cell>
          <cell r="J71">
            <v>177</v>
          </cell>
          <cell r="K71">
            <v>231</v>
          </cell>
          <cell r="L71">
            <v>185</v>
          </cell>
          <cell r="M71">
            <v>192</v>
          </cell>
          <cell r="N71">
            <v>211</v>
          </cell>
          <cell r="O71">
            <v>236</v>
          </cell>
          <cell r="P71">
            <v>276</v>
          </cell>
          <cell r="Q71">
            <v>276</v>
          </cell>
          <cell r="R71">
            <v>256</v>
          </cell>
          <cell r="S71">
            <v>308</v>
          </cell>
          <cell r="T71">
            <v>297</v>
          </cell>
          <cell r="U71">
            <v>321</v>
          </cell>
          <cell r="V71">
            <v>323</v>
          </cell>
          <cell r="W71">
            <v>321</v>
          </cell>
          <cell r="X71">
            <v>319</v>
          </cell>
          <cell r="Y71">
            <v>343</v>
          </cell>
        </row>
        <row r="72">
          <cell r="B72">
            <v>366.6</v>
          </cell>
          <cell r="C72">
            <v>322.3</v>
          </cell>
          <cell r="D72">
            <v>255.5</v>
          </cell>
          <cell r="E72">
            <v>233.5</v>
          </cell>
          <cell r="F72">
            <v>270.3</v>
          </cell>
          <cell r="G72">
            <v>323</v>
          </cell>
          <cell r="H72">
            <v>424.2</v>
          </cell>
          <cell r="I72">
            <v>262.10000000000002</v>
          </cell>
          <cell r="J72">
            <v>280.5</v>
          </cell>
          <cell r="K72">
            <v>344.5</v>
          </cell>
          <cell r="L72">
            <v>419.2</v>
          </cell>
          <cell r="M72">
            <v>482</v>
          </cell>
          <cell r="N72">
            <v>470.4</v>
          </cell>
          <cell r="O72">
            <v>503.2</v>
          </cell>
          <cell r="P72">
            <v>491.5</v>
          </cell>
          <cell r="Q72">
            <v>486.8</v>
          </cell>
          <cell r="R72">
            <v>387.2</v>
          </cell>
          <cell r="S72">
            <v>402.5</v>
          </cell>
          <cell r="T72">
            <v>442.3</v>
          </cell>
          <cell r="U72">
            <v>408.4</v>
          </cell>
          <cell r="V72">
            <v>272.7</v>
          </cell>
          <cell r="W72">
            <v>364.7</v>
          </cell>
          <cell r="X72">
            <v>600</v>
          </cell>
          <cell r="Y72">
            <v>600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960.49699999999996</v>
          </cell>
          <cell r="C62">
            <v>951.33199999999999</v>
          </cell>
          <cell r="D62">
            <v>954.47899999999993</v>
          </cell>
          <cell r="E62">
            <v>948.35399999999993</v>
          </cell>
          <cell r="F62">
            <v>934.19399999999996</v>
          </cell>
          <cell r="G62">
            <v>933.21899999999994</v>
          </cell>
          <cell r="H62">
            <v>915.63599999999997</v>
          </cell>
          <cell r="I62">
            <v>938.80399999999997</v>
          </cell>
          <cell r="J62">
            <v>927.66800000000001</v>
          </cell>
          <cell r="K62">
            <v>909.79300000000001</v>
          </cell>
          <cell r="L62">
            <v>932.73599999999999</v>
          </cell>
          <cell r="M62">
            <v>932.64300000000003</v>
          </cell>
          <cell r="N62">
            <v>922.65199999999993</v>
          </cell>
          <cell r="O62">
            <v>910.55500000000006</v>
          </cell>
          <cell r="P62">
            <v>901.351</v>
          </cell>
          <cell r="Q62">
            <v>899.49099999999999</v>
          </cell>
          <cell r="R62">
            <v>893.80899999999997</v>
          </cell>
          <cell r="S62">
            <v>878.99199999999996</v>
          </cell>
          <cell r="T62">
            <v>887.46899999999994</v>
          </cell>
          <cell r="U62">
            <v>902.35699999999997</v>
          </cell>
          <cell r="V62">
            <v>881.40300000000002</v>
          </cell>
          <cell r="W62">
            <v>884.43799999999999</v>
          </cell>
          <cell r="X62">
            <v>881.37599999999998</v>
          </cell>
          <cell r="Y62">
            <v>868.33499999999992</v>
          </cell>
        </row>
        <row r="63">
          <cell r="B63">
            <v>1041.3910000000001</v>
          </cell>
          <cell r="C63">
            <v>1027.1740000000004</v>
          </cell>
          <cell r="D63">
            <v>1009.0359999999999</v>
          </cell>
          <cell r="E63">
            <v>1002.1169999999998</v>
          </cell>
          <cell r="F63">
            <v>1011.2879999999999</v>
          </cell>
          <cell r="G63">
            <v>1056.8140000000001</v>
          </cell>
          <cell r="H63">
            <v>1127.95</v>
          </cell>
          <cell r="I63">
            <v>1206.8029999999997</v>
          </cell>
          <cell r="J63">
            <v>1261.701</v>
          </cell>
          <cell r="K63">
            <v>1298.8040000000003</v>
          </cell>
          <cell r="L63">
            <v>1303.3710000000001</v>
          </cell>
          <cell r="M63">
            <v>1304.7380000000001</v>
          </cell>
          <cell r="N63">
            <v>1296.2760000000001</v>
          </cell>
          <cell r="O63">
            <v>1258.5269999999996</v>
          </cell>
          <cell r="P63">
            <v>1231.8689999999999</v>
          </cell>
          <cell r="Q63">
            <v>1198.5669999999998</v>
          </cell>
          <cell r="R63">
            <v>1183.4379999999999</v>
          </cell>
          <cell r="S63">
            <v>1181.8659999999998</v>
          </cell>
          <cell r="T63">
            <v>1206.0470000000003</v>
          </cell>
          <cell r="U63">
            <v>1157.0160000000001</v>
          </cell>
          <cell r="V63">
            <v>1086.9950000000003</v>
          </cell>
          <cell r="W63">
            <v>1024.954</v>
          </cell>
          <cell r="X63">
            <v>982.34999999999991</v>
          </cell>
          <cell r="Y63">
            <v>940.30099999999993</v>
          </cell>
        </row>
        <row r="64">
          <cell r="B64">
            <v>2150.3090000000002</v>
          </cell>
          <cell r="C64">
            <v>2049.5399999999995</v>
          </cell>
          <cell r="D64">
            <v>1997.7059999999997</v>
          </cell>
          <cell r="E64">
            <v>1975.2689999999998</v>
          </cell>
          <cell r="F64">
            <v>2023.7080000000003</v>
          </cell>
          <cell r="G64">
            <v>2141.2830000000004</v>
          </cell>
          <cell r="H64">
            <v>2298.2090000000003</v>
          </cell>
          <cell r="I64">
            <v>2682.4959999999996</v>
          </cell>
          <cell r="J64">
            <v>3102.7019999999998</v>
          </cell>
          <cell r="K64">
            <v>3413.6470000000004</v>
          </cell>
          <cell r="L64">
            <v>3545.0869999999995</v>
          </cell>
          <cell r="M64">
            <v>3651.1930000000002</v>
          </cell>
          <cell r="N64">
            <v>3655.0369999999998</v>
          </cell>
          <cell r="O64">
            <v>3432.9609999999989</v>
          </cell>
          <cell r="P64">
            <v>3178.7849999999999</v>
          </cell>
          <cell r="Q64">
            <v>2956.0359999999996</v>
          </cell>
          <cell r="R64">
            <v>2931.0669999999986</v>
          </cell>
          <cell r="S64">
            <v>3078.0439999999999</v>
          </cell>
          <cell r="T64">
            <v>3511.4279999999994</v>
          </cell>
          <cell r="U64">
            <v>3733.5349999999999</v>
          </cell>
          <cell r="V64">
            <v>3504.0259999999998</v>
          </cell>
          <cell r="W64">
            <v>3139.3780000000002</v>
          </cell>
          <cell r="X64">
            <v>2826.3540000000003</v>
          </cell>
          <cell r="Y64">
            <v>2464.6790000000001</v>
          </cell>
        </row>
        <row r="66">
          <cell r="B66">
            <v>115</v>
          </cell>
          <cell r="C66">
            <v>118</v>
          </cell>
          <cell r="D66">
            <v>114</v>
          </cell>
          <cell r="E66">
            <v>112.5</v>
          </cell>
          <cell r="F66">
            <v>112.5</v>
          </cell>
          <cell r="G66">
            <v>114.5</v>
          </cell>
          <cell r="H66">
            <v>113.5</v>
          </cell>
          <cell r="I66">
            <v>122.5</v>
          </cell>
          <cell r="J66">
            <v>124.5</v>
          </cell>
          <cell r="K66">
            <v>129</v>
          </cell>
          <cell r="L66">
            <v>123</v>
          </cell>
          <cell r="M66">
            <v>131</v>
          </cell>
          <cell r="N66">
            <v>143.5</v>
          </cell>
          <cell r="O66">
            <v>148</v>
          </cell>
          <cell r="P66">
            <v>120</v>
          </cell>
          <cell r="Q66">
            <v>123</v>
          </cell>
          <cell r="R66">
            <v>141</v>
          </cell>
          <cell r="S66">
            <v>141.5</v>
          </cell>
          <cell r="T66">
            <v>143.5</v>
          </cell>
          <cell r="U66">
            <v>140</v>
          </cell>
          <cell r="V66">
            <v>143</v>
          </cell>
          <cell r="W66">
            <v>142.5</v>
          </cell>
          <cell r="X66">
            <v>143</v>
          </cell>
          <cell r="Y66">
            <v>135</v>
          </cell>
        </row>
        <row r="70">
          <cell r="B70">
            <v>144</v>
          </cell>
          <cell r="C70">
            <v>240</v>
          </cell>
          <cell r="D70">
            <v>240</v>
          </cell>
          <cell r="E70">
            <v>240</v>
          </cell>
          <cell r="F70">
            <v>240</v>
          </cell>
          <cell r="G70">
            <v>240</v>
          </cell>
          <cell r="H70">
            <v>200</v>
          </cell>
          <cell r="I70">
            <v>238</v>
          </cell>
          <cell r="J70">
            <v>241</v>
          </cell>
          <cell r="K70">
            <v>291</v>
          </cell>
          <cell r="L70">
            <v>289</v>
          </cell>
          <cell r="M70">
            <v>286</v>
          </cell>
          <cell r="N70">
            <v>263</v>
          </cell>
          <cell r="O70">
            <v>264</v>
          </cell>
          <cell r="P70">
            <v>300</v>
          </cell>
          <cell r="Q70">
            <v>300</v>
          </cell>
          <cell r="R70">
            <v>298</v>
          </cell>
          <cell r="S70">
            <v>258</v>
          </cell>
          <cell r="T70">
            <v>280</v>
          </cell>
          <cell r="U70">
            <v>297</v>
          </cell>
          <cell r="V70">
            <v>275</v>
          </cell>
          <cell r="W70">
            <v>256</v>
          </cell>
          <cell r="X70">
            <v>248</v>
          </cell>
          <cell r="Y70">
            <v>145</v>
          </cell>
        </row>
        <row r="71">
          <cell r="B71">
            <v>66</v>
          </cell>
          <cell r="C71">
            <v>31</v>
          </cell>
          <cell r="D71">
            <v>31</v>
          </cell>
          <cell r="E71">
            <v>31</v>
          </cell>
          <cell r="F71">
            <v>31</v>
          </cell>
          <cell r="G71">
            <v>31</v>
          </cell>
          <cell r="H71">
            <v>94</v>
          </cell>
          <cell r="I71">
            <v>119</v>
          </cell>
          <cell r="J71">
            <v>119</v>
          </cell>
          <cell r="K71">
            <v>119</v>
          </cell>
          <cell r="L71">
            <v>119</v>
          </cell>
          <cell r="M71">
            <v>31</v>
          </cell>
          <cell r="N71">
            <v>31</v>
          </cell>
          <cell r="O71">
            <v>31</v>
          </cell>
          <cell r="P71">
            <v>33</v>
          </cell>
          <cell r="Q71">
            <v>33</v>
          </cell>
          <cell r="R71">
            <v>33</v>
          </cell>
          <cell r="S71">
            <v>31</v>
          </cell>
          <cell r="T71">
            <v>31</v>
          </cell>
          <cell r="U71">
            <v>31</v>
          </cell>
          <cell r="V71">
            <v>31</v>
          </cell>
          <cell r="W71">
            <v>33</v>
          </cell>
          <cell r="X71">
            <v>31</v>
          </cell>
          <cell r="Y71">
            <v>31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113</v>
          </cell>
          <cell r="C7">
            <v>112.7</v>
          </cell>
          <cell r="D7">
            <v>99.21</v>
          </cell>
          <cell r="E7">
            <v>99.2</v>
          </cell>
          <cell r="F7">
            <v>99.22</v>
          </cell>
          <cell r="G7">
            <v>112.72</v>
          </cell>
          <cell r="H7">
            <v>146</v>
          </cell>
          <cell r="I7">
            <v>170.69</v>
          </cell>
          <cell r="J7">
            <v>166.05</v>
          </cell>
          <cell r="K7">
            <v>153.91</v>
          </cell>
          <cell r="L7">
            <v>150.43</v>
          </cell>
          <cell r="M7">
            <v>153.91</v>
          </cell>
          <cell r="N7">
            <v>153.91</v>
          </cell>
          <cell r="O7">
            <v>149.53</v>
          </cell>
          <cell r="P7">
            <v>128.03</v>
          </cell>
          <cell r="Q7">
            <v>132.02000000000001</v>
          </cell>
          <cell r="R7">
            <v>160.71</v>
          </cell>
          <cell r="S7">
            <v>162.13999999999999</v>
          </cell>
          <cell r="T7">
            <v>216.85</v>
          </cell>
          <cell r="U7">
            <v>217.5</v>
          </cell>
          <cell r="V7">
            <v>182.79</v>
          </cell>
          <cell r="W7">
            <v>155.18</v>
          </cell>
          <cell r="X7">
            <v>150.43</v>
          </cell>
          <cell r="Y7">
            <v>147.78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ALPIQ_ENERGY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ENERGI_DANMARK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LIG_MELITIS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44471</v>
          </cell>
        </row>
      </sheetData>
      <sheetData sheetId="35">
        <row r="3">
          <cell r="B3">
            <v>44469</v>
          </cell>
        </row>
        <row r="4">
          <cell r="B4">
            <v>44469</v>
          </cell>
        </row>
        <row r="5">
          <cell r="B5">
            <v>44469</v>
          </cell>
        </row>
        <row r="6">
          <cell r="B6">
            <v>44469</v>
          </cell>
        </row>
        <row r="7">
          <cell r="B7">
            <v>44469</v>
          </cell>
        </row>
        <row r="8">
          <cell r="B8">
            <v>44469</v>
          </cell>
        </row>
        <row r="9">
          <cell r="B9">
            <v>44469</v>
          </cell>
        </row>
        <row r="10">
          <cell r="B10">
            <v>44469</v>
          </cell>
        </row>
        <row r="11">
          <cell r="B11">
            <v>44469</v>
          </cell>
        </row>
        <row r="12">
          <cell r="B12">
            <v>44469</v>
          </cell>
        </row>
        <row r="13">
          <cell r="B13">
            <v>44469</v>
          </cell>
        </row>
        <row r="14">
          <cell r="B14">
            <v>44469</v>
          </cell>
        </row>
        <row r="15">
          <cell r="B15">
            <v>44469</v>
          </cell>
        </row>
        <row r="16">
          <cell r="B16">
            <v>44469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44472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978.89400000000001</v>
          </cell>
          <cell r="J13">
            <v>978.89400000000001</v>
          </cell>
          <cell r="K13">
            <v>976.399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103.40049999999999</v>
          </cell>
          <cell r="J24">
            <v>103.4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284.56740000000002</v>
          </cell>
          <cell r="J28">
            <v>284.56700000000001</v>
          </cell>
          <cell r="K28">
            <v>284.06799999999998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4977.17</v>
      </c>
      <c r="C4" s="18">
        <v>4917.0250000000015</v>
      </c>
      <c r="D4" s="18">
        <v>4846.2240000000002</v>
      </c>
      <c r="E4" s="18">
        <v>4809.2</v>
      </c>
      <c r="F4" s="18">
        <v>4852.6640000000007</v>
      </c>
      <c r="G4" s="18">
        <v>5016.8070000000007</v>
      </c>
      <c r="H4" s="18">
        <v>5249.3069999999998</v>
      </c>
      <c r="I4" s="18">
        <v>5807.612000000001</v>
      </c>
      <c r="J4" s="18">
        <v>6276.554000000001</v>
      </c>
      <c r="K4" s="18">
        <v>6661.255000000001</v>
      </c>
      <c r="L4" s="18">
        <v>6812.2049999999999</v>
      </c>
      <c r="M4" s="18">
        <v>6836.5849999999991</v>
      </c>
      <c r="N4" s="18">
        <v>6811.4759999999987</v>
      </c>
      <c r="O4" s="18">
        <v>6545.054000000001</v>
      </c>
      <c r="P4" s="18">
        <v>6265.0400000000018</v>
      </c>
      <c r="Q4" s="18">
        <v>6010.1099999999988</v>
      </c>
      <c r="R4" s="18">
        <v>5980.3240000000014</v>
      </c>
      <c r="S4" s="18">
        <v>6069.4120000000012</v>
      </c>
      <c r="T4" s="18">
        <v>6559.4560000000001</v>
      </c>
      <c r="U4" s="18">
        <v>6760.8659999999991</v>
      </c>
      <c r="V4" s="18">
        <v>6421.4030000000002</v>
      </c>
      <c r="W4" s="18">
        <v>5980.2809999999999</v>
      </c>
      <c r="X4" s="18">
        <v>5612.08</v>
      </c>
      <c r="Y4" s="18">
        <v>5084.3150000000023</v>
      </c>
      <c r="Z4" s="19"/>
      <c r="AA4" s="20">
        <f>SUM(B4:Z4)</f>
        <v>141162.42500000002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</v>
      </c>
      <c r="C7" s="28">
        <v>112.7</v>
      </c>
      <c r="D7" s="28">
        <v>99.21</v>
      </c>
      <c r="E7" s="28">
        <v>99.2</v>
      </c>
      <c r="F7" s="28">
        <v>99.22</v>
      </c>
      <c r="G7" s="28">
        <v>112.72</v>
      </c>
      <c r="H7" s="28">
        <v>146</v>
      </c>
      <c r="I7" s="28">
        <v>170.69</v>
      </c>
      <c r="J7" s="28">
        <v>166.05</v>
      </c>
      <c r="K7" s="28">
        <v>153.91</v>
      </c>
      <c r="L7" s="28">
        <v>150.43</v>
      </c>
      <c r="M7" s="28">
        <v>153.91</v>
      </c>
      <c r="N7" s="28">
        <v>153.91</v>
      </c>
      <c r="O7" s="28">
        <v>149.53</v>
      </c>
      <c r="P7" s="28">
        <v>128.03</v>
      </c>
      <c r="Q7" s="28">
        <v>132.02000000000001</v>
      </c>
      <c r="R7" s="28">
        <v>160.71</v>
      </c>
      <c r="S7" s="28">
        <v>162.13999999999999</v>
      </c>
      <c r="T7" s="28">
        <v>216.85</v>
      </c>
      <c r="U7" s="28">
        <v>217.5</v>
      </c>
      <c r="V7" s="28">
        <v>182.79</v>
      </c>
      <c r="W7" s="28">
        <v>155.18</v>
      </c>
      <c r="X7" s="28">
        <v>150.43</v>
      </c>
      <c r="Y7" s="28">
        <v>147.78</v>
      </c>
      <c r="Z7" s="29"/>
      <c r="AA7" s="30">
        <f>IF(SUM(GR_MAINLAND_MCP_SUM_SELL)&lt;&gt;0,AVERAGEIF(GR_MAINLAND_MCP_SUM_SELL,"&lt;&gt;"""),"")</f>
        <v>147.24625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360</v>
      </c>
      <c r="C10" s="42">
        <v>360</v>
      </c>
      <c r="D10" s="42">
        <v>360</v>
      </c>
      <c r="E10" s="42">
        <v>360</v>
      </c>
      <c r="F10" s="42">
        <v>360</v>
      </c>
      <c r="G10" s="42">
        <v>360</v>
      </c>
      <c r="H10" s="42">
        <v>302</v>
      </c>
      <c r="I10" s="42">
        <v>362</v>
      </c>
      <c r="J10" s="42">
        <v>362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362</v>
      </c>
      <c r="S10" s="42">
        <v>362</v>
      </c>
      <c r="T10" s="42">
        <v>362</v>
      </c>
      <c r="U10" s="42">
        <v>362</v>
      </c>
      <c r="V10" s="42">
        <v>362</v>
      </c>
      <c r="W10" s="42">
        <v>302</v>
      </c>
      <c r="X10" s="42">
        <v>302</v>
      </c>
      <c r="Y10" s="42">
        <v>302</v>
      </c>
      <c r="Z10" s="43"/>
      <c r="AA10" s="44">
        <f>SUM(B10:Z10)</f>
        <v>8016</v>
      </c>
    </row>
    <row r="11" spans="1:27" ht="24.95" customHeight="1" x14ac:dyDescent="0.2">
      <c r="A11" s="45" t="s">
        <v>7</v>
      </c>
      <c r="B11" s="46">
        <v>1177.9000000000001</v>
      </c>
      <c r="C11" s="47">
        <v>1111.9000000000001</v>
      </c>
      <c r="D11" s="47">
        <v>1111.9000000000001</v>
      </c>
      <c r="E11" s="47">
        <v>1111.9000000000001</v>
      </c>
      <c r="F11" s="47">
        <v>1111.9000000000001</v>
      </c>
      <c r="G11" s="47">
        <v>1181.9000000000001</v>
      </c>
      <c r="H11" s="47">
        <v>1394.2919999999999</v>
      </c>
      <c r="I11" s="47">
        <v>1797.9690000000001</v>
      </c>
      <c r="J11" s="47">
        <v>1794.4679999999998</v>
      </c>
      <c r="K11" s="47">
        <v>1675.8510000000001</v>
      </c>
      <c r="L11" s="47">
        <v>1625.37</v>
      </c>
      <c r="M11" s="47">
        <v>1592.1849999999999</v>
      </c>
      <c r="N11" s="47">
        <v>1566.7719999999999</v>
      </c>
      <c r="O11" s="47">
        <v>1344.9569999999999</v>
      </c>
      <c r="P11" s="47">
        <v>1247.9000000000001</v>
      </c>
      <c r="Q11" s="47">
        <v>1402.9</v>
      </c>
      <c r="R11" s="47">
        <v>1928.4690000000001</v>
      </c>
      <c r="S11" s="47">
        <v>2149.3379999999997</v>
      </c>
      <c r="T11" s="47">
        <v>2730.4650000000001</v>
      </c>
      <c r="U11" s="47">
        <v>2770.6329999999998</v>
      </c>
      <c r="V11" s="47">
        <v>2665.223</v>
      </c>
      <c r="W11" s="47">
        <v>2445.0250000000001</v>
      </c>
      <c r="X11" s="47">
        <v>2119.0569999999998</v>
      </c>
      <c r="Y11" s="47">
        <v>1651.462</v>
      </c>
      <c r="Z11" s="48"/>
      <c r="AA11" s="49">
        <f>SUM(B11:Z11)</f>
        <v>40709.736000000004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76</v>
      </c>
      <c r="I12" s="47">
        <v>185</v>
      </c>
      <c r="J12" s="47">
        <v>223</v>
      </c>
      <c r="K12" s="47">
        <v>178</v>
      </c>
      <c r="L12" s="47">
        <v>88</v>
      </c>
      <c r="M12" s="47">
        <v>16</v>
      </c>
      <c r="N12" s="47">
        <v>26</v>
      </c>
      <c r="O12" s="47">
        <v>26</v>
      </c>
      <c r="P12" s="47">
        <v>26</v>
      </c>
      <c r="Q12" s="47">
        <v>40</v>
      </c>
      <c r="R12" s="47">
        <v>100</v>
      </c>
      <c r="S12" s="47">
        <v>367</v>
      </c>
      <c r="T12" s="47">
        <v>496</v>
      </c>
      <c r="U12" s="47">
        <v>673</v>
      </c>
      <c r="V12" s="47">
        <v>584</v>
      </c>
      <c r="W12" s="47">
        <v>301</v>
      </c>
      <c r="X12" s="47">
        <v>56</v>
      </c>
      <c r="Y12" s="47">
        <v>30</v>
      </c>
      <c r="Z12" s="48"/>
      <c r="AA12" s="49">
        <f>SUM(B12:Z12)</f>
        <v>3577</v>
      </c>
    </row>
    <row r="13" spans="1:27" ht="24.95" customHeight="1" x14ac:dyDescent="0.2">
      <c r="A13" s="50" t="s">
        <v>9</v>
      </c>
      <c r="B13" s="51">
        <v>2532.6699999999996</v>
      </c>
      <c r="C13" s="52">
        <v>2539.8250000000003</v>
      </c>
      <c r="D13" s="52">
        <v>2542.8240000000001</v>
      </c>
      <c r="E13" s="52">
        <v>2537.8000000000002</v>
      </c>
      <c r="F13" s="52">
        <v>2544.4639999999999</v>
      </c>
      <c r="G13" s="52">
        <v>2534.9069999999997</v>
      </c>
      <c r="H13" s="52">
        <v>2559.8150000000001</v>
      </c>
      <c r="I13" s="52">
        <v>2839.8669999999997</v>
      </c>
      <c r="J13" s="52">
        <v>3389.5859999999993</v>
      </c>
      <c r="K13" s="52">
        <v>3879.904</v>
      </c>
      <c r="L13" s="52">
        <v>4142.6350000000002</v>
      </c>
      <c r="M13" s="52">
        <v>4202.4000000000005</v>
      </c>
      <c r="N13" s="52">
        <v>4185.3039999999992</v>
      </c>
      <c r="O13" s="52">
        <v>4082.8969999999995</v>
      </c>
      <c r="P13" s="52">
        <v>3871.6400000000003</v>
      </c>
      <c r="Q13" s="52">
        <v>3437.4100000000008</v>
      </c>
      <c r="R13" s="52">
        <v>2881.6550000000002</v>
      </c>
      <c r="S13" s="52">
        <v>2318.396999999999</v>
      </c>
      <c r="T13" s="52">
        <v>2071.6909999999998</v>
      </c>
      <c r="U13" s="52">
        <v>2069.8330000000001</v>
      </c>
      <c r="V13" s="52">
        <v>2064.4799999999996</v>
      </c>
      <c r="W13" s="52">
        <v>2031.0809999999999</v>
      </c>
      <c r="X13" s="52">
        <v>1976.0229999999999</v>
      </c>
      <c r="Y13" s="52">
        <v>1951.6209999999999</v>
      </c>
      <c r="Z13" s="53"/>
      <c r="AA13" s="54">
        <f>SUM(B13:Z13)</f>
        <v>69188.728999999978</v>
      </c>
    </row>
    <row r="14" spans="1:27" ht="30" customHeight="1" thickBot="1" x14ac:dyDescent="0.25">
      <c r="A14" s="55" t="s">
        <v>10</v>
      </c>
      <c r="B14" s="56">
        <f>IF(LEN(B$2)&gt;0,SUM(B10:B13),"")</f>
        <v>4100.57</v>
      </c>
      <c r="C14" s="57">
        <f t="shared" ref="C14:Z14" si="0">IF(LEN(C$2)&gt;0,SUM(C10:C13),"")</f>
        <v>4041.7250000000004</v>
      </c>
      <c r="D14" s="57">
        <f t="shared" si="0"/>
        <v>4014.7240000000002</v>
      </c>
      <c r="E14" s="57">
        <f t="shared" si="0"/>
        <v>4009.7000000000003</v>
      </c>
      <c r="F14" s="57">
        <f t="shared" si="0"/>
        <v>4016.364</v>
      </c>
      <c r="G14" s="57">
        <f t="shared" si="0"/>
        <v>4102.8069999999998</v>
      </c>
      <c r="H14" s="57">
        <f t="shared" si="0"/>
        <v>4332.107</v>
      </c>
      <c r="I14" s="57">
        <f t="shared" si="0"/>
        <v>5184.8359999999993</v>
      </c>
      <c r="J14" s="57">
        <f t="shared" si="0"/>
        <v>5769.0539999999992</v>
      </c>
      <c r="K14" s="57">
        <f t="shared" si="0"/>
        <v>6035.7550000000001</v>
      </c>
      <c r="L14" s="57">
        <f t="shared" si="0"/>
        <v>6158.0050000000001</v>
      </c>
      <c r="M14" s="57">
        <f t="shared" si="0"/>
        <v>6112.5850000000009</v>
      </c>
      <c r="N14" s="57">
        <f t="shared" si="0"/>
        <v>6080.0759999999991</v>
      </c>
      <c r="O14" s="57">
        <f t="shared" si="0"/>
        <v>5755.8539999999994</v>
      </c>
      <c r="P14" s="57">
        <f t="shared" si="0"/>
        <v>5447.5400000000009</v>
      </c>
      <c r="Q14" s="57">
        <f t="shared" si="0"/>
        <v>5182.3100000000013</v>
      </c>
      <c r="R14" s="57">
        <f t="shared" si="0"/>
        <v>5272.1239999999998</v>
      </c>
      <c r="S14" s="57">
        <f t="shared" si="0"/>
        <v>5196.7349999999988</v>
      </c>
      <c r="T14" s="57">
        <f t="shared" si="0"/>
        <v>5660.1559999999999</v>
      </c>
      <c r="U14" s="57">
        <f t="shared" si="0"/>
        <v>5875.4660000000003</v>
      </c>
      <c r="V14" s="57">
        <f t="shared" si="0"/>
        <v>5675.7029999999995</v>
      </c>
      <c r="W14" s="57">
        <f t="shared" si="0"/>
        <v>5079.1059999999998</v>
      </c>
      <c r="X14" s="57">
        <f t="shared" si="0"/>
        <v>4453.08</v>
      </c>
      <c r="Y14" s="57">
        <f t="shared" si="0"/>
        <v>3935.0829999999996</v>
      </c>
      <c r="Z14" s="58" t="str">
        <f t="shared" si="0"/>
        <v/>
      </c>
      <c r="AA14" s="59">
        <f>SUM(AA9:AA13)</f>
        <v>121491.46499999998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2012.9</v>
      </c>
      <c r="C25" s="67">
        <v>2015.9</v>
      </c>
      <c r="D25" s="67">
        <v>2014.9</v>
      </c>
      <c r="E25" s="67">
        <v>2016.9</v>
      </c>
      <c r="F25" s="67">
        <v>2013.9</v>
      </c>
      <c r="G25" s="67">
        <v>2028.9</v>
      </c>
      <c r="H25" s="67">
        <v>2081.9</v>
      </c>
      <c r="I25" s="67">
        <v>2377.9</v>
      </c>
      <c r="J25" s="67">
        <v>2809.9</v>
      </c>
      <c r="K25" s="67">
        <v>3133.9</v>
      </c>
      <c r="L25" s="67">
        <v>3247.9</v>
      </c>
      <c r="M25" s="67">
        <v>3249.9</v>
      </c>
      <c r="N25" s="67">
        <v>3263.9</v>
      </c>
      <c r="O25" s="67">
        <v>3189.9</v>
      </c>
      <c r="P25" s="67">
        <v>3019.9</v>
      </c>
      <c r="Q25" s="67">
        <v>2839.9</v>
      </c>
      <c r="R25" s="67">
        <v>2461.9</v>
      </c>
      <c r="S25" s="67">
        <v>2414.9</v>
      </c>
      <c r="T25" s="67">
        <v>2480.9</v>
      </c>
      <c r="U25" s="67">
        <v>2718.9</v>
      </c>
      <c r="V25" s="67">
        <v>2621.9</v>
      </c>
      <c r="W25" s="67">
        <v>2317.9</v>
      </c>
      <c r="X25" s="67">
        <v>2007.9</v>
      </c>
      <c r="Y25" s="67">
        <v>1715.9</v>
      </c>
      <c r="Z25" s="68"/>
      <c r="AA25" s="69">
        <f>SUM(B25:Z25)</f>
        <v>60058.60000000002</v>
      </c>
    </row>
    <row r="26" spans="1:27" ht="24.95" customHeight="1" x14ac:dyDescent="0.2">
      <c r="A26" s="70" t="s">
        <v>20</v>
      </c>
      <c r="B26" s="71">
        <v>1237.67</v>
      </c>
      <c r="C26" s="72">
        <v>1284.825</v>
      </c>
      <c r="D26" s="72">
        <v>1281.8240000000001</v>
      </c>
      <c r="E26" s="72">
        <v>1264.8</v>
      </c>
      <c r="F26" s="72">
        <v>1274.4639999999999</v>
      </c>
      <c r="G26" s="72">
        <v>1300.9069999999999</v>
      </c>
      <c r="H26" s="72">
        <v>1257.2070000000001</v>
      </c>
      <c r="I26" s="72">
        <v>1681.6120000000001</v>
      </c>
      <c r="J26" s="72">
        <v>1700.154</v>
      </c>
      <c r="K26" s="72">
        <v>1696.855</v>
      </c>
      <c r="L26" s="72">
        <v>1659.105</v>
      </c>
      <c r="M26" s="72">
        <v>1670.6849999999999</v>
      </c>
      <c r="N26" s="72">
        <v>1705.1759999999999</v>
      </c>
      <c r="O26" s="72">
        <v>1479.954</v>
      </c>
      <c r="P26" s="72">
        <v>1381.64</v>
      </c>
      <c r="Q26" s="72">
        <v>1271.4100000000001</v>
      </c>
      <c r="R26" s="72">
        <v>1496.2239999999999</v>
      </c>
      <c r="S26" s="72">
        <v>1512.0119999999999</v>
      </c>
      <c r="T26" s="72">
        <v>1948.2560000000001</v>
      </c>
      <c r="U26" s="72">
        <v>1945.566</v>
      </c>
      <c r="V26" s="72">
        <v>1838.8030000000001</v>
      </c>
      <c r="W26" s="72">
        <v>1609.681</v>
      </c>
      <c r="X26" s="72">
        <v>1316.18</v>
      </c>
      <c r="Y26" s="72">
        <v>1198.415</v>
      </c>
      <c r="Z26" s="73"/>
      <c r="AA26" s="74">
        <f>SUM(B26:Z26)</f>
        <v>36013.424999999996</v>
      </c>
    </row>
    <row r="27" spans="1:27" ht="24.95" customHeight="1" x14ac:dyDescent="0.2">
      <c r="A27" s="77" t="s">
        <v>21</v>
      </c>
      <c r="B27" s="75">
        <v>1410</v>
      </c>
      <c r="C27" s="76">
        <v>1344</v>
      </c>
      <c r="D27" s="76">
        <v>1344</v>
      </c>
      <c r="E27" s="76">
        <v>1344</v>
      </c>
      <c r="F27" s="76">
        <v>1344</v>
      </c>
      <c r="G27" s="76">
        <v>1414</v>
      </c>
      <c r="H27" s="76">
        <v>1536</v>
      </c>
      <c r="I27" s="76">
        <v>1536</v>
      </c>
      <c r="J27" s="76">
        <v>1536</v>
      </c>
      <c r="K27" s="76">
        <v>1536</v>
      </c>
      <c r="L27" s="76">
        <v>1536</v>
      </c>
      <c r="M27" s="76">
        <v>1484</v>
      </c>
      <c r="N27" s="76">
        <v>1422</v>
      </c>
      <c r="O27" s="76">
        <v>1422</v>
      </c>
      <c r="P27" s="76">
        <v>1422</v>
      </c>
      <c r="Q27" s="76">
        <v>1462</v>
      </c>
      <c r="R27" s="76">
        <v>1685</v>
      </c>
      <c r="S27" s="76">
        <v>1790</v>
      </c>
      <c r="T27" s="76">
        <v>1738</v>
      </c>
      <c r="U27" s="76">
        <v>1738</v>
      </c>
      <c r="V27" s="76">
        <v>1738</v>
      </c>
      <c r="W27" s="76">
        <v>1738</v>
      </c>
      <c r="X27" s="76">
        <v>1738</v>
      </c>
      <c r="Y27" s="76">
        <v>1620</v>
      </c>
      <c r="Z27" s="78"/>
      <c r="AA27" s="79">
        <f>SUM(B27:Z27)</f>
        <v>36877</v>
      </c>
    </row>
    <row r="28" spans="1:27" ht="30" customHeight="1" thickBot="1" x14ac:dyDescent="0.25">
      <c r="A28" s="55" t="s">
        <v>22</v>
      </c>
      <c r="B28" s="56">
        <f>IF(LEN(B$2)&gt;0,SUM(B25:B27),"")</f>
        <v>4660.57</v>
      </c>
      <c r="C28" s="57">
        <f t="shared" ref="C28:Z28" si="2">IF(LEN(C$2)&gt;0,SUM(C25:C27),"")</f>
        <v>4644.7250000000004</v>
      </c>
      <c r="D28" s="57">
        <f t="shared" si="2"/>
        <v>4640.7240000000002</v>
      </c>
      <c r="E28" s="57">
        <f t="shared" si="2"/>
        <v>4625.7</v>
      </c>
      <c r="F28" s="57">
        <f t="shared" si="2"/>
        <v>4632.3639999999996</v>
      </c>
      <c r="G28" s="57">
        <f t="shared" si="2"/>
        <v>4743.8069999999998</v>
      </c>
      <c r="H28" s="57">
        <f t="shared" si="2"/>
        <v>4875.107</v>
      </c>
      <c r="I28" s="57">
        <f t="shared" si="2"/>
        <v>5595.5120000000006</v>
      </c>
      <c r="J28" s="57">
        <f t="shared" si="2"/>
        <v>6046.0540000000001</v>
      </c>
      <c r="K28" s="57">
        <f t="shared" si="2"/>
        <v>6366.7550000000001</v>
      </c>
      <c r="L28" s="57">
        <f t="shared" si="2"/>
        <v>6443.0050000000001</v>
      </c>
      <c r="M28" s="57">
        <f t="shared" si="2"/>
        <v>6404.585</v>
      </c>
      <c r="N28" s="57">
        <f t="shared" si="2"/>
        <v>6391.076</v>
      </c>
      <c r="O28" s="57">
        <f t="shared" si="2"/>
        <v>6091.8540000000003</v>
      </c>
      <c r="P28" s="57">
        <f t="shared" si="2"/>
        <v>5823.54</v>
      </c>
      <c r="Q28" s="57">
        <f t="shared" si="2"/>
        <v>5573.31</v>
      </c>
      <c r="R28" s="57">
        <f t="shared" si="2"/>
        <v>5643.1239999999998</v>
      </c>
      <c r="S28" s="57">
        <f t="shared" si="2"/>
        <v>5716.9120000000003</v>
      </c>
      <c r="T28" s="57">
        <f t="shared" si="2"/>
        <v>6167.1559999999999</v>
      </c>
      <c r="U28" s="57">
        <f t="shared" si="2"/>
        <v>6402.4660000000003</v>
      </c>
      <c r="V28" s="57">
        <f t="shared" si="2"/>
        <v>6198.7030000000004</v>
      </c>
      <c r="W28" s="57">
        <f t="shared" si="2"/>
        <v>5665.5810000000001</v>
      </c>
      <c r="X28" s="57">
        <f t="shared" si="2"/>
        <v>5062.08</v>
      </c>
      <c r="Y28" s="57">
        <f t="shared" si="2"/>
        <v>4534.3150000000005</v>
      </c>
      <c r="Z28" s="58" t="str">
        <f t="shared" si="2"/>
        <v/>
      </c>
      <c r="AA28" s="59">
        <f>SUM(AA25:AA27)</f>
        <v>132949.02500000002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114</v>
      </c>
      <c r="C31" s="90">
        <v>131</v>
      </c>
      <c r="D31" s="90">
        <v>149</v>
      </c>
      <c r="E31" s="90">
        <v>139</v>
      </c>
      <c r="F31" s="90">
        <v>139</v>
      </c>
      <c r="G31" s="90">
        <v>169</v>
      </c>
      <c r="H31" s="90">
        <v>82</v>
      </c>
      <c r="I31" s="90">
        <v>75.676000000000002</v>
      </c>
      <c r="J31" s="90"/>
      <c r="K31" s="90"/>
      <c r="L31" s="90"/>
      <c r="M31" s="90"/>
      <c r="N31" s="90"/>
      <c r="O31" s="90"/>
      <c r="P31" s="90"/>
      <c r="Q31" s="90">
        <v>15</v>
      </c>
      <c r="R31" s="90">
        <v>15</v>
      </c>
      <c r="S31" s="90">
        <v>112.17699999999999</v>
      </c>
      <c r="T31" s="90">
        <v>110</v>
      </c>
      <c r="U31" s="90">
        <v>106</v>
      </c>
      <c r="V31" s="90">
        <v>100</v>
      </c>
      <c r="W31" s="90">
        <v>165.47499999999999</v>
      </c>
      <c r="X31" s="90">
        <v>190</v>
      </c>
      <c r="Y31" s="90">
        <v>156.232</v>
      </c>
      <c r="Z31" s="91"/>
      <c r="AA31" s="69">
        <f t="shared" ref="AA31:AA36" si="3">SUM(B31:Z31)</f>
        <v>1968.5599999999997</v>
      </c>
    </row>
    <row r="32" spans="1:27" ht="24.95" customHeight="1" x14ac:dyDescent="0.2">
      <c r="A32" s="92" t="s">
        <v>25</v>
      </c>
      <c r="B32" s="93">
        <v>346</v>
      </c>
      <c r="C32" s="94">
        <v>372</v>
      </c>
      <c r="D32" s="94">
        <v>377</v>
      </c>
      <c r="E32" s="94">
        <v>377</v>
      </c>
      <c r="F32" s="94">
        <v>377</v>
      </c>
      <c r="G32" s="94">
        <v>372</v>
      </c>
      <c r="H32" s="94">
        <v>361</v>
      </c>
      <c r="I32" s="94">
        <v>235</v>
      </c>
      <c r="J32" s="94">
        <v>177</v>
      </c>
      <c r="K32" s="94">
        <v>231</v>
      </c>
      <c r="L32" s="94">
        <v>185</v>
      </c>
      <c r="M32" s="94">
        <v>192</v>
      </c>
      <c r="N32" s="94">
        <v>211</v>
      </c>
      <c r="O32" s="94">
        <v>236</v>
      </c>
      <c r="P32" s="94">
        <v>276</v>
      </c>
      <c r="Q32" s="94">
        <v>276</v>
      </c>
      <c r="R32" s="94">
        <v>256</v>
      </c>
      <c r="S32" s="94">
        <v>308</v>
      </c>
      <c r="T32" s="94">
        <v>297</v>
      </c>
      <c r="U32" s="94">
        <v>321</v>
      </c>
      <c r="V32" s="94">
        <v>323</v>
      </c>
      <c r="W32" s="94">
        <v>321</v>
      </c>
      <c r="X32" s="94">
        <v>319</v>
      </c>
      <c r="Y32" s="94">
        <v>343</v>
      </c>
      <c r="Z32" s="95"/>
      <c r="AA32" s="74">
        <f t="shared" si="3"/>
        <v>7089</v>
      </c>
    </row>
    <row r="33" spans="1:27" ht="24.95" customHeight="1" x14ac:dyDescent="0.2">
      <c r="A33" s="92" t="s">
        <v>26</v>
      </c>
      <c r="B33" s="93">
        <v>366.6</v>
      </c>
      <c r="C33" s="94">
        <v>322.3</v>
      </c>
      <c r="D33" s="94">
        <v>255.5</v>
      </c>
      <c r="E33" s="94">
        <v>233.5</v>
      </c>
      <c r="F33" s="94">
        <v>270.3</v>
      </c>
      <c r="G33" s="94">
        <v>323</v>
      </c>
      <c r="H33" s="94">
        <v>424.2</v>
      </c>
      <c r="I33" s="94">
        <v>262.10000000000002</v>
      </c>
      <c r="J33" s="94">
        <v>280.5</v>
      </c>
      <c r="K33" s="94">
        <v>344.5</v>
      </c>
      <c r="L33" s="94">
        <v>419.2</v>
      </c>
      <c r="M33" s="94">
        <v>482</v>
      </c>
      <c r="N33" s="94">
        <v>470.4</v>
      </c>
      <c r="O33" s="94">
        <v>503.2</v>
      </c>
      <c r="P33" s="94">
        <v>491.5</v>
      </c>
      <c r="Q33" s="94">
        <v>486.8</v>
      </c>
      <c r="R33" s="94">
        <v>387.2</v>
      </c>
      <c r="S33" s="94">
        <v>402.5</v>
      </c>
      <c r="T33" s="94">
        <v>442.3</v>
      </c>
      <c r="U33" s="94">
        <v>408.4</v>
      </c>
      <c r="V33" s="94">
        <v>272.7</v>
      </c>
      <c r="W33" s="94">
        <v>364.7</v>
      </c>
      <c r="X33" s="94">
        <v>600</v>
      </c>
      <c r="Y33" s="94">
        <v>600</v>
      </c>
      <c r="Z33" s="95"/>
      <c r="AA33" s="74">
        <f t="shared" si="3"/>
        <v>9413.4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876.6</v>
      </c>
      <c r="C36" s="83">
        <f t="shared" ref="C36:Z36" si="4">IF(LEN(C$2)&gt;0,SUM(C31:C35),"")</f>
        <v>875.3</v>
      </c>
      <c r="D36" s="83">
        <f t="shared" si="4"/>
        <v>831.5</v>
      </c>
      <c r="E36" s="83">
        <f t="shared" si="4"/>
        <v>799.5</v>
      </c>
      <c r="F36" s="83">
        <f t="shared" si="4"/>
        <v>836.3</v>
      </c>
      <c r="G36" s="83">
        <f t="shared" si="4"/>
        <v>914</v>
      </c>
      <c r="H36" s="83">
        <f t="shared" si="4"/>
        <v>917.2</v>
      </c>
      <c r="I36" s="83">
        <f t="shared" si="4"/>
        <v>622.77600000000007</v>
      </c>
      <c r="J36" s="83">
        <f t="shared" si="4"/>
        <v>507.5</v>
      </c>
      <c r="K36" s="83">
        <f t="shared" si="4"/>
        <v>625.5</v>
      </c>
      <c r="L36" s="83">
        <f t="shared" si="4"/>
        <v>654.20000000000005</v>
      </c>
      <c r="M36" s="83">
        <f t="shared" si="4"/>
        <v>724</v>
      </c>
      <c r="N36" s="83">
        <f t="shared" si="4"/>
        <v>731.4</v>
      </c>
      <c r="O36" s="83">
        <f t="shared" si="4"/>
        <v>789.2</v>
      </c>
      <c r="P36" s="83">
        <f t="shared" si="4"/>
        <v>817.5</v>
      </c>
      <c r="Q36" s="83">
        <f t="shared" si="4"/>
        <v>827.8</v>
      </c>
      <c r="R36" s="83">
        <f t="shared" si="4"/>
        <v>708.2</v>
      </c>
      <c r="S36" s="83">
        <f t="shared" si="4"/>
        <v>872.67700000000002</v>
      </c>
      <c r="T36" s="83">
        <f t="shared" si="4"/>
        <v>899.3</v>
      </c>
      <c r="U36" s="83">
        <f t="shared" si="4"/>
        <v>885.4</v>
      </c>
      <c r="V36" s="83">
        <f t="shared" si="4"/>
        <v>745.7</v>
      </c>
      <c r="W36" s="83">
        <f t="shared" si="4"/>
        <v>901.17499999999995</v>
      </c>
      <c r="X36" s="83">
        <f t="shared" si="4"/>
        <v>1159</v>
      </c>
      <c r="Y36" s="83">
        <f t="shared" si="4"/>
        <v>1149.232</v>
      </c>
      <c r="Z36" s="84" t="str">
        <f t="shared" si="4"/>
        <v/>
      </c>
      <c r="AA36" s="85">
        <f t="shared" si="3"/>
        <v>19670.96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316.60000000000002</v>
      </c>
      <c r="C41" s="94">
        <v>272.3</v>
      </c>
      <c r="D41" s="94">
        <v>205.5</v>
      </c>
      <c r="E41" s="94">
        <v>183.5</v>
      </c>
      <c r="F41" s="94">
        <v>220.3</v>
      </c>
      <c r="G41" s="94">
        <v>273</v>
      </c>
      <c r="H41" s="94">
        <v>374.2</v>
      </c>
      <c r="I41" s="94">
        <v>212.1</v>
      </c>
      <c r="J41" s="94">
        <v>230.5</v>
      </c>
      <c r="K41" s="94">
        <v>294.5</v>
      </c>
      <c r="L41" s="94">
        <v>369.2</v>
      </c>
      <c r="M41" s="94">
        <v>432</v>
      </c>
      <c r="N41" s="94">
        <v>420.4</v>
      </c>
      <c r="O41" s="94">
        <v>453.2</v>
      </c>
      <c r="P41" s="94">
        <v>441.5</v>
      </c>
      <c r="Q41" s="94">
        <v>436.8</v>
      </c>
      <c r="R41" s="94">
        <v>337.2</v>
      </c>
      <c r="S41" s="94">
        <v>352.5</v>
      </c>
      <c r="T41" s="94">
        <v>392.3</v>
      </c>
      <c r="U41" s="94">
        <v>358.4</v>
      </c>
      <c r="V41" s="94">
        <v>222.7</v>
      </c>
      <c r="W41" s="94">
        <v>314.7</v>
      </c>
      <c r="X41" s="94">
        <v>550</v>
      </c>
      <c r="Y41" s="94">
        <v>550</v>
      </c>
      <c r="Z41" s="95"/>
      <c r="AA41" s="74">
        <f t="shared" si="5"/>
        <v>8213.4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316.60000000000002</v>
      </c>
      <c r="C44" s="83">
        <f t="shared" ref="C44:Z44" si="6">IF(LEN(C$2)&gt;0,SUM(C39:C43),"")</f>
        <v>272.3</v>
      </c>
      <c r="D44" s="83">
        <f t="shared" si="6"/>
        <v>205.5</v>
      </c>
      <c r="E44" s="83">
        <f t="shared" si="6"/>
        <v>183.5</v>
      </c>
      <c r="F44" s="83">
        <f t="shared" si="6"/>
        <v>220.3</v>
      </c>
      <c r="G44" s="83">
        <f t="shared" si="6"/>
        <v>273</v>
      </c>
      <c r="H44" s="83">
        <f t="shared" si="6"/>
        <v>374.2</v>
      </c>
      <c r="I44" s="83">
        <f t="shared" si="6"/>
        <v>212.1</v>
      </c>
      <c r="J44" s="83">
        <f t="shared" si="6"/>
        <v>230.5</v>
      </c>
      <c r="K44" s="83">
        <f t="shared" si="6"/>
        <v>294.5</v>
      </c>
      <c r="L44" s="83">
        <f t="shared" si="6"/>
        <v>369.2</v>
      </c>
      <c r="M44" s="83">
        <f t="shared" si="6"/>
        <v>432</v>
      </c>
      <c r="N44" s="83">
        <f t="shared" si="6"/>
        <v>420.4</v>
      </c>
      <c r="O44" s="83">
        <f t="shared" si="6"/>
        <v>453.2</v>
      </c>
      <c r="P44" s="83">
        <f t="shared" si="6"/>
        <v>441.5</v>
      </c>
      <c r="Q44" s="83">
        <f t="shared" si="6"/>
        <v>436.8</v>
      </c>
      <c r="R44" s="83">
        <f t="shared" si="6"/>
        <v>337.2</v>
      </c>
      <c r="S44" s="83">
        <f t="shared" si="6"/>
        <v>352.5</v>
      </c>
      <c r="T44" s="83">
        <f t="shared" si="6"/>
        <v>392.3</v>
      </c>
      <c r="U44" s="83">
        <f t="shared" si="6"/>
        <v>358.4</v>
      </c>
      <c r="V44" s="83">
        <f t="shared" si="6"/>
        <v>222.7</v>
      </c>
      <c r="W44" s="83">
        <f t="shared" si="6"/>
        <v>314.7</v>
      </c>
      <c r="X44" s="83">
        <f t="shared" si="6"/>
        <v>550</v>
      </c>
      <c r="Y44" s="83">
        <f t="shared" si="6"/>
        <v>550</v>
      </c>
      <c r="Z44" s="84" t="str">
        <f t="shared" si="6"/>
        <v/>
      </c>
      <c r="AA44" s="85">
        <f t="shared" si="5"/>
        <v>8213.4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4977.17</v>
      </c>
      <c r="C47" s="83">
        <f t="shared" ref="C47:Z47" si="8">IF(LEN(C$2)&gt;0,C14+C22+C36,"")</f>
        <v>4917.0250000000005</v>
      </c>
      <c r="D47" s="83">
        <f t="shared" si="8"/>
        <v>4846.2240000000002</v>
      </c>
      <c r="E47" s="83">
        <f t="shared" si="8"/>
        <v>4809.2000000000007</v>
      </c>
      <c r="F47" s="83">
        <f t="shared" si="8"/>
        <v>4852.6639999999998</v>
      </c>
      <c r="G47" s="83">
        <f t="shared" si="8"/>
        <v>5016.8069999999998</v>
      </c>
      <c r="H47" s="83">
        <f t="shared" si="8"/>
        <v>5249.3069999999998</v>
      </c>
      <c r="I47" s="83">
        <f t="shared" si="8"/>
        <v>5807.6119999999992</v>
      </c>
      <c r="J47" s="83">
        <f t="shared" si="8"/>
        <v>6276.5539999999992</v>
      </c>
      <c r="K47" s="83">
        <f t="shared" si="8"/>
        <v>6661.2550000000001</v>
      </c>
      <c r="L47" s="83">
        <f t="shared" si="8"/>
        <v>6812.2049999999999</v>
      </c>
      <c r="M47" s="83">
        <f t="shared" si="8"/>
        <v>6836.5850000000009</v>
      </c>
      <c r="N47" s="83">
        <f t="shared" si="8"/>
        <v>6811.4759999999987</v>
      </c>
      <c r="O47" s="83">
        <f t="shared" si="8"/>
        <v>6545.0539999999992</v>
      </c>
      <c r="P47" s="83">
        <f t="shared" si="8"/>
        <v>6265.0400000000009</v>
      </c>
      <c r="Q47" s="83">
        <f t="shared" si="8"/>
        <v>6010.1100000000015</v>
      </c>
      <c r="R47" s="83">
        <f t="shared" si="8"/>
        <v>5980.3239999999996</v>
      </c>
      <c r="S47" s="83">
        <f t="shared" si="8"/>
        <v>6069.4119999999984</v>
      </c>
      <c r="T47" s="83">
        <f t="shared" si="8"/>
        <v>6559.4560000000001</v>
      </c>
      <c r="U47" s="83">
        <f t="shared" si="8"/>
        <v>6760.866</v>
      </c>
      <c r="V47" s="83">
        <f t="shared" si="8"/>
        <v>6421.4029999999993</v>
      </c>
      <c r="W47" s="83">
        <f t="shared" si="8"/>
        <v>5980.2809999999999</v>
      </c>
      <c r="X47" s="83">
        <f t="shared" si="8"/>
        <v>5612.08</v>
      </c>
      <c r="Y47" s="83">
        <f t="shared" si="8"/>
        <v>5084.3149999999996</v>
      </c>
      <c r="Z47" s="84" t="str">
        <f t="shared" si="8"/>
        <v/>
      </c>
      <c r="AA47" s="100">
        <f>SUM(B47:Z47)</f>
        <v>141162.42499999999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4977.1969999999992</v>
      </c>
      <c r="C4" s="18">
        <v>4917.0459999999985</v>
      </c>
      <c r="D4" s="18">
        <v>4846.2209999999995</v>
      </c>
      <c r="E4" s="18">
        <v>4809.2400000000016</v>
      </c>
      <c r="F4" s="18">
        <v>4852.6899999999978</v>
      </c>
      <c r="G4" s="18">
        <v>5016.815999999998</v>
      </c>
      <c r="H4" s="18">
        <v>5249.295000000001</v>
      </c>
      <c r="I4" s="18">
        <v>5807.6030000000019</v>
      </c>
      <c r="J4" s="18">
        <v>6276.570999999999</v>
      </c>
      <c r="K4" s="18">
        <v>6661.2439999999979</v>
      </c>
      <c r="L4" s="18">
        <v>6812.1940000000004</v>
      </c>
      <c r="M4" s="18">
        <v>6836.5739999999987</v>
      </c>
      <c r="N4" s="18">
        <v>6811.4650000000011</v>
      </c>
      <c r="O4" s="18">
        <v>6545.0429999999997</v>
      </c>
      <c r="P4" s="18">
        <v>6265.005000000001</v>
      </c>
      <c r="Q4" s="18">
        <v>6010.094000000001</v>
      </c>
      <c r="R4" s="18">
        <v>5980.3139999999985</v>
      </c>
      <c r="S4" s="18">
        <v>6069.402</v>
      </c>
      <c r="T4" s="18">
        <v>6559.4440000000004</v>
      </c>
      <c r="U4" s="18">
        <v>6760.9080000000004</v>
      </c>
      <c r="V4" s="18">
        <v>6421.4239999999982</v>
      </c>
      <c r="W4" s="18">
        <v>5980.2700000000013</v>
      </c>
      <c r="X4" s="18">
        <v>5612.079999999999</v>
      </c>
      <c r="Y4" s="18">
        <v>5084.3150000000005</v>
      </c>
      <c r="Z4" s="19"/>
      <c r="AA4" s="20">
        <f>SUM(B4:Z4)</f>
        <v>141162.45499999999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</v>
      </c>
      <c r="C7" s="28">
        <v>112.7</v>
      </c>
      <c r="D7" s="28">
        <v>99.21</v>
      </c>
      <c r="E7" s="28">
        <v>99.2</v>
      </c>
      <c r="F7" s="28">
        <v>99.22</v>
      </c>
      <c r="G7" s="28">
        <v>112.72</v>
      </c>
      <c r="H7" s="28">
        <v>146</v>
      </c>
      <c r="I7" s="28">
        <v>170.69</v>
      </c>
      <c r="J7" s="28">
        <v>166.05</v>
      </c>
      <c r="K7" s="28">
        <v>153.91</v>
      </c>
      <c r="L7" s="28">
        <v>150.43</v>
      </c>
      <c r="M7" s="28">
        <v>153.91</v>
      </c>
      <c r="N7" s="28">
        <v>153.91</v>
      </c>
      <c r="O7" s="28">
        <v>149.53</v>
      </c>
      <c r="P7" s="28">
        <v>128.03</v>
      </c>
      <c r="Q7" s="28">
        <v>132.02000000000001</v>
      </c>
      <c r="R7" s="28">
        <v>160.71</v>
      </c>
      <c r="S7" s="28">
        <v>162.13999999999999</v>
      </c>
      <c r="T7" s="28">
        <v>216.85</v>
      </c>
      <c r="U7" s="28">
        <v>217.5</v>
      </c>
      <c r="V7" s="28">
        <v>182.79</v>
      </c>
      <c r="W7" s="28">
        <v>155.18</v>
      </c>
      <c r="X7" s="28">
        <v>150.43</v>
      </c>
      <c r="Y7" s="28">
        <v>147.78</v>
      </c>
      <c r="Z7" s="29"/>
      <c r="AA7" s="30">
        <v>147.24625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960.49699999999996</v>
      </c>
      <c r="C17" s="67">
        <v>951.33199999999999</v>
      </c>
      <c r="D17" s="67">
        <v>954.47899999999993</v>
      </c>
      <c r="E17" s="67">
        <v>948.35399999999993</v>
      </c>
      <c r="F17" s="67">
        <v>934.19399999999996</v>
      </c>
      <c r="G17" s="67">
        <v>933.21899999999994</v>
      </c>
      <c r="H17" s="67">
        <v>915.63599999999997</v>
      </c>
      <c r="I17" s="67">
        <v>938.80399999999997</v>
      </c>
      <c r="J17" s="67">
        <v>927.66800000000001</v>
      </c>
      <c r="K17" s="67">
        <v>909.79300000000001</v>
      </c>
      <c r="L17" s="67">
        <v>932.73599999999999</v>
      </c>
      <c r="M17" s="67">
        <v>932.64300000000003</v>
      </c>
      <c r="N17" s="67">
        <v>922.65199999999993</v>
      </c>
      <c r="O17" s="67">
        <v>910.55500000000006</v>
      </c>
      <c r="P17" s="67">
        <v>901.351</v>
      </c>
      <c r="Q17" s="67">
        <v>899.49099999999999</v>
      </c>
      <c r="R17" s="67">
        <v>893.80899999999997</v>
      </c>
      <c r="S17" s="67">
        <v>878.99199999999996</v>
      </c>
      <c r="T17" s="67">
        <v>887.46899999999994</v>
      </c>
      <c r="U17" s="67">
        <v>902.35699999999997</v>
      </c>
      <c r="V17" s="67">
        <v>881.40300000000002</v>
      </c>
      <c r="W17" s="67">
        <v>884.43799999999999</v>
      </c>
      <c r="X17" s="67">
        <v>881.37599999999998</v>
      </c>
      <c r="Y17" s="67">
        <v>868.33499999999992</v>
      </c>
      <c r="Z17" s="68"/>
      <c r="AA17" s="69">
        <f>SUM(B17:Z17)</f>
        <v>21951.582999999995</v>
      </c>
    </row>
    <row r="18" spans="1:27" ht="24.95" customHeight="1" x14ac:dyDescent="0.2">
      <c r="A18" s="70" t="s">
        <v>13</v>
      </c>
      <c r="B18" s="71">
        <v>1041.3910000000001</v>
      </c>
      <c r="C18" s="72">
        <v>1027.1740000000004</v>
      </c>
      <c r="D18" s="72">
        <v>1009.0359999999999</v>
      </c>
      <c r="E18" s="72">
        <v>1002.1169999999998</v>
      </c>
      <c r="F18" s="72">
        <v>1011.2879999999999</v>
      </c>
      <c r="G18" s="72">
        <v>1056.8140000000001</v>
      </c>
      <c r="H18" s="72">
        <v>1127.95</v>
      </c>
      <c r="I18" s="72">
        <v>1206.8029999999997</v>
      </c>
      <c r="J18" s="72">
        <v>1261.701</v>
      </c>
      <c r="K18" s="72">
        <v>1298.8040000000003</v>
      </c>
      <c r="L18" s="72">
        <v>1303.3710000000001</v>
      </c>
      <c r="M18" s="72">
        <v>1304.7380000000001</v>
      </c>
      <c r="N18" s="72">
        <v>1296.2760000000001</v>
      </c>
      <c r="O18" s="72">
        <v>1258.5269999999996</v>
      </c>
      <c r="P18" s="72">
        <v>1231.8689999999999</v>
      </c>
      <c r="Q18" s="72">
        <v>1198.5669999999998</v>
      </c>
      <c r="R18" s="72">
        <v>1183.4379999999999</v>
      </c>
      <c r="S18" s="72">
        <v>1181.8659999999998</v>
      </c>
      <c r="T18" s="72">
        <v>1206.0470000000003</v>
      </c>
      <c r="U18" s="72">
        <v>1157.0160000000001</v>
      </c>
      <c r="V18" s="72">
        <v>1086.9950000000003</v>
      </c>
      <c r="W18" s="72">
        <v>1024.954</v>
      </c>
      <c r="X18" s="72">
        <v>982.34999999999991</v>
      </c>
      <c r="Y18" s="72">
        <v>940.30099999999993</v>
      </c>
      <c r="Z18" s="73"/>
      <c r="AA18" s="74">
        <f>SUM(B18:Z18)</f>
        <v>27399.392999999993</v>
      </c>
    </row>
    <row r="19" spans="1:27" ht="24.95" customHeight="1" x14ac:dyDescent="0.2">
      <c r="A19" s="70" t="s">
        <v>14</v>
      </c>
      <c r="B19" s="75">
        <v>2150.3090000000002</v>
      </c>
      <c r="C19" s="76">
        <v>2049.5399999999995</v>
      </c>
      <c r="D19" s="76">
        <v>1997.7059999999997</v>
      </c>
      <c r="E19" s="76">
        <v>1975.2689999999998</v>
      </c>
      <c r="F19" s="76">
        <v>2023.7080000000003</v>
      </c>
      <c r="G19" s="76">
        <v>2141.2830000000004</v>
      </c>
      <c r="H19" s="76">
        <v>2298.2090000000003</v>
      </c>
      <c r="I19" s="76">
        <v>2682.4959999999996</v>
      </c>
      <c r="J19" s="76">
        <v>3102.7019999999998</v>
      </c>
      <c r="K19" s="76">
        <v>3413.6470000000004</v>
      </c>
      <c r="L19" s="76">
        <v>3545.0869999999995</v>
      </c>
      <c r="M19" s="76">
        <v>3651.1930000000002</v>
      </c>
      <c r="N19" s="76">
        <v>3655.0369999999998</v>
      </c>
      <c r="O19" s="76">
        <v>3432.9609999999989</v>
      </c>
      <c r="P19" s="76">
        <v>3178.7849999999999</v>
      </c>
      <c r="Q19" s="76">
        <v>2956.0359999999996</v>
      </c>
      <c r="R19" s="76">
        <v>2931.0669999999986</v>
      </c>
      <c r="S19" s="76">
        <v>3078.0439999999999</v>
      </c>
      <c r="T19" s="76">
        <v>3511.4279999999994</v>
      </c>
      <c r="U19" s="76">
        <v>3733.5349999999999</v>
      </c>
      <c r="V19" s="76">
        <v>3504.0259999999998</v>
      </c>
      <c r="W19" s="76">
        <v>3139.3780000000002</v>
      </c>
      <c r="X19" s="76">
        <v>2826.3540000000003</v>
      </c>
      <c r="Y19" s="76">
        <v>2464.6790000000001</v>
      </c>
      <c r="Z19" s="73"/>
      <c r="AA19" s="74">
        <f>SUM(B19:Z19)</f>
        <v>69442.479000000007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115</v>
      </c>
      <c r="C21" s="72">
        <v>118</v>
      </c>
      <c r="D21" s="72">
        <v>114</v>
      </c>
      <c r="E21" s="72">
        <v>112.5</v>
      </c>
      <c r="F21" s="72">
        <v>112.5</v>
      </c>
      <c r="G21" s="72">
        <v>114.5</v>
      </c>
      <c r="H21" s="72">
        <v>113.5</v>
      </c>
      <c r="I21" s="72">
        <v>122.5</v>
      </c>
      <c r="J21" s="72">
        <v>124.5</v>
      </c>
      <c r="K21" s="72">
        <v>129</v>
      </c>
      <c r="L21" s="72">
        <v>123</v>
      </c>
      <c r="M21" s="72">
        <v>131</v>
      </c>
      <c r="N21" s="72">
        <v>143.5</v>
      </c>
      <c r="O21" s="72">
        <v>148</v>
      </c>
      <c r="P21" s="72">
        <v>120</v>
      </c>
      <c r="Q21" s="72">
        <v>123</v>
      </c>
      <c r="R21" s="72">
        <v>141</v>
      </c>
      <c r="S21" s="72">
        <v>141.5</v>
      </c>
      <c r="T21" s="72">
        <v>143.5</v>
      </c>
      <c r="U21" s="72">
        <v>140</v>
      </c>
      <c r="V21" s="72">
        <v>143</v>
      </c>
      <c r="W21" s="72">
        <v>142.5</v>
      </c>
      <c r="X21" s="72">
        <v>143</v>
      </c>
      <c r="Y21" s="72">
        <v>135</v>
      </c>
      <c r="Z21" s="72"/>
      <c r="AA21" s="74">
        <f>SUM(B21:Z21)</f>
        <v>3094</v>
      </c>
    </row>
    <row r="22" spans="1:27" ht="30" customHeight="1" thickBot="1" x14ac:dyDescent="0.25">
      <c r="A22" s="81" t="s">
        <v>17</v>
      </c>
      <c r="B22" s="82">
        <f t="shared" ref="B22:AA22" si="1">SUM(B17:B21)</f>
        <v>4267.1970000000001</v>
      </c>
      <c r="C22" s="83">
        <f t="shared" si="1"/>
        <v>4146.0460000000003</v>
      </c>
      <c r="D22" s="83">
        <f t="shared" si="1"/>
        <v>4075.2209999999995</v>
      </c>
      <c r="E22" s="83">
        <f t="shared" si="1"/>
        <v>4038.24</v>
      </c>
      <c r="F22" s="83">
        <f t="shared" si="1"/>
        <v>4081.6900000000005</v>
      </c>
      <c r="G22" s="83">
        <f t="shared" si="1"/>
        <v>4245.8160000000007</v>
      </c>
      <c r="H22" s="83">
        <f t="shared" si="1"/>
        <v>4455.2950000000001</v>
      </c>
      <c r="I22" s="83">
        <f t="shared" si="1"/>
        <v>4950.6029999999992</v>
      </c>
      <c r="J22" s="83">
        <f t="shared" si="1"/>
        <v>5416.5709999999999</v>
      </c>
      <c r="K22" s="83">
        <f t="shared" si="1"/>
        <v>5751.2440000000006</v>
      </c>
      <c r="L22" s="83">
        <f t="shared" si="1"/>
        <v>5904.1939999999995</v>
      </c>
      <c r="M22" s="83">
        <f t="shared" si="1"/>
        <v>6019.5740000000005</v>
      </c>
      <c r="N22" s="83">
        <f t="shared" si="1"/>
        <v>6017.4650000000001</v>
      </c>
      <c r="O22" s="83">
        <f t="shared" si="1"/>
        <v>5750.0429999999978</v>
      </c>
      <c r="P22" s="83">
        <f t="shared" si="1"/>
        <v>5432.0049999999992</v>
      </c>
      <c r="Q22" s="83">
        <f t="shared" si="1"/>
        <v>5177.0939999999991</v>
      </c>
      <c r="R22" s="83">
        <f t="shared" si="1"/>
        <v>5149.3139999999985</v>
      </c>
      <c r="S22" s="83">
        <f t="shared" si="1"/>
        <v>5280.402</v>
      </c>
      <c r="T22" s="83">
        <f t="shared" si="1"/>
        <v>5748.4439999999995</v>
      </c>
      <c r="U22" s="83">
        <f t="shared" si="1"/>
        <v>5932.9079999999994</v>
      </c>
      <c r="V22" s="83">
        <f t="shared" si="1"/>
        <v>5615.424</v>
      </c>
      <c r="W22" s="83">
        <f t="shared" si="1"/>
        <v>5191.2700000000004</v>
      </c>
      <c r="X22" s="83">
        <f t="shared" si="1"/>
        <v>4833.08</v>
      </c>
      <c r="Y22" s="83">
        <f t="shared" si="1"/>
        <v>4408.3150000000005</v>
      </c>
      <c r="Z22" s="84">
        <f t="shared" si="1"/>
        <v>0</v>
      </c>
      <c r="AA22" s="85">
        <f t="shared" si="1"/>
        <v>121887.45499999999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217</v>
      </c>
      <c r="C25" s="67">
        <v>220</v>
      </c>
      <c r="D25" s="67">
        <v>216</v>
      </c>
      <c r="E25" s="67">
        <v>214.5</v>
      </c>
      <c r="F25" s="67">
        <v>214.5</v>
      </c>
      <c r="G25" s="67">
        <v>216.5</v>
      </c>
      <c r="H25" s="67">
        <v>215.5</v>
      </c>
      <c r="I25" s="67">
        <v>241.5</v>
      </c>
      <c r="J25" s="67">
        <v>243.5</v>
      </c>
      <c r="K25" s="67">
        <v>248</v>
      </c>
      <c r="L25" s="67">
        <v>242</v>
      </c>
      <c r="M25" s="67">
        <v>250</v>
      </c>
      <c r="N25" s="67">
        <v>262.5</v>
      </c>
      <c r="O25" s="67">
        <v>267</v>
      </c>
      <c r="P25" s="67">
        <v>239</v>
      </c>
      <c r="Q25" s="67">
        <v>242</v>
      </c>
      <c r="R25" s="67">
        <v>260</v>
      </c>
      <c r="S25" s="67">
        <v>260.5</v>
      </c>
      <c r="T25" s="67">
        <v>262.5</v>
      </c>
      <c r="U25" s="67">
        <v>259</v>
      </c>
      <c r="V25" s="67">
        <v>262</v>
      </c>
      <c r="W25" s="67">
        <v>261.5</v>
      </c>
      <c r="X25" s="67">
        <v>262</v>
      </c>
      <c r="Y25" s="67">
        <v>237</v>
      </c>
      <c r="Z25" s="68"/>
      <c r="AA25" s="69">
        <f>SUM(B25:Z25)</f>
        <v>5814</v>
      </c>
    </row>
    <row r="26" spans="1:27" ht="24.95" customHeight="1" x14ac:dyDescent="0.2">
      <c r="A26" s="70" t="s">
        <v>20</v>
      </c>
      <c r="B26" s="71">
        <v>4260.1970000000001</v>
      </c>
      <c r="C26" s="72">
        <v>4197.0460000000003</v>
      </c>
      <c r="D26" s="72">
        <v>4130.2209999999995</v>
      </c>
      <c r="E26" s="72">
        <v>4094.74</v>
      </c>
      <c r="F26" s="72">
        <v>4138.1899999999996</v>
      </c>
      <c r="G26" s="72">
        <v>4300.3159999999998</v>
      </c>
      <c r="H26" s="72">
        <v>4533.7950000000001</v>
      </c>
      <c r="I26" s="72">
        <v>5066.1030000000001</v>
      </c>
      <c r="J26" s="72">
        <v>5533.0709999999999</v>
      </c>
      <c r="K26" s="72">
        <v>5913.2439999999997</v>
      </c>
      <c r="L26" s="72">
        <v>6070.1940000000004</v>
      </c>
      <c r="M26" s="72">
        <v>6086.5739999999996</v>
      </c>
      <c r="N26" s="72">
        <v>6048.9650000000001</v>
      </c>
      <c r="O26" s="72">
        <v>5778.0429999999997</v>
      </c>
      <c r="P26" s="72">
        <v>5526.0050000000001</v>
      </c>
      <c r="Q26" s="72">
        <v>5268.0940000000001</v>
      </c>
      <c r="R26" s="72">
        <v>5220.3140000000003</v>
      </c>
      <c r="S26" s="72">
        <v>5308.902</v>
      </c>
      <c r="T26" s="72">
        <v>5796.9440000000004</v>
      </c>
      <c r="U26" s="72">
        <v>6001.9080000000004</v>
      </c>
      <c r="V26" s="72">
        <v>5659.424</v>
      </c>
      <c r="W26" s="72">
        <v>5218.7700000000004</v>
      </c>
      <c r="X26" s="72">
        <v>4850.08</v>
      </c>
      <c r="Y26" s="72">
        <v>4347.3149999999996</v>
      </c>
      <c r="Z26" s="73"/>
      <c r="AA26" s="74">
        <f>SUM(B26:Z26)</f>
        <v>123348.45500000002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4477.1970000000001</v>
      </c>
      <c r="C28" s="57">
        <f t="shared" si="2"/>
        <v>4417.0460000000003</v>
      </c>
      <c r="D28" s="57">
        <f t="shared" si="2"/>
        <v>4346.2209999999995</v>
      </c>
      <c r="E28" s="57">
        <f t="shared" si="2"/>
        <v>4309.24</v>
      </c>
      <c r="F28" s="57">
        <f t="shared" si="2"/>
        <v>4352.6899999999996</v>
      </c>
      <c r="G28" s="57">
        <f t="shared" si="2"/>
        <v>4516.8159999999998</v>
      </c>
      <c r="H28" s="57">
        <f t="shared" si="2"/>
        <v>4749.2950000000001</v>
      </c>
      <c r="I28" s="57">
        <f t="shared" si="2"/>
        <v>5307.6030000000001</v>
      </c>
      <c r="J28" s="57">
        <f t="shared" si="2"/>
        <v>5776.5709999999999</v>
      </c>
      <c r="K28" s="57">
        <f t="shared" si="2"/>
        <v>6161.2439999999997</v>
      </c>
      <c r="L28" s="57">
        <f t="shared" si="2"/>
        <v>6312.1940000000004</v>
      </c>
      <c r="M28" s="57">
        <f t="shared" si="2"/>
        <v>6336.5739999999996</v>
      </c>
      <c r="N28" s="57">
        <f t="shared" si="2"/>
        <v>6311.4650000000001</v>
      </c>
      <c r="O28" s="57">
        <f t="shared" si="2"/>
        <v>6045.0429999999997</v>
      </c>
      <c r="P28" s="57">
        <f t="shared" si="2"/>
        <v>5765.0050000000001</v>
      </c>
      <c r="Q28" s="57">
        <f t="shared" si="2"/>
        <v>5510.0940000000001</v>
      </c>
      <c r="R28" s="57">
        <f t="shared" si="2"/>
        <v>5480.3140000000003</v>
      </c>
      <c r="S28" s="57">
        <f t="shared" si="2"/>
        <v>5569.402</v>
      </c>
      <c r="T28" s="57">
        <f t="shared" si="2"/>
        <v>6059.4440000000004</v>
      </c>
      <c r="U28" s="57">
        <f t="shared" si="2"/>
        <v>6260.9080000000004</v>
      </c>
      <c r="V28" s="57">
        <f t="shared" si="2"/>
        <v>5921.424</v>
      </c>
      <c r="W28" s="57">
        <f t="shared" si="2"/>
        <v>5480.27</v>
      </c>
      <c r="X28" s="57">
        <f t="shared" si="2"/>
        <v>5112.08</v>
      </c>
      <c r="Y28" s="57">
        <f t="shared" si="2"/>
        <v>4584.3149999999996</v>
      </c>
      <c r="Z28" s="58">
        <f t="shared" si="2"/>
        <v>0</v>
      </c>
      <c r="AA28" s="59">
        <f t="shared" si="2"/>
        <v>129162.45500000002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144</v>
      </c>
      <c r="C31" s="90">
        <v>240</v>
      </c>
      <c r="D31" s="90">
        <v>240</v>
      </c>
      <c r="E31" s="90">
        <v>240</v>
      </c>
      <c r="F31" s="90">
        <v>240</v>
      </c>
      <c r="G31" s="90">
        <v>240</v>
      </c>
      <c r="H31" s="90">
        <v>200</v>
      </c>
      <c r="I31" s="90">
        <v>238</v>
      </c>
      <c r="J31" s="90">
        <v>241</v>
      </c>
      <c r="K31" s="90">
        <v>291</v>
      </c>
      <c r="L31" s="90">
        <v>289</v>
      </c>
      <c r="M31" s="90">
        <v>286</v>
      </c>
      <c r="N31" s="90">
        <v>263</v>
      </c>
      <c r="O31" s="90">
        <v>264</v>
      </c>
      <c r="P31" s="90">
        <v>300</v>
      </c>
      <c r="Q31" s="90">
        <v>300</v>
      </c>
      <c r="R31" s="90">
        <v>298</v>
      </c>
      <c r="S31" s="90">
        <v>258</v>
      </c>
      <c r="T31" s="90">
        <v>280</v>
      </c>
      <c r="U31" s="90">
        <v>297</v>
      </c>
      <c r="V31" s="90">
        <v>275</v>
      </c>
      <c r="W31" s="90">
        <v>256</v>
      </c>
      <c r="X31" s="90">
        <v>248</v>
      </c>
      <c r="Y31" s="90">
        <v>145</v>
      </c>
      <c r="Z31" s="91"/>
      <c r="AA31" s="69">
        <f t="shared" ref="AA31:AA36" si="3">SUM(B31:Z31)</f>
        <v>6073</v>
      </c>
    </row>
    <row r="32" spans="1:27" ht="24.95" customHeight="1" x14ac:dyDescent="0.2">
      <c r="A32" s="92" t="s">
        <v>37</v>
      </c>
      <c r="B32" s="93">
        <v>66</v>
      </c>
      <c r="C32" s="94">
        <v>31</v>
      </c>
      <c r="D32" s="94">
        <v>31</v>
      </c>
      <c r="E32" s="94">
        <v>31</v>
      </c>
      <c r="F32" s="94">
        <v>31</v>
      </c>
      <c r="G32" s="94">
        <v>31</v>
      </c>
      <c r="H32" s="94">
        <v>94</v>
      </c>
      <c r="I32" s="94">
        <v>119</v>
      </c>
      <c r="J32" s="94">
        <v>119</v>
      </c>
      <c r="K32" s="94">
        <v>119</v>
      </c>
      <c r="L32" s="94">
        <v>119</v>
      </c>
      <c r="M32" s="94">
        <v>31</v>
      </c>
      <c r="N32" s="94">
        <v>31</v>
      </c>
      <c r="O32" s="94">
        <v>31</v>
      </c>
      <c r="P32" s="94">
        <v>33</v>
      </c>
      <c r="Q32" s="94">
        <v>33</v>
      </c>
      <c r="R32" s="94">
        <v>33</v>
      </c>
      <c r="S32" s="94">
        <v>31</v>
      </c>
      <c r="T32" s="94">
        <v>31</v>
      </c>
      <c r="U32" s="94">
        <v>31</v>
      </c>
      <c r="V32" s="94">
        <v>31</v>
      </c>
      <c r="W32" s="94">
        <v>33</v>
      </c>
      <c r="X32" s="94">
        <v>31</v>
      </c>
      <c r="Y32" s="94">
        <v>31</v>
      </c>
      <c r="Z32" s="95"/>
      <c r="AA32" s="74">
        <f t="shared" si="3"/>
        <v>1202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12000</v>
      </c>
    </row>
    <row r="36" spans="1:27" ht="30" customHeight="1" thickBot="1" x14ac:dyDescent="0.25">
      <c r="A36" s="81" t="s">
        <v>41</v>
      </c>
      <c r="B36" s="82">
        <f>SUM(B31:B35)</f>
        <v>710</v>
      </c>
      <c r="C36" s="83">
        <f t="shared" ref="C36:Z36" si="4">SUM(C31:C35)</f>
        <v>771</v>
      </c>
      <c r="D36" s="83">
        <f t="shared" si="4"/>
        <v>771</v>
      </c>
      <c r="E36" s="83">
        <f t="shared" si="4"/>
        <v>771</v>
      </c>
      <c r="F36" s="83">
        <f t="shared" si="4"/>
        <v>771</v>
      </c>
      <c r="G36" s="83">
        <f t="shared" si="4"/>
        <v>771</v>
      </c>
      <c r="H36" s="83">
        <f t="shared" si="4"/>
        <v>794</v>
      </c>
      <c r="I36" s="83">
        <f t="shared" si="4"/>
        <v>857</v>
      </c>
      <c r="J36" s="83">
        <f t="shared" si="4"/>
        <v>860</v>
      </c>
      <c r="K36" s="83">
        <f t="shared" si="4"/>
        <v>910</v>
      </c>
      <c r="L36" s="83">
        <f t="shared" si="4"/>
        <v>908</v>
      </c>
      <c r="M36" s="83">
        <f t="shared" si="4"/>
        <v>817</v>
      </c>
      <c r="N36" s="83">
        <f t="shared" si="4"/>
        <v>794</v>
      </c>
      <c r="O36" s="83">
        <f t="shared" si="4"/>
        <v>795</v>
      </c>
      <c r="P36" s="83">
        <f t="shared" si="4"/>
        <v>833</v>
      </c>
      <c r="Q36" s="83">
        <f t="shared" si="4"/>
        <v>833</v>
      </c>
      <c r="R36" s="83">
        <f t="shared" si="4"/>
        <v>831</v>
      </c>
      <c r="S36" s="83">
        <f t="shared" si="4"/>
        <v>789</v>
      </c>
      <c r="T36" s="83">
        <f t="shared" si="4"/>
        <v>811</v>
      </c>
      <c r="U36" s="83">
        <f t="shared" si="4"/>
        <v>828</v>
      </c>
      <c r="V36" s="83">
        <f t="shared" si="4"/>
        <v>806</v>
      </c>
      <c r="W36" s="83">
        <f t="shared" si="4"/>
        <v>789</v>
      </c>
      <c r="X36" s="83">
        <f t="shared" si="4"/>
        <v>779</v>
      </c>
      <c r="Y36" s="83">
        <f t="shared" si="4"/>
        <v>676</v>
      </c>
      <c r="Z36" s="84">
        <f t="shared" si="4"/>
        <v>0</v>
      </c>
      <c r="AA36" s="85">
        <f t="shared" si="3"/>
        <v>19275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12000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12000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4977.1970000000001</v>
      </c>
      <c r="C47" s="83">
        <f t="shared" ref="C47:Z47" si="8">SUM(C10:C13)+C22+C36</f>
        <v>4917.0460000000003</v>
      </c>
      <c r="D47" s="83">
        <f t="shared" si="8"/>
        <v>4846.2209999999995</v>
      </c>
      <c r="E47" s="83">
        <f t="shared" si="8"/>
        <v>4809.24</v>
      </c>
      <c r="F47" s="83">
        <f t="shared" si="8"/>
        <v>4852.6900000000005</v>
      </c>
      <c r="G47" s="83">
        <f t="shared" si="8"/>
        <v>5016.8160000000007</v>
      </c>
      <c r="H47" s="83">
        <f t="shared" si="8"/>
        <v>5249.2950000000001</v>
      </c>
      <c r="I47" s="83">
        <f t="shared" si="8"/>
        <v>5807.6029999999992</v>
      </c>
      <c r="J47" s="83">
        <f t="shared" si="8"/>
        <v>6276.5709999999999</v>
      </c>
      <c r="K47" s="83">
        <f t="shared" si="8"/>
        <v>6661.2440000000006</v>
      </c>
      <c r="L47" s="83">
        <f t="shared" si="8"/>
        <v>6812.1939999999995</v>
      </c>
      <c r="M47" s="83">
        <f t="shared" si="8"/>
        <v>6836.5740000000005</v>
      </c>
      <c r="N47" s="83">
        <f t="shared" si="8"/>
        <v>6811.4650000000001</v>
      </c>
      <c r="O47" s="83">
        <f t="shared" si="8"/>
        <v>6545.0429999999978</v>
      </c>
      <c r="P47" s="83">
        <f t="shared" si="8"/>
        <v>6265.0049999999992</v>
      </c>
      <c r="Q47" s="83">
        <f t="shared" si="8"/>
        <v>6010.0939999999991</v>
      </c>
      <c r="R47" s="83">
        <f t="shared" si="8"/>
        <v>5980.3139999999985</v>
      </c>
      <c r="S47" s="83">
        <f t="shared" si="8"/>
        <v>6069.402</v>
      </c>
      <c r="T47" s="83">
        <f t="shared" si="8"/>
        <v>6559.4439999999995</v>
      </c>
      <c r="U47" s="83">
        <f t="shared" si="8"/>
        <v>6760.9079999999994</v>
      </c>
      <c r="V47" s="83">
        <f t="shared" si="8"/>
        <v>6421.424</v>
      </c>
      <c r="W47" s="83">
        <f t="shared" si="8"/>
        <v>5980.27</v>
      </c>
      <c r="X47" s="83">
        <f t="shared" si="8"/>
        <v>5612.08</v>
      </c>
      <c r="Y47" s="83">
        <f t="shared" si="8"/>
        <v>5084.3150000000005</v>
      </c>
      <c r="Z47" s="84">
        <f t="shared" si="8"/>
        <v>0</v>
      </c>
      <c r="AA47" s="100">
        <f>SUM(B47:Z47)</f>
        <v>141162.45499999999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183.39999999999998</v>
      </c>
      <c r="C4" s="18">
        <v>227.7</v>
      </c>
      <c r="D4" s="18">
        <v>294.5</v>
      </c>
      <c r="E4" s="18">
        <v>316.5</v>
      </c>
      <c r="F4" s="18">
        <v>279.7</v>
      </c>
      <c r="G4" s="18">
        <v>227</v>
      </c>
      <c r="H4" s="18">
        <v>125.80000000000001</v>
      </c>
      <c r="I4" s="18">
        <v>287.89999999999998</v>
      </c>
      <c r="J4" s="18">
        <v>269.5</v>
      </c>
      <c r="K4" s="18">
        <v>205.5</v>
      </c>
      <c r="L4" s="18">
        <v>130.80000000000001</v>
      </c>
      <c r="M4" s="18">
        <v>68</v>
      </c>
      <c r="N4" s="18">
        <v>79.600000000000023</v>
      </c>
      <c r="O4" s="18">
        <v>46.800000000000011</v>
      </c>
      <c r="P4" s="18">
        <v>58.5</v>
      </c>
      <c r="Q4" s="18">
        <v>63.199999999999989</v>
      </c>
      <c r="R4" s="18">
        <v>162.80000000000001</v>
      </c>
      <c r="S4" s="18">
        <v>147.5</v>
      </c>
      <c r="T4" s="18">
        <v>107.69999999999999</v>
      </c>
      <c r="U4" s="18">
        <v>141.60000000000002</v>
      </c>
      <c r="V4" s="18">
        <v>277.3</v>
      </c>
      <c r="W4" s="18">
        <v>185.3</v>
      </c>
      <c r="X4" s="18">
        <v>-50</v>
      </c>
      <c r="Y4" s="18">
        <v>-50</v>
      </c>
      <c r="Z4" s="19"/>
      <c r="AA4" s="107">
        <f>SUM(B4:Z4)</f>
        <v>3786.6000000000004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113</v>
      </c>
      <c r="C7" s="113">
        <v>112.7</v>
      </c>
      <c r="D7" s="113">
        <v>99.21</v>
      </c>
      <c r="E7" s="113">
        <v>99.2</v>
      </c>
      <c r="F7" s="113">
        <v>99.22</v>
      </c>
      <c r="G7" s="113">
        <v>112.72</v>
      </c>
      <c r="H7" s="113">
        <v>146</v>
      </c>
      <c r="I7" s="113">
        <v>170.69</v>
      </c>
      <c r="J7" s="113">
        <v>166.05</v>
      </c>
      <c r="K7" s="113">
        <v>153.91</v>
      </c>
      <c r="L7" s="113">
        <v>150.43</v>
      </c>
      <c r="M7" s="113">
        <v>153.91</v>
      </c>
      <c r="N7" s="113">
        <v>153.91</v>
      </c>
      <c r="O7" s="113">
        <v>149.53</v>
      </c>
      <c r="P7" s="113">
        <v>128.03</v>
      </c>
      <c r="Q7" s="113">
        <v>132.02000000000001</v>
      </c>
      <c r="R7" s="113">
        <v>160.71</v>
      </c>
      <c r="S7" s="113">
        <v>162.13999999999999</v>
      </c>
      <c r="T7" s="113">
        <v>216.85</v>
      </c>
      <c r="U7" s="113">
        <v>217.5</v>
      </c>
      <c r="V7" s="113">
        <v>182.79</v>
      </c>
      <c r="W7" s="113">
        <v>155.18</v>
      </c>
      <c r="X7" s="113">
        <v>150.43</v>
      </c>
      <c r="Y7" s="113">
        <v>147.78</v>
      </c>
      <c r="Z7" s="114"/>
      <c r="AA7" s="115">
        <v>147.24625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316.60000000000002</v>
      </c>
      <c r="C13" s="125">
        <v>272.3</v>
      </c>
      <c r="D13" s="125">
        <v>205.5</v>
      </c>
      <c r="E13" s="125">
        <v>183.5</v>
      </c>
      <c r="F13" s="125">
        <v>220.3</v>
      </c>
      <c r="G13" s="125">
        <v>273</v>
      </c>
      <c r="H13" s="125">
        <v>374.2</v>
      </c>
      <c r="I13" s="125">
        <v>212.1</v>
      </c>
      <c r="J13" s="125">
        <v>230.5</v>
      </c>
      <c r="K13" s="125">
        <v>294.5</v>
      </c>
      <c r="L13" s="125">
        <v>369.2</v>
      </c>
      <c r="M13" s="125">
        <v>432</v>
      </c>
      <c r="N13" s="125">
        <v>420.4</v>
      </c>
      <c r="O13" s="125">
        <v>453.2</v>
      </c>
      <c r="P13" s="125">
        <v>441.5</v>
      </c>
      <c r="Q13" s="125">
        <v>436.8</v>
      </c>
      <c r="R13" s="125">
        <v>337.2</v>
      </c>
      <c r="S13" s="125">
        <v>352.5</v>
      </c>
      <c r="T13" s="125">
        <v>392.3</v>
      </c>
      <c r="U13" s="125">
        <v>358.4</v>
      </c>
      <c r="V13" s="125">
        <v>222.7</v>
      </c>
      <c r="W13" s="125">
        <v>314.7</v>
      </c>
      <c r="X13" s="125">
        <v>550</v>
      </c>
      <c r="Y13" s="126">
        <v>550</v>
      </c>
      <c r="Z13" s="127"/>
      <c r="AA13" s="128">
        <f t="shared" si="0"/>
        <v>8213.4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316.60000000000002</v>
      </c>
      <c r="C16" s="131">
        <f t="shared" ref="C16:Z16" si="1">IF(LEN(C$2)&gt;0,SUM(C11:C15),"")</f>
        <v>272.3</v>
      </c>
      <c r="D16" s="131">
        <f t="shared" si="1"/>
        <v>205.5</v>
      </c>
      <c r="E16" s="131">
        <f t="shared" si="1"/>
        <v>183.5</v>
      </c>
      <c r="F16" s="131">
        <f t="shared" si="1"/>
        <v>220.3</v>
      </c>
      <c r="G16" s="131">
        <f t="shared" si="1"/>
        <v>273</v>
      </c>
      <c r="H16" s="131">
        <f t="shared" si="1"/>
        <v>374.2</v>
      </c>
      <c r="I16" s="131">
        <f t="shared" si="1"/>
        <v>212.1</v>
      </c>
      <c r="J16" s="131">
        <f t="shared" si="1"/>
        <v>230.5</v>
      </c>
      <c r="K16" s="131">
        <f t="shared" si="1"/>
        <v>294.5</v>
      </c>
      <c r="L16" s="131">
        <f t="shared" si="1"/>
        <v>369.2</v>
      </c>
      <c r="M16" s="131">
        <f t="shared" si="1"/>
        <v>432</v>
      </c>
      <c r="N16" s="131">
        <f t="shared" si="1"/>
        <v>420.4</v>
      </c>
      <c r="O16" s="131">
        <f t="shared" si="1"/>
        <v>453.2</v>
      </c>
      <c r="P16" s="131">
        <f t="shared" si="1"/>
        <v>441.5</v>
      </c>
      <c r="Q16" s="131">
        <f t="shared" si="1"/>
        <v>436.8</v>
      </c>
      <c r="R16" s="131">
        <f t="shared" si="1"/>
        <v>337.2</v>
      </c>
      <c r="S16" s="131">
        <f t="shared" si="1"/>
        <v>352.5</v>
      </c>
      <c r="T16" s="131">
        <f t="shared" si="1"/>
        <v>392.3</v>
      </c>
      <c r="U16" s="131">
        <f t="shared" si="1"/>
        <v>358.4</v>
      </c>
      <c r="V16" s="131">
        <f t="shared" si="1"/>
        <v>222.7</v>
      </c>
      <c r="W16" s="131">
        <f t="shared" si="1"/>
        <v>314.7</v>
      </c>
      <c r="X16" s="131">
        <f t="shared" si="1"/>
        <v>550</v>
      </c>
      <c r="Y16" s="131">
        <f t="shared" si="1"/>
        <v>550</v>
      </c>
      <c r="Z16" s="132" t="str">
        <f t="shared" si="1"/>
        <v/>
      </c>
      <c r="AA16" s="85">
        <f t="shared" si="0"/>
        <v>8213.4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12000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12000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2021-10-01T11:17:11Z</dcterms:created>
  <dcterms:modified xsi:type="dcterms:W3CDTF">2021-10-01T11:17:11Z</dcterms:modified>
</cp:coreProperties>
</file>