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[1]SPOT_Orders_OverView_01!$A$44:$A$80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<sst xmlns="http://schemas.openxmlformats.org/spreadsheetml/2006/main" count="109" uniqueCount="48">
  <si>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30/09/2021 14:19:25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</si>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</sst>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503.86</c:v>
                </c:pt>
                <c:pt idx="1">
                  <c:v>453</c:v>
                </c:pt>
                <c:pt idx="2">
                  <c:v>453</c:v>
                </c:pt>
                <c:pt idx="3">
                  <c:v>453</c:v>
                </c:pt>
                <c:pt idx="4">
                  <c:v>453</c:v>
                </c:pt>
                <c:pt idx="5">
                  <c:v>484.68100000000004</c:v>
                </c:pt>
                <c:pt idx="6">
                  <c:v>623</c:v>
                </c:pt>
                <c:pt idx="7">
                  <c:v>623</c:v>
                </c:pt>
                <c:pt idx="8">
                  <c:v>623</c:v>
                </c:pt>
                <c:pt idx="9">
                  <c:v>623</c:v>
                </c:pt>
                <c:pt idx="10">
                  <c:v>623</c:v>
                </c:pt>
                <c:pt idx="11">
                  <c:v>623</c:v>
                </c:pt>
                <c:pt idx="12">
                  <c:v>623</c:v>
                </c:pt>
                <c:pt idx="13">
                  <c:v>623</c:v>
                </c:pt>
                <c:pt idx="14">
                  <c:v>563</c:v>
                </c:pt>
                <c:pt idx="15">
                  <c:v>615.20399999999995</c:v>
                </c:pt>
                <c:pt idx="16">
                  <c:v>623</c:v>
                </c:pt>
                <c:pt idx="17">
                  <c:v>623</c:v>
                </c:pt>
                <c:pt idx="18">
                  <c:v>623</c:v>
                </c:pt>
                <c:pt idx="19">
                  <c:v>623</c:v>
                </c:pt>
                <c:pt idx="20">
                  <c:v>623</c:v>
                </c:pt>
                <c:pt idx="21">
                  <c:v>623</c:v>
                </c:pt>
                <c:pt idx="22">
                  <c:v>623</c:v>
                </c:pt>
                <c:pt idx="23">
                  <c:v>623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1537.9</c:v>
                </c:pt>
                <c:pt idx="1">
                  <c:v>1413.9</c:v>
                </c:pt>
                <c:pt idx="2">
                  <c:v>1247.9000000000001</c:v>
                </c:pt>
                <c:pt idx="3">
                  <c:v>1247.9000000000001</c:v>
                </c:pt>
                <c:pt idx="4">
                  <c:v>1247.9000000000001</c:v>
                </c:pt>
                <c:pt idx="5">
                  <c:v>1533.9</c:v>
                </c:pt>
                <c:pt idx="6">
                  <c:v>1896.576</c:v>
                </c:pt>
                <c:pt idx="7">
                  <c:v>2300.7380000000003</c:v>
                </c:pt>
                <c:pt idx="8">
                  <c:v>2412.518</c:v>
                </c:pt>
                <c:pt idx="9">
                  <c:v>2403.5540000000001</c:v>
                </c:pt>
                <c:pt idx="10">
                  <c:v>2303.636</c:v>
                </c:pt>
                <c:pt idx="11">
                  <c:v>2296.0720000000001</c:v>
                </c:pt>
                <c:pt idx="12">
                  <c:v>2310.7740000000003</c:v>
                </c:pt>
                <c:pt idx="13">
                  <c:v>2302.9</c:v>
                </c:pt>
                <c:pt idx="14">
                  <c:v>2138.9740000000002</c:v>
                </c:pt>
                <c:pt idx="15">
                  <c:v>2252.9</c:v>
                </c:pt>
                <c:pt idx="16">
                  <c:v>2467.1909999999998</c:v>
                </c:pt>
                <c:pt idx="17">
                  <c:v>2720.7980000000002</c:v>
                </c:pt>
                <c:pt idx="18">
                  <c:v>2757.4259999999999</c:v>
                </c:pt>
                <c:pt idx="19">
                  <c:v>2755.752</c:v>
                </c:pt>
                <c:pt idx="20">
                  <c:v>2756.7640000000001</c:v>
                </c:pt>
                <c:pt idx="21">
                  <c:v>2649.9659999999999</c:v>
                </c:pt>
                <c:pt idx="22">
                  <c:v>2467.4670000000001</c:v>
                </c:pt>
                <c:pt idx="23">
                  <c:v>1938.5050000000001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746.7</c:v>
                </c:pt>
                <c:pt idx="1">
                  <c:v>660.4</c:v>
                </c:pt>
                <c:pt idx="2">
                  <c:v>726.7</c:v>
                </c:pt>
                <c:pt idx="3">
                  <c:v>692.99900000000002</c:v>
                </c:pt>
                <c:pt idx="4">
                  <c:v>775.49</c:v>
                </c:pt>
                <c:pt idx="5">
                  <c:v>776.7</c:v>
                </c:pt>
                <c:pt idx="6">
                  <c:v>468</c:v>
                </c:pt>
                <c:pt idx="7">
                  <c:v>360</c:v>
                </c:pt>
                <c:pt idx="8">
                  <c:v>329</c:v>
                </c:pt>
                <c:pt idx="9">
                  <c:v>268.95299999999997</c:v>
                </c:pt>
                <c:pt idx="10">
                  <c:v>304.39999999999998</c:v>
                </c:pt>
                <c:pt idx="11">
                  <c:v>288.89999999999998</c:v>
                </c:pt>
                <c:pt idx="12">
                  <c:v>150</c:v>
                </c:pt>
                <c:pt idx="13">
                  <c:v>130</c:v>
                </c:pt>
                <c:pt idx="14">
                  <c:v>123</c:v>
                </c:pt>
                <c:pt idx="15">
                  <c:v>132</c:v>
                </c:pt>
                <c:pt idx="16">
                  <c:v>170.54900000000001</c:v>
                </c:pt>
                <c:pt idx="17">
                  <c:v>234.893</c:v>
                </c:pt>
                <c:pt idx="18">
                  <c:v>528</c:v>
                </c:pt>
                <c:pt idx="19">
                  <c:v>446.1</c:v>
                </c:pt>
                <c:pt idx="20">
                  <c:v>231</c:v>
                </c:pt>
                <c:pt idx="21">
                  <c:v>250.4</c:v>
                </c:pt>
                <c:pt idx="22">
                  <c:v>237.2</c:v>
                </c:pt>
                <c:pt idx="23">
                  <c:v>320.8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2464.7260000000001</c:v>
                </c:pt>
                <c:pt idx="1">
                  <c:v>2515.7909999999997</c:v>
                </c:pt>
                <c:pt idx="2">
                  <c:v>2542.7400000000007</c:v>
                </c:pt>
                <c:pt idx="3">
                  <c:v>2570.6799999999998</c:v>
                </c:pt>
                <c:pt idx="4">
                  <c:v>2598.1180000000004</c:v>
                </c:pt>
                <c:pt idx="5">
                  <c:v>2630.5740000000005</c:v>
                </c:pt>
                <c:pt idx="6">
                  <c:v>2683.3200000000006</c:v>
                </c:pt>
                <c:pt idx="7">
                  <c:v>2904.1170000000002</c:v>
                </c:pt>
                <c:pt idx="8">
                  <c:v>3309.4870000000001</c:v>
                </c:pt>
                <c:pt idx="9">
                  <c:v>3743.1020000000003</c:v>
                </c:pt>
                <c:pt idx="10">
                  <c:v>4000.1420000000007</c:v>
                </c:pt>
                <c:pt idx="11">
                  <c:v>4131.9609999999993</c:v>
                </c:pt>
                <c:pt idx="12">
                  <c:v>4175.0679999999993</c:v>
                </c:pt>
                <c:pt idx="13">
                  <c:v>4105.1010000000006</c:v>
                </c:pt>
                <c:pt idx="14">
                  <c:v>3888.8680000000008</c:v>
                </c:pt>
                <c:pt idx="15">
                  <c:v>3565.5519999999997</c:v>
                </c:pt>
                <c:pt idx="16">
                  <c:v>3132.0680000000002</c:v>
                </c:pt>
                <c:pt idx="17">
                  <c:v>2725.8819999999996</c:v>
                </c:pt>
                <c:pt idx="18">
                  <c:v>2539.1049999999996</c:v>
                </c:pt>
                <c:pt idx="19">
                  <c:v>2564.5700000000002</c:v>
                </c:pt>
                <c:pt idx="20">
                  <c:v>2582.1429999999996</c:v>
                </c:pt>
                <c:pt idx="21">
                  <c:v>2568.5830000000001</c:v>
                </c:pt>
                <c:pt idx="22">
                  <c:v>2577.8300000000008</c:v>
                </c:pt>
                <c:pt idx="23">
                  <c:v>2590.0929999999998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148</c:v>
                </c:pt>
                <c:pt idx="7">
                  <c:v>296</c:v>
                </c:pt>
                <c:pt idx="8">
                  <c:v>243</c:v>
                </c:pt>
                <c:pt idx="9">
                  <c:v>216</c:v>
                </c:pt>
                <c:pt idx="10">
                  <c:v>56</c:v>
                </c:pt>
                <c:pt idx="11">
                  <c:v>54</c:v>
                </c:pt>
                <c:pt idx="12">
                  <c:v>78</c:v>
                </c:pt>
                <c:pt idx="13">
                  <c:v>26</c:v>
                </c:pt>
                <c:pt idx="14">
                  <c:v>26</c:v>
                </c:pt>
                <c:pt idx="15">
                  <c:v>40</c:v>
                </c:pt>
                <c:pt idx="16">
                  <c:v>170</c:v>
                </c:pt>
                <c:pt idx="17">
                  <c:v>367</c:v>
                </c:pt>
                <c:pt idx="18">
                  <c:v>502</c:v>
                </c:pt>
                <c:pt idx="19">
                  <c:v>730</c:v>
                </c:pt>
                <c:pt idx="20">
                  <c:v>620</c:v>
                </c:pt>
                <c:pt idx="21">
                  <c:v>231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5775464"/>
        <c:axId val="3257758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5283.170000000001</c:v>
                </c:pt>
                <c:pt idx="1">
                  <c:v>5073.049</c:v>
                </c:pt>
                <c:pt idx="2">
                  <c:v>4970.3670000000002</c:v>
                </c:pt>
                <c:pt idx="3">
                  <c:v>4964.5600000000004</c:v>
                </c:pt>
                <c:pt idx="4">
                  <c:v>5074.49</c:v>
                </c:pt>
                <c:pt idx="5">
                  <c:v>5451.838999999999</c:v>
                </c:pt>
                <c:pt idx="6">
                  <c:v>5818.8889999999992</c:v>
                </c:pt>
                <c:pt idx="7">
                  <c:v>6483.9039999999995</c:v>
                </c:pt>
                <c:pt idx="8">
                  <c:v>6917.0010000000011</c:v>
                </c:pt>
                <c:pt idx="9">
                  <c:v>7254.6449999999995</c:v>
                </c:pt>
                <c:pt idx="10">
                  <c:v>7287.2580000000007</c:v>
                </c:pt>
                <c:pt idx="11">
                  <c:v>7393.9070000000002</c:v>
                </c:pt>
                <c:pt idx="12">
                  <c:v>7336.8340000000007</c:v>
                </c:pt>
                <c:pt idx="13">
                  <c:v>7187.0019999999995</c:v>
                </c:pt>
                <c:pt idx="14">
                  <c:v>6739.8310000000001</c:v>
                </c:pt>
                <c:pt idx="15">
                  <c:v>6605.6449999999995</c:v>
                </c:pt>
                <c:pt idx="16">
                  <c:v>6562.8530000000001</c:v>
                </c:pt>
                <c:pt idx="17">
                  <c:v>6671.5720000000001</c:v>
                </c:pt>
                <c:pt idx="18">
                  <c:v>6949.5250000000005</c:v>
                </c:pt>
                <c:pt idx="19">
                  <c:v>7119.3759999999993</c:v>
                </c:pt>
                <c:pt idx="20">
                  <c:v>6812.9560000000001</c:v>
                </c:pt>
                <c:pt idx="21">
                  <c:v>6322.9790000000012</c:v>
                </c:pt>
                <c:pt idx="22">
                  <c:v>5961.4869999999992</c:v>
                </c:pt>
                <c:pt idx="23">
                  <c:v>5502.3700000000017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775464"/>
        <c:axId val="3257758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115.64</c:v>
                </c:pt>
                <c:pt idx="1">
                  <c:v>113</c:v>
                </c:pt>
                <c:pt idx="2">
                  <c:v>99.77</c:v>
                </c:pt>
                <c:pt idx="3">
                  <c:v>92.94</c:v>
                </c:pt>
                <c:pt idx="4">
                  <c:v>102.2</c:v>
                </c:pt>
                <c:pt idx="5">
                  <c:v>115.64</c:v>
                </c:pt>
                <c:pt idx="6">
                  <c:v>202.42</c:v>
                </c:pt>
                <c:pt idx="7">
                  <c:v>219.64</c:v>
                </c:pt>
                <c:pt idx="8">
                  <c:v>217.98</c:v>
                </c:pt>
                <c:pt idx="9">
                  <c:v>202.33</c:v>
                </c:pt>
                <c:pt idx="10">
                  <c:v>198.22</c:v>
                </c:pt>
                <c:pt idx="11">
                  <c:v>184.07</c:v>
                </c:pt>
                <c:pt idx="12">
                  <c:v>176.24</c:v>
                </c:pt>
                <c:pt idx="13">
                  <c:v>160.04</c:v>
                </c:pt>
                <c:pt idx="14">
                  <c:v>152.33000000000001</c:v>
                </c:pt>
                <c:pt idx="15">
                  <c:v>156.02000000000001</c:v>
                </c:pt>
                <c:pt idx="16">
                  <c:v>180.27</c:v>
                </c:pt>
                <c:pt idx="17">
                  <c:v>179.17</c:v>
                </c:pt>
                <c:pt idx="18">
                  <c:v>224.97</c:v>
                </c:pt>
                <c:pt idx="19">
                  <c:v>224.97</c:v>
                </c:pt>
                <c:pt idx="20">
                  <c:v>201.24</c:v>
                </c:pt>
                <c:pt idx="21">
                  <c:v>190.1</c:v>
                </c:pt>
                <c:pt idx="22">
                  <c:v>162.94999999999999</c:v>
                </c:pt>
                <c:pt idx="23">
                  <c:v>160.08000000000001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776640"/>
        <c:axId val="325776248"/>
      </c:lineChart>
      <c:catAx>
        <c:axId val="325775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775856"/>
        <c:crosses val="autoZero"/>
        <c:auto val="1"/>
        <c:lblAlgn val="ctr"/>
        <c:lblOffset val="100"/>
        <c:noMultiLvlLbl val="0"/>
      </c:catAx>
      <c:valAx>
        <c:axId val="32577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775464"/>
        <c:crosses val="autoZero"/>
        <c:crossBetween val="between"/>
      </c:valAx>
      <c:valAx>
        <c:axId val="325776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776640"/>
        <c:crosses val="max"/>
        <c:crossBetween val="between"/>
      </c:valAx>
      <c:catAx>
        <c:axId val="325776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5776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44470</v>
          </cell>
        </row>
        <row r="5">
          <cell r="C5" t="str">
            <v>DAM</v>
          </cell>
        </row>
        <row r="26">
          <cell r="C26">
            <v>13946.745000000001</v>
          </cell>
        </row>
        <row r="27">
          <cell r="C27">
            <v>51361.911000000029</v>
          </cell>
        </row>
        <row r="28">
          <cell r="C28">
            <v>3975</v>
          </cell>
        </row>
        <row r="29">
          <cell r="C29">
            <v>9352.1839999999975</v>
          </cell>
        </row>
        <row r="30">
          <cell r="C30">
            <v>73109.620999999999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21406.615999999998</v>
          </cell>
        </row>
        <row r="39">
          <cell r="C39">
            <v>32819.498999999996</v>
          </cell>
        </row>
        <row r="40">
          <cell r="C40">
            <v>69424.356</v>
          </cell>
        </row>
        <row r="41">
          <cell r="C41">
            <v>0</v>
          </cell>
        </row>
        <row r="42">
          <cell r="C42">
            <v>24445.038</v>
          </cell>
        </row>
        <row r="43">
          <cell r="C43">
            <v>3650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115.64</v>
          </cell>
          <cell r="C7">
            <v>113</v>
          </cell>
          <cell r="D7">
            <v>99.77</v>
          </cell>
          <cell r="E7">
            <v>92.94</v>
          </cell>
          <cell r="F7">
            <v>102.2</v>
          </cell>
          <cell r="G7">
            <v>115.64</v>
          </cell>
          <cell r="H7">
            <v>202.42</v>
          </cell>
          <cell r="I7">
            <v>219.64</v>
          </cell>
          <cell r="J7">
            <v>217.98</v>
          </cell>
          <cell r="K7">
            <v>202.33</v>
          </cell>
          <cell r="L7">
            <v>198.22</v>
          </cell>
          <cell r="M7">
            <v>184.07</v>
          </cell>
          <cell r="N7">
            <v>176.24</v>
          </cell>
          <cell r="O7">
            <v>160.04</v>
          </cell>
          <cell r="P7">
            <v>152.33000000000001</v>
          </cell>
          <cell r="Q7">
            <v>156.02000000000001</v>
          </cell>
          <cell r="R7">
            <v>180.27</v>
          </cell>
          <cell r="S7">
            <v>179.17</v>
          </cell>
          <cell r="T7">
            <v>224.97</v>
          </cell>
          <cell r="U7">
            <v>224.97</v>
          </cell>
          <cell r="V7">
            <v>201.24</v>
          </cell>
          <cell r="W7">
            <v>190.1</v>
          </cell>
          <cell r="X7">
            <v>162.94999999999999</v>
          </cell>
          <cell r="Y7">
            <v>160.08000000000001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115.64</v>
          </cell>
          <cell r="C7">
            <v>113</v>
          </cell>
          <cell r="D7">
            <v>99.77</v>
          </cell>
          <cell r="E7">
            <v>92.94</v>
          </cell>
          <cell r="F7">
            <v>102.2</v>
          </cell>
          <cell r="G7">
            <v>115.64</v>
          </cell>
          <cell r="H7">
            <v>202.42</v>
          </cell>
          <cell r="I7">
            <v>219.64</v>
          </cell>
          <cell r="J7">
            <v>217.98</v>
          </cell>
          <cell r="K7">
            <v>202.33</v>
          </cell>
          <cell r="L7">
            <v>198.22</v>
          </cell>
          <cell r="M7">
            <v>184.07</v>
          </cell>
          <cell r="N7">
            <v>176.24</v>
          </cell>
          <cell r="O7">
            <v>160.04</v>
          </cell>
          <cell r="P7">
            <v>152.33000000000001</v>
          </cell>
          <cell r="Q7">
            <v>156.02000000000001</v>
          </cell>
          <cell r="R7">
            <v>180.27</v>
          </cell>
          <cell r="S7">
            <v>179.17</v>
          </cell>
          <cell r="T7">
            <v>224.97</v>
          </cell>
          <cell r="U7">
            <v>224.97</v>
          </cell>
          <cell r="V7">
            <v>201.24</v>
          </cell>
          <cell r="W7">
            <v>190.1</v>
          </cell>
          <cell r="X7">
            <v>162.94999999999999</v>
          </cell>
          <cell r="Y7">
            <v>160.08000000000001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181</v>
          </cell>
          <cell r="I10">
            <v>181</v>
          </cell>
          <cell r="J10">
            <v>181</v>
          </cell>
          <cell r="K10">
            <v>181</v>
          </cell>
          <cell r="L10">
            <v>181</v>
          </cell>
          <cell r="M10">
            <v>181</v>
          </cell>
          <cell r="N10">
            <v>181</v>
          </cell>
          <cell r="O10">
            <v>181</v>
          </cell>
          <cell r="P10">
            <v>151</v>
          </cell>
          <cell r="Q10">
            <v>173.20400000000001</v>
          </cell>
          <cell r="R10">
            <v>181</v>
          </cell>
          <cell r="S10">
            <v>181</v>
          </cell>
          <cell r="T10">
            <v>181</v>
          </cell>
          <cell r="U10">
            <v>181</v>
          </cell>
          <cell r="V10">
            <v>181</v>
          </cell>
          <cell r="W10">
            <v>181</v>
          </cell>
          <cell r="X10">
            <v>181</v>
          </cell>
          <cell r="Y10">
            <v>181</v>
          </cell>
        </row>
        <row r="11">
          <cell r="B11">
            <v>151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181</v>
          </cell>
          <cell r="I11">
            <v>181</v>
          </cell>
          <cell r="J11">
            <v>181</v>
          </cell>
          <cell r="K11">
            <v>181</v>
          </cell>
          <cell r="L11">
            <v>181</v>
          </cell>
          <cell r="M11">
            <v>181</v>
          </cell>
          <cell r="N11">
            <v>181</v>
          </cell>
          <cell r="O11">
            <v>181</v>
          </cell>
          <cell r="P11">
            <v>151</v>
          </cell>
          <cell r="Q11">
            <v>181</v>
          </cell>
          <cell r="R11">
            <v>181</v>
          </cell>
          <cell r="S11">
            <v>181</v>
          </cell>
          <cell r="T11">
            <v>181</v>
          </cell>
          <cell r="U11">
            <v>181</v>
          </cell>
          <cell r="V11">
            <v>181</v>
          </cell>
          <cell r="W11">
            <v>181</v>
          </cell>
          <cell r="X11">
            <v>181</v>
          </cell>
          <cell r="Y11">
            <v>181</v>
          </cell>
        </row>
        <row r="21">
          <cell r="B21">
            <v>201.86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182.68100000000001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395</v>
          </cell>
          <cell r="C23">
            <v>300</v>
          </cell>
          <cell r="D23">
            <v>250</v>
          </cell>
          <cell r="E23">
            <v>250</v>
          </cell>
          <cell r="F23">
            <v>250</v>
          </cell>
          <cell r="G23">
            <v>400</v>
          </cell>
          <cell r="H23">
            <v>400</v>
          </cell>
          <cell r="I23">
            <v>398</v>
          </cell>
          <cell r="J23">
            <v>395</v>
          </cell>
          <cell r="K23">
            <v>395</v>
          </cell>
          <cell r="L23">
            <v>395</v>
          </cell>
          <cell r="M23">
            <v>395</v>
          </cell>
          <cell r="N23">
            <v>392</v>
          </cell>
          <cell r="O23">
            <v>392</v>
          </cell>
          <cell r="P23">
            <v>298.07400000000001</v>
          </cell>
          <cell r="Q23">
            <v>392</v>
          </cell>
          <cell r="R23">
            <v>392</v>
          </cell>
          <cell r="S23">
            <v>392</v>
          </cell>
          <cell r="T23">
            <v>392</v>
          </cell>
          <cell r="U23">
            <v>392</v>
          </cell>
          <cell r="V23">
            <v>395</v>
          </cell>
          <cell r="W23">
            <v>395</v>
          </cell>
          <cell r="X23">
            <v>395</v>
          </cell>
          <cell r="Y23">
            <v>395</v>
          </cell>
        </row>
        <row r="24">
          <cell r="B24">
            <v>159</v>
          </cell>
          <cell r="C24">
            <v>100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100</v>
          </cell>
          <cell r="I24">
            <v>100</v>
          </cell>
          <cell r="J24">
            <v>100</v>
          </cell>
          <cell r="K24">
            <v>100</v>
          </cell>
          <cell r="L24">
            <v>100</v>
          </cell>
          <cell r="M24">
            <v>100</v>
          </cell>
          <cell r="N24">
            <v>100</v>
          </cell>
          <cell r="O24">
            <v>100</v>
          </cell>
          <cell r="P24">
            <v>100</v>
          </cell>
          <cell r="Q24">
            <v>100</v>
          </cell>
          <cell r="R24">
            <v>100</v>
          </cell>
          <cell r="S24">
            <v>100</v>
          </cell>
          <cell r="T24">
            <v>100</v>
          </cell>
          <cell r="U24">
            <v>100</v>
          </cell>
          <cell r="V24">
            <v>100</v>
          </cell>
          <cell r="W24">
            <v>100</v>
          </cell>
          <cell r="X24">
            <v>100</v>
          </cell>
          <cell r="Y24">
            <v>100</v>
          </cell>
        </row>
        <row r="26">
          <cell r="H26">
            <v>162.67599999999999</v>
          </cell>
          <cell r="I26">
            <v>163.83799999999999</v>
          </cell>
          <cell r="J26">
            <v>203.61799999999999</v>
          </cell>
          <cell r="K26">
            <v>194.654</v>
          </cell>
          <cell r="L26">
            <v>194.73599999999999</v>
          </cell>
          <cell r="M26">
            <v>187.172</v>
          </cell>
          <cell r="N26">
            <v>182.874</v>
          </cell>
          <cell r="O26">
            <v>175</v>
          </cell>
          <cell r="P26">
            <v>175</v>
          </cell>
          <cell r="Q26">
            <v>175</v>
          </cell>
          <cell r="R26">
            <v>183.291</v>
          </cell>
          <cell r="S26">
            <v>181.50299999999999</v>
          </cell>
          <cell r="T26">
            <v>204.25899999999999</v>
          </cell>
          <cell r="U26">
            <v>199.584</v>
          </cell>
          <cell r="V26">
            <v>191.851</v>
          </cell>
          <cell r="W26">
            <v>190.58199999999999</v>
          </cell>
          <cell r="X26">
            <v>175</v>
          </cell>
        </row>
        <row r="27">
          <cell r="B27">
            <v>336</v>
          </cell>
          <cell r="C27">
            <v>386</v>
          </cell>
          <cell r="D27">
            <v>270</v>
          </cell>
          <cell r="E27">
            <v>270</v>
          </cell>
          <cell r="F27">
            <v>270</v>
          </cell>
          <cell r="G27">
            <v>386</v>
          </cell>
          <cell r="H27">
            <v>386</v>
          </cell>
          <cell r="I27">
            <v>386</v>
          </cell>
          <cell r="J27">
            <v>386</v>
          </cell>
          <cell r="K27">
            <v>386</v>
          </cell>
          <cell r="L27">
            <v>386</v>
          </cell>
          <cell r="M27">
            <v>386</v>
          </cell>
          <cell r="N27">
            <v>386</v>
          </cell>
          <cell r="O27">
            <v>386</v>
          </cell>
          <cell r="P27">
            <v>386</v>
          </cell>
          <cell r="Q27">
            <v>386</v>
          </cell>
          <cell r="R27">
            <v>507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452</v>
          </cell>
          <cell r="Y27">
            <v>452</v>
          </cell>
        </row>
        <row r="31">
          <cell r="B31">
            <v>300</v>
          </cell>
          <cell r="C31">
            <v>300</v>
          </cell>
          <cell r="D31">
            <v>300</v>
          </cell>
          <cell r="E31">
            <v>300</v>
          </cell>
          <cell r="F31">
            <v>300</v>
          </cell>
          <cell r="G31">
            <v>300</v>
          </cell>
          <cell r="H31">
            <v>300</v>
          </cell>
          <cell r="I31">
            <v>300</v>
          </cell>
          <cell r="J31">
            <v>300</v>
          </cell>
          <cell r="K31">
            <v>300</v>
          </cell>
          <cell r="L31">
            <v>300</v>
          </cell>
          <cell r="M31">
            <v>300</v>
          </cell>
          <cell r="N31">
            <v>407</v>
          </cell>
          <cell r="O31">
            <v>407</v>
          </cell>
          <cell r="P31">
            <v>407</v>
          </cell>
          <cell r="Q31">
            <v>407</v>
          </cell>
          <cell r="R31">
            <v>407</v>
          </cell>
          <cell r="S31">
            <v>411</v>
          </cell>
          <cell r="T31">
            <v>413</v>
          </cell>
          <cell r="U31">
            <v>416</v>
          </cell>
          <cell r="V31">
            <v>422</v>
          </cell>
          <cell r="W31">
            <v>422</v>
          </cell>
          <cell r="X31">
            <v>422</v>
          </cell>
          <cell r="Y31">
            <v>422</v>
          </cell>
        </row>
        <row r="32">
          <cell r="H32">
            <v>60</v>
          </cell>
          <cell r="I32">
            <v>300</v>
          </cell>
          <cell r="J32">
            <v>300</v>
          </cell>
          <cell r="K32">
            <v>300</v>
          </cell>
          <cell r="L32">
            <v>300</v>
          </cell>
          <cell r="M32">
            <v>300</v>
          </cell>
          <cell r="N32">
            <v>250</v>
          </cell>
          <cell r="O32">
            <v>250</v>
          </cell>
          <cell r="P32">
            <v>210</v>
          </cell>
          <cell r="Q32">
            <v>200</v>
          </cell>
          <cell r="R32">
            <v>250</v>
          </cell>
          <cell r="S32">
            <v>358.39499999999998</v>
          </cell>
          <cell r="T32">
            <v>370.267</v>
          </cell>
          <cell r="U32">
            <v>370.26799999999997</v>
          </cell>
          <cell r="V32">
            <v>370.01299999999998</v>
          </cell>
          <cell r="W32">
            <v>364.48399999999998</v>
          </cell>
          <cell r="X32">
            <v>335.56700000000001</v>
          </cell>
          <cell r="Y32">
            <v>241.60499999999999</v>
          </cell>
        </row>
        <row r="33">
          <cell r="H33">
            <v>110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215</v>
          </cell>
          <cell r="O33">
            <v>215</v>
          </cell>
          <cell r="P33">
            <v>215</v>
          </cell>
          <cell r="Q33">
            <v>215</v>
          </cell>
          <cell r="R33">
            <v>250</v>
          </cell>
          <cell r="S33">
            <v>250</v>
          </cell>
          <cell r="T33">
            <v>250</v>
          </cell>
          <cell r="U33">
            <v>250</v>
          </cell>
          <cell r="V33">
            <v>250</v>
          </cell>
          <cell r="W33">
            <v>250</v>
          </cell>
          <cell r="X33">
            <v>210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220</v>
          </cell>
          <cell r="C35">
            <v>200</v>
          </cell>
          <cell r="D35">
            <v>200</v>
          </cell>
          <cell r="E35">
            <v>200</v>
          </cell>
          <cell r="F35">
            <v>200</v>
          </cell>
          <cell r="G35">
            <v>220</v>
          </cell>
          <cell r="H35">
            <v>250</v>
          </cell>
          <cell r="I35">
            <v>275</v>
          </cell>
          <cell r="J35">
            <v>350</v>
          </cell>
          <cell r="K35">
            <v>350</v>
          </cell>
          <cell r="L35">
            <v>250</v>
          </cell>
          <cell r="M35">
            <v>250</v>
          </cell>
          <cell r="N35">
            <v>250</v>
          </cell>
          <cell r="O35">
            <v>250</v>
          </cell>
          <cell r="P35">
            <v>220</v>
          </cell>
          <cell r="Q35">
            <v>250</v>
          </cell>
          <cell r="R35">
            <v>250</v>
          </cell>
          <cell r="S35">
            <v>350</v>
          </cell>
          <cell r="T35">
            <v>350</v>
          </cell>
          <cell r="U35">
            <v>350</v>
          </cell>
          <cell r="V35">
            <v>350</v>
          </cell>
          <cell r="W35">
            <v>250</v>
          </cell>
          <cell r="X35">
            <v>250</v>
          </cell>
          <cell r="Y35">
            <v>200</v>
          </cell>
        </row>
        <row r="38">
          <cell r="I38">
            <v>90</v>
          </cell>
          <cell r="J38">
            <v>90</v>
          </cell>
          <cell r="K38">
            <v>90</v>
          </cell>
          <cell r="Q38">
            <v>40</v>
          </cell>
          <cell r="R38">
            <v>70</v>
          </cell>
          <cell r="S38">
            <v>90</v>
          </cell>
          <cell r="T38">
            <v>80</v>
          </cell>
          <cell r="U38">
            <v>90</v>
          </cell>
          <cell r="V38">
            <v>90</v>
          </cell>
        </row>
        <row r="39">
          <cell r="H39">
            <v>70</v>
          </cell>
          <cell r="I39">
            <v>70</v>
          </cell>
          <cell r="J39">
            <v>70</v>
          </cell>
          <cell r="K39">
            <v>70</v>
          </cell>
          <cell r="R39">
            <v>70</v>
          </cell>
          <cell r="S39">
            <v>80</v>
          </cell>
          <cell r="T39">
            <v>80</v>
          </cell>
          <cell r="U39">
            <v>80</v>
          </cell>
          <cell r="V39">
            <v>70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U41">
            <v>50</v>
          </cell>
          <cell r="V41">
            <v>50</v>
          </cell>
        </row>
        <row r="42">
          <cell r="S42">
            <v>115</v>
          </cell>
          <cell r="T42">
            <v>115</v>
          </cell>
          <cell r="U42">
            <v>115</v>
          </cell>
        </row>
        <row r="43">
          <cell r="T43">
            <v>100</v>
          </cell>
          <cell r="U43">
            <v>100</v>
          </cell>
          <cell r="V43">
            <v>89</v>
          </cell>
        </row>
        <row r="44">
          <cell r="H44">
            <v>52</v>
          </cell>
          <cell r="I44">
            <v>53</v>
          </cell>
          <cell r="S44">
            <v>52</v>
          </cell>
          <cell r="T44">
            <v>52</v>
          </cell>
        </row>
        <row r="47">
          <cell r="T47">
            <v>45</v>
          </cell>
          <cell r="U47">
            <v>100</v>
          </cell>
          <cell r="V47">
            <v>100</v>
          </cell>
          <cell r="W47">
            <v>105</v>
          </cell>
        </row>
        <row r="48">
          <cell r="G48">
            <v>26</v>
          </cell>
          <cell r="H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1">
          <cell r="U51">
            <v>50</v>
          </cell>
          <cell r="V51">
            <v>50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</row>
        <row r="55">
          <cell r="K55">
            <v>18</v>
          </cell>
          <cell r="L55">
            <v>18</v>
          </cell>
          <cell r="M55">
            <v>16</v>
          </cell>
          <cell r="N55">
            <v>14</v>
          </cell>
        </row>
        <row r="57">
          <cell r="B57">
            <v>2464.7260000000001</v>
          </cell>
          <cell r="C57">
            <v>2515.7909999999997</v>
          </cell>
          <cell r="D57">
            <v>2542.7400000000007</v>
          </cell>
          <cell r="E57">
            <v>2570.6799999999998</v>
          </cell>
          <cell r="F57">
            <v>2598.1180000000004</v>
          </cell>
          <cell r="G57">
            <v>2630.5740000000005</v>
          </cell>
          <cell r="H57">
            <v>2683.3200000000006</v>
          </cell>
          <cell r="I57">
            <v>2904.1170000000002</v>
          </cell>
          <cell r="J57">
            <v>3309.4870000000001</v>
          </cell>
          <cell r="K57">
            <v>3743.1020000000003</v>
          </cell>
          <cell r="L57">
            <v>4000.1420000000007</v>
          </cell>
          <cell r="M57">
            <v>4131.9609999999993</v>
          </cell>
          <cell r="N57">
            <v>4175.0679999999993</v>
          </cell>
          <cell r="O57">
            <v>4105.1010000000006</v>
          </cell>
          <cell r="P57">
            <v>3888.8680000000008</v>
          </cell>
          <cell r="Q57">
            <v>3565.5519999999997</v>
          </cell>
          <cell r="R57">
            <v>3132.0680000000002</v>
          </cell>
          <cell r="S57">
            <v>2725.8819999999996</v>
          </cell>
          <cell r="T57">
            <v>2539.1049999999996</v>
          </cell>
          <cell r="U57">
            <v>2564.5700000000002</v>
          </cell>
          <cell r="V57">
            <v>2582.1429999999996</v>
          </cell>
          <cell r="W57">
            <v>2568.5830000000001</v>
          </cell>
          <cell r="X57">
            <v>2577.8300000000008</v>
          </cell>
          <cell r="Y57">
            <v>2590.0929999999998</v>
          </cell>
        </row>
        <row r="70">
          <cell r="B70">
            <v>20</v>
          </cell>
          <cell r="C70">
            <v>40</v>
          </cell>
          <cell r="D70">
            <v>50</v>
          </cell>
          <cell r="E70">
            <v>68.599000000000004</v>
          </cell>
          <cell r="F70">
            <v>65.19</v>
          </cell>
          <cell r="G70">
            <v>50</v>
          </cell>
          <cell r="H70">
            <v>170</v>
          </cell>
          <cell r="I70">
            <v>120</v>
          </cell>
          <cell r="J70">
            <v>135</v>
          </cell>
          <cell r="K70">
            <v>123.953</v>
          </cell>
          <cell r="L70">
            <v>100</v>
          </cell>
          <cell r="M70">
            <v>25</v>
          </cell>
          <cell r="N70">
            <v>25</v>
          </cell>
          <cell r="R70">
            <v>30</v>
          </cell>
          <cell r="S70">
            <v>115.893</v>
          </cell>
          <cell r="T70">
            <v>160</v>
          </cell>
          <cell r="U70">
            <v>160</v>
          </cell>
          <cell r="V70">
            <v>90</v>
          </cell>
          <cell r="W70">
            <v>35</v>
          </cell>
          <cell r="X70">
            <v>19</v>
          </cell>
          <cell r="Y70">
            <v>70</v>
          </cell>
        </row>
        <row r="71">
          <cell r="B71">
            <v>233</v>
          </cell>
          <cell r="C71">
            <v>244</v>
          </cell>
          <cell r="D71">
            <v>340</v>
          </cell>
          <cell r="E71">
            <v>340</v>
          </cell>
          <cell r="F71">
            <v>340</v>
          </cell>
          <cell r="G71">
            <v>252</v>
          </cell>
          <cell r="H71">
            <v>198</v>
          </cell>
          <cell r="I71">
            <v>140</v>
          </cell>
          <cell r="J71">
            <v>94</v>
          </cell>
          <cell r="K71">
            <v>45</v>
          </cell>
          <cell r="L71">
            <v>84</v>
          </cell>
          <cell r="M71">
            <v>58</v>
          </cell>
          <cell r="N71">
            <v>25</v>
          </cell>
          <cell r="O71">
            <v>30</v>
          </cell>
          <cell r="P71">
            <v>23</v>
          </cell>
          <cell r="Q71">
            <v>32</v>
          </cell>
          <cell r="R71">
            <v>40.548999999999999</v>
          </cell>
          <cell r="S71">
            <v>19</v>
          </cell>
          <cell r="T71">
            <v>87</v>
          </cell>
          <cell r="U71">
            <v>56</v>
          </cell>
          <cell r="V71">
            <v>34</v>
          </cell>
          <cell r="W71">
            <v>44</v>
          </cell>
          <cell r="X71">
            <v>47</v>
          </cell>
          <cell r="Y71">
            <v>56</v>
          </cell>
        </row>
        <row r="72">
          <cell r="B72">
            <v>443.7</v>
          </cell>
          <cell r="C72">
            <v>326.39999999999998</v>
          </cell>
          <cell r="D72">
            <v>286.7</v>
          </cell>
          <cell r="E72">
            <v>234.4</v>
          </cell>
          <cell r="F72">
            <v>320.3</v>
          </cell>
          <cell r="G72">
            <v>424.7</v>
          </cell>
          <cell r="H72">
            <v>50</v>
          </cell>
          <cell r="I72">
            <v>50</v>
          </cell>
          <cell r="J72">
            <v>50</v>
          </cell>
          <cell r="K72">
            <v>50</v>
          </cell>
          <cell r="L72">
            <v>70.400000000000006</v>
          </cell>
          <cell r="M72">
            <v>155.9</v>
          </cell>
          <cell r="N72">
            <v>50</v>
          </cell>
          <cell r="O72">
            <v>50</v>
          </cell>
          <cell r="P72">
            <v>50</v>
          </cell>
          <cell r="Q72">
            <v>50</v>
          </cell>
          <cell r="R72">
            <v>50</v>
          </cell>
          <cell r="S72">
            <v>50</v>
          </cell>
          <cell r="T72">
            <v>231</v>
          </cell>
          <cell r="U72">
            <v>180.1</v>
          </cell>
          <cell r="V72">
            <v>57</v>
          </cell>
          <cell r="W72">
            <v>121.4</v>
          </cell>
          <cell r="X72">
            <v>121.2</v>
          </cell>
          <cell r="Y72">
            <v>144.80000000000001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961.005</v>
          </cell>
          <cell r="C62">
            <v>969.83699999999999</v>
          </cell>
          <cell r="D62">
            <v>955.96699999999998</v>
          </cell>
          <cell r="E62">
            <v>970.84199999999998</v>
          </cell>
          <cell r="F62">
            <v>962.69799999999998</v>
          </cell>
          <cell r="G62">
            <v>950.70499999999993</v>
          </cell>
          <cell r="H62">
            <v>963.13299999999992</v>
          </cell>
          <cell r="I62">
            <v>982.31200000000001</v>
          </cell>
          <cell r="J62">
            <v>949.15899999999999</v>
          </cell>
          <cell r="K62">
            <v>918.29</v>
          </cell>
          <cell r="L62">
            <v>875.24900000000002</v>
          </cell>
          <cell r="M62">
            <v>829.14800000000002</v>
          </cell>
          <cell r="N62">
            <v>817.15699999999993</v>
          </cell>
          <cell r="O62">
            <v>790.05600000000004</v>
          </cell>
          <cell r="P62">
            <v>797.86099999999999</v>
          </cell>
          <cell r="Q62">
            <v>823.99900000000002</v>
          </cell>
          <cell r="R62">
            <v>830.31799999999998</v>
          </cell>
          <cell r="S62">
            <v>825.48899999999992</v>
          </cell>
          <cell r="T62">
            <v>818.97299999999996</v>
          </cell>
          <cell r="U62">
            <v>815.86599999999999</v>
          </cell>
          <cell r="V62">
            <v>820.904</v>
          </cell>
          <cell r="W62">
            <v>825.93</v>
          </cell>
          <cell r="X62">
            <v>970.87799999999993</v>
          </cell>
          <cell r="Y62">
            <v>980.83999999999992</v>
          </cell>
        </row>
        <row r="63">
          <cell r="B63">
            <v>1058</v>
          </cell>
          <cell r="C63">
            <v>1045.9680000000003</v>
          </cell>
          <cell r="D63">
            <v>1036.002</v>
          </cell>
          <cell r="E63">
            <v>1040.893</v>
          </cell>
          <cell r="F63">
            <v>1093.376</v>
          </cell>
          <cell r="G63">
            <v>1238.0550000000003</v>
          </cell>
          <cell r="H63">
            <v>1415.875</v>
          </cell>
          <cell r="I63">
            <v>1537.0549999999998</v>
          </cell>
          <cell r="J63">
            <v>1612.6289999999999</v>
          </cell>
          <cell r="K63">
            <v>1665.307</v>
          </cell>
          <cell r="L63">
            <v>1685.2460000000001</v>
          </cell>
          <cell r="M63">
            <v>1693.8109999999999</v>
          </cell>
          <cell r="N63">
            <v>1686.8420000000001</v>
          </cell>
          <cell r="O63">
            <v>1643.896</v>
          </cell>
          <cell r="P63">
            <v>1576.2610000000002</v>
          </cell>
          <cell r="Q63">
            <v>1516.3560000000002</v>
          </cell>
          <cell r="R63">
            <v>1457.3569999999997</v>
          </cell>
          <cell r="S63">
            <v>1430.2360000000001</v>
          </cell>
          <cell r="T63">
            <v>1394.3020000000001</v>
          </cell>
          <cell r="U63">
            <v>1347.4880000000001</v>
          </cell>
          <cell r="V63">
            <v>1286.2070000000001</v>
          </cell>
          <cell r="W63">
            <v>1189.1600000000003</v>
          </cell>
          <cell r="X63">
            <v>1116.9150000000002</v>
          </cell>
          <cell r="Y63">
            <v>1052.2620000000002</v>
          </cell>
        </row>
        <row r="64">
          <cell r="B64">
            <v>2110.665</v>
          </cell>
          <cell r="C64">
            <v>1993.2439999999997</v>
          </cell>
          <cell r="D64">
            <v>1943.3980000000001</v>
          </cell>
          <cell r="E64">
            <v>1918.8250000000003</v>
          </cell>
          <cell r="F64">
            <v>1980.4159999999997</v>
          </cell>
          <cell r="G64">
            <v>2202.0789999999997</v>
          </cell>
          <cell r="H64">
            <v>2477.0809999999997</v>
          </cell>
          <cell r="I64">
            <v>2798.7370000000001</v>
          </cell>
          <cell r="J64">
            <v>3160.2129999999997</v>
          </cell>
          <cell r="K64">
            <v>3385.1479999999997</v>
          </cell>
          <cell r="L64">
            <v>3531.4629999999997</v>
          </cell>
          <cell r="M64">
            <v>3628.4479999999994</v>
          </cell>
          <cell r="N64">
            <v>3590.896999999999</v>
          </cell>
          <cell r="O64">
            <v>3386.3500000000004</v>
          </cell>
          <cell r="P64">
            <v>3154.2090000000007</v>
          </cell>
          <cell r="Q64">
            <v>3036.09</v>
          </cell>
          <cell r="R64">
            <v>3037.8779999999997</v>
          </cell>
          <cell r="S64">
            <v>3161.7470000000003</v>
          </cell>
          <cell r="T64">
            <v>3508.75</v>
          </cell>
          <cell r="U64">
            <v>3741.0219999999999</v>
          </cell>
          <cell r="V64">
            <v>3506.8450000000003</v>
          </cell>
          <cell r="W64">
            <v>3127.8890000000006</v>
          </cell>
          <cell r="X64">
            <v>2710.6940000000004</v>
          </cell>
          <cell r="Y64">
            <v>2332.2679999999996</v>
          </cell>
        </row>
        <row r="66">
          <cell r="B66">
            <v>143.5</v>
          </cell>
          <cell r="C66">
            <v>130</v>
          </cell>
          <cell r="D66">
            <v>123</v>
          </cell>
          <cell r="E66">
            <v>122</v>
          </cell>
          <cell r="F66">
            <v>126</v>
          </cell>
          <cell r="G66">
            <v>128</v>
          </cell>
          <cell r="H66">
            <v>154.5</v>
          </cell>
          <cell r="I66">
            <v>171</v>
          </cell>
          <cell r="J66">
            <v>184</v>
          </cell>
          <cell r="K66">
            <v>205</v>
          </cell>
          <cell r="L66">
            <v>183.5</v>
          </cell>
          <cell r="M66">
            <v>175.5</v>
          </cell>
          <cell r="N66">
            <v>154.5</v>
          </cell>
          <cell r="O66">
            <v>141</v>
          </cell>
          <cell r="P66">
            <v>126</v>
          </cell>
          <cell r="Q66">
            <v>131</v>
          </cell>
          <cell r="R66">
            <v>154</v>
          </cell>
          <cell r="S66">
            <v>157</v>
          </cell>
          <cell r="T66">
            <v>166.5</v>
          </cell>
          <cell r="U66">
            <v>173</v>
          </cell>
          <cell r="V66">
            <v>164</v>
          </cell>
          <cell r="W66">
            <v>158</v>
          </cell>
          <cell r="X66">
            <v>143</v>
          </cell>
          <cell r="Y66">
            <v>136</v>
          </cell>
        </row>
        <row r="70">
          <cell r="B70">
            <v>300</v>
          </cell>
          <cell r="C70">
            <v>300</v>
          </cell>
          <cell r="D70">
            <v>300</v>
          </cell>
          <cell r="E70">
            <v>300</v>
          </cell>
          <cell r="F70">
            <v>300</v>
          </cell>
          <cell r="G70">
            <v>300</v>
          </cell>
          <cell r="H70">
            <v>296</v>
          </cell>
          <cell r="I70">
            <v>300</v>
          </cell>
          <cell r="J70">
            <v>300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  <cell r="O70">
            <v>300</v>
          </cell>
          <cell r="P70">
            <v>300</v>
          </cell>
          <cell r="Q70">
            <v>300</v>
          </cell>
          <cell r="R70">
            <v>300</v>
          </cell>
          <cell r="S70">
            <v>300</v>
          </cell>
          <cell r="T70">
            <v>300</v>
          </cell>
          <cell r="U70">
            <v>300</v>
          </cell>
          <cell r="V70">
            <v>300</v>
          </cell>
          <cell r="W70">
            <v>300</v>
          </cell>
          <cell r="X70">
            <v>300</v>
          </cell>
          <cell r="Y70">
            <v>300</v>
          </cell>
        </row>
        <row r="71">
          <cell r="B71">
            <v>210</v>
          </cell>
          <cell r="C71">
            <v>134</v>
          </cell>
          <cell r="D71">
            <v>112</v>
          </cell>
          <cell r="E71">
            <v>112</v>
          </cell>
          <cell r="F71">
            <v>112</v>
          </cell>
          <cell r="G71">
            <v>133</v>
          </cell>
          <cell r="H71">
            <v>136</v>
          </cell>
          <cell r="I71">
            <v>216</v>
          </cell>
          <cell r="J71">
            <v>231</v>
          </cell>
          <cell r="K71">
            <v>195</v>
          </cell>
          <cell r="L71">
            <v>264</v>
          </cell>
          <cell r="M71">
            <v>267</v>
          </cell>
          <cell r="N71">
            <v>236.43799999999999</v>
          </cell>
          <cell r="O71">
            <v>291</v>
          </cell>
          <cell r="P71">
            <v>226</v>
          </cell>
          <cell r="Q71">
            <v>246</v>
          </cell>
          <cell r="R71">
            <v>262</v>
          </cell>
          <cell r="S71">
            <v>243</v>
          </cell>
          <cell r="T71">
            <v>261</v>
          </cell>
          <cell r="U71">
            <v>242</v>
          </cell>
          <cell r="V71">
            <v>235</v>
          </cell>
          <cell r="W71">
            <v>222</v>
          </cell>
          <cell r="X71">
            <v>220</v>
          </cell>
          <cell r="Y71">
            <v>201</v>
          </cell>
        </row>
        <row r="72">
          <cell r="H72">
            <v>111.4</v>
          </cell>
          <cell r="I72">
            <v>7</v>
          </cell>
          <cell r="J72">
            <v>30</v>
          </cell>
          <cell r="K72">
            <v>85.9</v>
          </cell>
          <cell r="N72">
            <v>51</v>
          </cell>
          <cell r="O72">
            <v>134.69999999999999</v>
          </cell>
          <cell r="P72">
            <v>59.5</v>
          </cell>
          <cell r="Q72">
            <v>52.2</v>
          </cell>
          <cell r="R72">
            <v>21.3</v>
          </cell>
          <cell r="S72">
            <v>54.1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264.89999999999998</v>
          </cell>
          <cell r="I74">
            <v>471.8</v>
          </cell>
          <cell r="J74">
            <v>450</v>
          </cell>
          <cell r="K74">
            <v>500</v>
          </cell>
          <cell r="L74">
            <v>447.8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115.64</v>
          </cell>
          <cell r="C7">
            <v>113</v>
          </cell>
          <cell r="D7">
            <v>99.77</v>
          </cell>
          <cell r="E7">
            <v>92.94</v>
          </cell>
          <cell r="F7">
            <v>102.2</v>
          </cell>
          <cell r="G7">
            <v>115.64</v>
          </cell>
          <cell r="H7">
            <v>202.42</v>
          </cell>
          <cell r="I7">
            <v>219.64</v>
          </cell>
          <cell r="J7">
            <v>217.98</v>
          </cell>
          <cell r="K7">
            <v>202.33</v>
          </cell>
          <cell r="L7">
            <v>198.22</v>
          </cell>
          <cell r="M7">
            <v>184.07</v>
          </cell>
          <cell r="N7">
            <v>176.24</v>
          </cell>
          <cell r="O7">
            <v>160.04</v>
          </cell>
          <cell r="P7">
            <v>152.33000000000001</v>
          </cell>
          <cell r="Q7">
            <v>156.02000000000001</v>
          </cell>
          <cell r="R7">
            <v>180.27</v>
          </cell>
          <cell r="S7">
            <v>179.17</v>
          </cell>
          <cell r="T7">
            <v>224.97</v>
          </cell>
          <cell r="U7">
            <v>224.97</v>
          </cell>
          <cell r="V7">
            <v>201.24</v>
          </cell>
          <cell r="W7">
            <v>190.1</v>
          </cell>
          <cell r="X7">
            <v>162.94999999999999</v>
          </cell>
          <cell r="Y7">
            <v>160.08000000000001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ENERGI_DANMARK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ALPIQ_ENERGY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ENERGI_DANMARK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44468</v>
          </cell>
        </row>
        <row r="4">
          <cell r="B4">
            <v>44468</v>
          </cell>
        </row>
        <row r="5">
          <cell r="B5">
            <v>44468</v>
          </cell>
        </row>
        <row r="6">
          <cell r="B6">
            <v>44468</v>
          </cell>
        </row>
        <row r="7">
          <cell r="B7">
            <v>44468</v>
          </cell>
        </row>
        <row r="8">
          <cell r="B8">
            <v>44468</v>
          </cell>
        </row>
        <row r="9">
          <cell r="B9">
            <v>44468</v>
          </cell>
        </row>
        <row r="10">
          <cell r="B10">
            <v>44468</v>
          </cell>
        </row>
        <row r="11">
          <cell r="B11">
            <v>44468</v>
          </cell>
        </row>
        <row r="12">
          <cell r="B12">
            <v>44468</v>
          </cell>
        </row>
        <row r="13">
          <cell r="B13">
            <v>44468</v>
          </cell>
        </row>
        <row r="14">
          <cell r="B14">
            <v>44468</v>
          </cell>
        </row>
        <row r="15">
          <cell r="B15">
            <v>44468</v>
          </cell>
        </row>
        <row r="16">
          <cell r="B16">
            <v>44468</v>
          </cell>
        </row>
      </sheetData>
      <sheetData sheetId="41">
        <row r="2">
          <cell r="C2">
            <v>44471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976.39940000000001</v>
          </cell>
          <cell r="J13">
            <v>976.399</v>
          </cell>
          <cell r="K13">
            <v>975.40499999999997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284.06760000000003</v>
          </cell>
          <cell r="J28">
            <v>284.06799999999998</v>
          </cell>
          <cell r="K28">
            <v>282.286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5283.1859999999997</v>
      </c>
      <c r="C4" s="18">
        <v>5073.0909999999994</v>
      </c>
      <c r="D4" s="18">
        <v>4970.34</v>
      </c>
      <c r="E4" s="18">
        <v>4964.5790000000006</v>
      </c>
      <c r="F4" s="18">
        <v>5074.5079999999998</v>
      </c>
      <c r="G4" s="18">
        <v>5451.8549999999987</v>
      </c>
      <c r="H4" s="18">
        <v>5818.8959999999997</v>
      </c>
      <c r="I4" s="18">
        <v>6483.8549999999996</v>
      </c>
      <c r="J4" s="18">
        <v>6917.005000000001</v>
      </c>
      <c r="K4" s="18">
        <v>7254.6090000000022</v>
      </c>
      <c r="L4" s="18">
        <v>7287.177999999999</v>
      </c>
      <c r="M4" s="18">
        <v>7393.9329999999982</v>
      </c>
      <c r="N4" s="18">
        <v>7336.8419999999987</v>
      </c>
      <c r="O4" s="18">
        <v>7187.0010000000002</v>
      </c>
      <c r="P4" s="18">
        <v>6739.8420000000015</v>
      </c>
      <c r="Q4" s="18">
        <v>6605.6559999999999</v>
      </c>
      <c r="R4" s="18">
        <v>6562.808</v>
      </c>
      <c r="S4" s="18">
        <v>6671.5729999999994</v>
      </c>
      <c r="T4" s="18">
        <v>6949.5310000000009</v>
      </c>
      <c r="U4" s="18">
        <v>7119.4220000000005</v>
      </c>
      <c r="V4" s="18">
        <v>6812.9069999999992</v>
      </c>
      <c r="W4" s="18">
        <v>6322.9490000000014</v>
      </c>
      <c r="X4" s="18">
        <v>5961.4970000000003</v>
      </c>
      <c r="Y4" s="18">
        <v>5502.3980000000001</v>
      </c>
      <c r="Z4" s="19"/>
      <c r="AA4" s="20">
        <f>SUM(B4:Z4)</f>
        <v>151745.46100000001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115.64</v>
      </c>
      <c r="C7" s="28">
        <v>113</v>
      </c>
      <c r="D7" s="28">
        <v>99.77</v>
      </c>
      <c r="E7" s="28">
        <v>92.94</v>
      </c>
      <c r="F7" s="28">
        <v>102.2</v>
      </c>
      <c r="G7" s="28">
        <v>115.64</v>
      </c>
      <c r="H7" s="28">
        <v>202.42</v>
      </c>
      <c r="I7" s="28">
        <v>219.64</v>
      </c>
      <c r="J7" s="28">
        <v>217.98</v>
      </c>
      <c r="K7" s="28">
        <v>202.33</v>
      </c>
      <c r="L7" s="28">
        <v>198.22</v>
      </c>
      <c r="M7" s="28">
        <v>184.07</v>
      </c>
      <c r="N7" s="28">
        <v>176.24</v>
      </c>
      <c r="O7" s="28">
        <v>160.04</v>
      </c>
      <c r="P7" s="28">
        <v>152.33000000000001</v>
      </c>
      <c r="Q7" s="28">
        <v>156.02000000000001</v>
      </c>
      <c r="R7" s="28">
        <v>180.27</v>
      </c>
      <c r="S7" s="28">
        <v>179.17</v>
      </c>
      <c r="T7" s="28">
        <v>224.97</v>
      </c>
      <c r="U7" s="28">
        <v>224.97</v>
      </c>
      <c r="V7" s="28">
        <v>201.24</v>
      </c>
      <c r="W7" s="28">
        <v>190.1</v>
      </c>
      <c r="X7" s="28">
        <v>162.94999999999999</v>
      </c>
      <c r="Y7" s="28">
        <v>160.08000000000001</v>
      </c>
      <c r="Z7" s="29"/>
      <c r="AA7" s="30">
        <f>IF(SUM(GR_MAINLAND_MCP_SUM_SELL)&lt;&gt;0,AVERAGEIF(GR_MAINLAND_MCP_SUM_SELL,"&lt;&gt;"""),"")</f>
        <v>168.0095833333333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503.86</v>
      </c>
      <c r="C10" s="42">
        <v>453</v>
      </c>
      <c r="D10" s="42">
        <v>453</v>
      </c>
      <c r="E10" s="42">
        <v>453</v>
      </c>
      <c r="F10" s="42">
        <v>453</v>
      </c>
      <c r="G10" s="42">
        <v>484.68100000000004</v>
      </c>
      <c r="H10" s="42">
        <v>623</v>
      </c>
      <c r="I10" s="42">
        <v>623</v>
      </c>
      <c r="J10" s="42">
        <v>623</v>
      </c>
      <c r="K10" s="42">
        <v>623</v>
      </c>
      <c r="L10" s="42">
        <v>623</v>
      </c>
      <c r="M10" s="42">
        <v>623</v>
      </c>
      <c r="N10" s="42">
        <v>623</v>
      </c>
      <c r="O10" s="42">
        <v>623</v>
      </c>
      <c r="P10" s="42">
        <v>563</v>
      </c>
      <c r="Q10" s="42">
        <v>615.20399999999995</v>
      </c>
      <c r="R10" s="42">
        <v>623</v>
      </c>
      <c r="S10" s="42">
        <v>623</v>
      </c>
      <c r="T10" s="42">
        <v>623</v>
      </c>
      <c r="U10" s="42">
        <v>623</v>
      </c>
      <c r="V10" s="42">
        <v>623</v>
      </c>
      <c r="W10" s="42">
        <v>623</v>
      </c>
      <c r="X10" s="42">
        <v>623</v>
      </c>
      <c r="Y10" s="42">
        <v>623</v>
      </c>
      <c r="Z10" s="43"/>
      <c r="AA10" s="44">
        <f>SUM(B10:Z10)</f>
        <v>13946.745000000001</v>
      </c>
    </row>
    <row r="11" spans="1:27" ht="24.95" customHeight="1" x14ac:dyDescent="0.2">
      <c r="A11" s="45" t="s">
        <v>7</v>
      </c>
      <c r="B11" s="46">
        <v>1537.9</v>
      </c>
      <c r="C11" s="47">
        <v>1413.9</v>
      </c>
      <c r="D11" s="47">
        <v>1247.9000000000001</v>
      </c>
      <c r="E11" s="47">
        <v>1247.9000000000001</v>
      </c>
      <c r="F11" s="47">
        <v>1247.9000000000001</v>
      </c>
      <c r="G11" s="47">
        <v>1533.9</v>
      </c>
      <c r="H11" s="47">
        <v>1896.576</v>
      </c>
      <c r="I11" s="47">
        <v>2300.7380000000003</v>
      </c>
      <c r="J11" s="47">
        <v>2412.518</v>
      </c>
      <c r="K11" s="47">
        <v>2403.5540000000001</v>
      </c>
      <c r="L11" s="47">
        <v>2303.636</v>
      </c>
      <c r="M11" s="47">
        <v>2296.0720000000001</v>
      </c>
      <c r="N11" s="47">
        <v>2310.7740000000003</v>
      </c>
      <c r="O11" s="47">
        <v>2302.9</v>
      </c>
      <c r="P11" s="47">
        <v>2138.9740000000002</v>
      </c>
      <c r="Q11" s="47">
        <v>2252.9</v>
      </c>
      <c r="R11" s="47">
        <v>2467.1909999999998</v>
      </c>
      <c r="S11" s="47">
        <v>2720.7980000000002</v>
      </c>
      <c r="T11" s="47">
        <v>2757.4259999999999</v>
      </c>
      <c r="U11" s="47">
        <v>2755.752</v>
      </c>
      <c r="V11" s="47">
        <v>2756.7640000000001</v>
      </c>
      <c r="W11" s="47">
        <v>2649.9659999999999</v>
      </c>
      <c r="X11" s="47">
        <v>2467.4670000000001</v>
      </c>
      <c r="Y11" s="47">
        <v>1938.5050000000001</v>
      </c>
      <c r="Z11" s="48"/>
      <c r="AA11" s="49">
        <f>SUM(B11:Z11)</f>
        <v>51361.911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148</v>
      </c>
      <c r="I12" s="47">
        <v>296</v>
      </c>
      <c r="J12" s="47">
        <v>243</v>
      </c>
      <c r="K12" s="47">
        <v>216</v>
      </c>
      <c r="L12" s="47">
        <v>56</v>
      </c>
      <c r="M12" s="47">
        <v>54</v>
      </c>
      <c r="N12" s="47">
        <v>78</v>
      </c>
      <c r="O12" s="47">
        <v>26</v>
      </c>
      <c r="P12" s="47">
        <v>26</v>
      </c>
      <c r="Q12" s="47">
        <v>40</v>
      </c>
      <c r="R12" s="47">
        <v>170</v>
      </c>
      <c r="S12" s="47">
        <v>367</v>
      </c>
      <c r="T12" s="47">
        <v>502</v>
      </c>
      <c r="U12" s="47">
        <v>730</v>
      </c>
      <c r="V12" s="47">
        <v>620</v>
      </c>
      <c r="W12" s="47">
        <v>231</v>
      </c>
      <c r="X12" s="47">
        <v>56</v>
      </c>
      <c r="Y12" s="47">
        <v>30</v>
      </c>
      <c r="Z12" s="48"/>
      <c r="AA12" s="49">
        <f>SUM(B12:Z12)</f>
        <v>3975</v>
      </c>
    </row>
    <row r="13" spans="1:27" ht="24.95" customHeight="1" x14ac:dyDescent="0.2">
      <c r="A13" s="50" t="s">
        <v>9</v>
      </c>
      <c r="B13" s="51">
        <v>2464.7260000000001</v>
      </c>
      <c r="C13" s="52">
        <v>2515.7909999999997</v>
      </c>
      <c r="D13" s="52">
        <v>2542.7400000000007</v>
      </c>
      <c r="E13" s="52">
        <v>2570.6799999999998</v>
      </c>
      <c r="F13" s="52">
        <v>2598.1180000000004</v>
      </c>
      <c r="G13" s="52">
        <v>2630.5740000000005</v>
      </c>
      <c r="H13" s="52">
        <v>2683.3200000000006</v>
      </c>
      <c r="I13" s="52">
        <v>2904.1170000000002</v>
      </c>
      <c r="J13" s="52">
        <v>3309.4870000000001</v>
      </c>
      <c r="K13" s="52">
        <v>3743.1020000000003</v>
      </c>
      <c r="L13" s="52">
        <v>4000.1420000000007</v>
      </c>
      <c r="M13" s="52">
        <v>4131.9609999999993</v>
      </c>
      <c r="N13" s="52">
        <v>4175.0679999999993</v>
      </c>
      <c r="O13" s="52">
        <v>4105.1010000000006</v>
      </c>
      <c r="P13" s="52">
        <v>3888.8680000000008</v>
      </c>
      <c r="Q13" s="52">
        <v>3565.5519999999997</v>
      </c>
      <c r="R13" s="52">
        <v>3132.0680000000002</v>
      </c>
      <c r="S13" s="52">
        <v>2725.8819999999996</v>
      </c>
      <c r="T13" s="52">
        <v>2539.1049999999996</v>
      </c>
      <c r="U13" s="52">
        <v>2564.5700000000002</v>
      </c>
      <c r="V13" s="52">
        <v>2582.1429999999996</v>
      </c>
      <c r="W13" s="52">
        <v>2568.5830000000001</v>
      </c>
      <c r="X13" s="52">
        <v>2577.8300000000008</v>
      </c>
      <c r="Y13" s="52">
        <v>2590.0929999999998</v>
      </c>
      <c r="Z13" s="53"/>
      <c r="AA13" s="54">
        <f>SUM(B13:Z13)</f>
        <v>73109.620999999999</v>
      </c>
    </row>
    <row r="14" spans="1:27" ht="30" customHeight="1" thickBot="1" x14ac:dyDescent="0.25">
      <c r="A14" s="55" t="s">
        <v>10</v>
      </c>
      <c r="B14" s="56">
        <f>IF(LEN(B$2)&gt;0,SUM(B10:B13),"")</f>
        <v>4536.4860000000008</v>
      </c>
      <c r="C14" s="57">
        <f t="shared" ref="C14:Z14" si="0">IF(LEN(C$2)&gt;0,SUM(C10:C13),"")</f>
        <v>4412.6909999999998</v>
      </c>
      <c r="D14" s="57">
        <f t="shared" si="0"/>
        <v>4243.6400000000012</v>
      </c>
      <c r="E14" s="57">
        <f t="shared" si="0"/>
        <v>4271.58</v>
      </c>
      <c r="F14" s="57">
        <f t="shared" si="0"/>
        <v>4299.018</v>
      </c>
      <c r="G14" s="57">
        <f t="shared" si="0"/>
        <v>4675.1550000000007</v>
      </c>
      <c r="H14" s="57">
        <f t="shared" si="0"/>
        <v>5350.8960000000006</v>
      </c>
      <c r="I14" s="57">
        <f t="shared" si="0"/>
        <v>6123.8550000000005</v>
      </c>
      <c r="J14" s="57">
        <f t="shared" si="0"/>
        <v>6588.0050000000001</v>
      </c>
      <c r="K14" s="57">
        <f t="shared" si="0"/>
        <v>6985.6560000000009</v>
      </c>
      <c r="L14" s="57">
        <f t="shared" si="0"/>
        <v>6982.7780000000002</v>
      </c>
      <c r="M14" s="57">
        <f t="shared" si="0"/>
        <v>7105.0329999999994</v>
      </c>
      <c r="N14" s="57">
        <f t="shared" si="0"/>
        <v>7186.8419999999996</v>
      </c>
      <c r="O14" s="57">
        <f t="shared" si="0"/>
        <v>7057.0010000000002</v>
      </c>
      <c r="P14" s="57">
        <f t="shared" si="0"/>
        <v>6616.8420000000006</v>
      </c>
      <c r="Q14" s="57">
        <f t="shared" si="0"/>
        <v>6473.6559999999999</v>
      </c>
      <c r="R14" s="57">
        <f t="shared" si="0"/>
        <v>6392.259</v>
      </c>
      <c r="S14" s="57">
        <f t="shared" si="0"/>
        <v>6436.68</v>
      </c>
      <c r="T14" s="57">
        <f t="shared" si="0"/>
        <v>6421.530999999999</v>
      </c>
      <c r="U14" s="57">
        <f t="shared" si="0"/>
        <v>6673.3220000000001</v>
      </c>
      <c r="V14" s="57">
        <f t="shared" si="0"/>
        <v>6581.9069999999992</v>
      </c>
      <c r="W14" s="57">
        <f t="shared" si="0"/>
        <v>6072.549</v>
      </c>
      <c r="X14" s="57">
        <f t="shared" si="0"/>
        <v>5724.2970000000005</v>
      </c>
      <c r="Y14" s="57">
        <f t="shared" si="0"/>
        <v>5181.598</v>
      </c>
      <c r="Z14" s="58" t="str">
        <f t="shared" si="0"/>
        <v/>
      </c>
      <c r="AA14" s="59">
        <f>SUM(AA9:AA13)</f>
        <v>142393.277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1920.9</v>
      </c>
      <c r="C25" s="67">
        <v>1961.9</v>
      </c>
      <c r="D25" s="67">
        <v>1983.9</v>
      </c>
      <c r="E25" s="67">
        <v>1996.9</v>
      </c>
      <c r="F25" s="67">
        <v>2017.9</v>
      </c>
      <c r="G25" s="67">
        <v>2063.9</v>
      </c>
      <c r="H25" s="67">
        <v>2191.9</v>
      </c>
      <c r="I25" s="67">
        <v>2504.9</v>
      </c>
      <c r="J25" s="67">
        <v>2771.9</v>
      </c>
      <c r="K25" s="67">
        <v>3049.9</v>
      </c>
      <c r="L25" s="67">
        <v>3085.9</v>
      </c>
      <c r="M25" s="67">
        <v>3183.9</v>
      </c>
      <c r="N25" s="67">
        <v>3216.9</v>
      </c>
      <c r="O25" s="67">
        <v>3091.9</v>
      </c>
      <c r="P25" s="67">
        <v>2932.9</v>
      </c>
      <c r="Q25" s="67">
        <v>2694.9</v>
      </c>
      <c r="R25" s="67">
        <v>2472.9</v>
      </c>
      <c r="S25" s="67">
        <v>2360.9</v>
      </c>
      <c r="T25" s="67">
        <v>2396.9</v>
      </c>
      <c r="U25" s="67">
        <v>2647.9</v>
      </c>
      <c r="V25" s="67">
        <v>2548.9</v>
      </c>
      <c r="W25" s="67">
        <v>2157.9</v>
      </c>
      <c r="X25" s="67">
        <v>1985.9</v>
      </c>
      <c r="Y25" s="67">
        <v>1966.9</v>
      </c>
      <c r="Z25" s="68"/>
      <c r="AA25" s="69">
        <f>SUM(B25:Z25)</f>
        <v>59208.60000000002</v>
      </c>
    </row>
    <row r="26" spans="1:27" ht="24.95" customHeight="1" x14ac:dyDescent="0.2">
      <c r="A26" s="70" t="s">
        <v>20</v>
      </c>
      <c r="B26" s="71">
        <v>1250.586</v>
      </c>
      <c r="C26" s="72">
        <v>1261.7909999999999</v>
      </c>
      <c r="D26" s="72">
        <v>1176.74</v>
      </c>
      <c r="E26" s="72">
        <v>1210.279</v>
      </c>
      <c r="F26" s="72">
        <v>1213.308</v>
      </c>
      <c r="G26" s="72">
        <v>1420.2550000000001</v>
      </c>
      <c r="H26" s="72">
        <v>1703.9960000000001</v>
      </c>
      <c r="I26" s="72">
        <v>1650.9549999999999</v>
      </c>
      <c r="J26" s="72">
        <v>1697.105</v>
      </c>
      <c r="K26" s="72">
        <v>1756.7090000000001</v>
      </c>
      <c r="L26" s="72">
        <v>1832.8779999999999</v>
      </c>
      <c r="M26" s="72">
        <v>1756.133</v>
      </c>
      <c r="N26" s="72">
        <v>1856.942</v>
      </c>
      <c r="O26" s="72">
        <v>1832.1010000000001</v>
      </c>
      <c r="P26" s="72">
        <v>1613.942</v>
      </c>
      <c r="Q26" s="72">
        <v>1697.7560000000001</v>
      </c>
      <c r="R26" s="72">
        <v>1670.9079999999999</v>
      </c>
      <c r="S26" s="72">
        <v>1846.673</v>
      </c>
      <c r="T26" s="72">
        <v>1907.6310000000001</v>
      </c>
      <c r="U26" s="72">
        <v>1877.422</v>
      </c>
      <c r="V26" s="72">
        <v>1793.0070000000001</v>
      </c>
      <c r="W26" s="72">
        <v>1729.6489999999999</v>
      </c>
      <c r="X26" s="72">
        <v>1580.3969999999999</v>
      </c>
      <c r="Y26" s="72">
        <v>1601.6980000000001</v>
      </c>
      <c r="Z26" s="73"/>
      <c r="AA26" s="74">
        <f>SUM(B26:Z26)</f>
        <v>38938.86099999999</v>
      </c>
    </row>
    <row r="27" spans="1:27" ht="24.95" customHeight="1" x14ac:dyDescent="0.2">
      <c r="A27" s="77" t="s">
        <v>21</v>
      </c>
      <c r="B27" s="75">
        <v>1718</v>
      </c>
      <c r="C27" s="76">
        <v>1573</v>
      </c>
      <c r="D27" s="76">
        <v>1573</v>
      </c>
      <c r="E27" s="76">
        <v>1573</v>
      </c>
      <c r="F27" s="76">
        <v>1573</v>
      </c>
      <c r="G27" s="76">
        <v>1593</v>
      </c>
      <c r="H27" s="76">
        <v>1923</v>
      </c>
      <c r="I27" s="76">
        <v>2328</v>
      </c>
      <c r="J27" s="76">
        <v>2448</v>
      </c>
      <c r="K27" s="76">
        <v>2448</v>
      </c>
      <c r="L27" s="76">
        <v>2348</v>
      </c>
      <c r="M27" s="76">
        <v>2348</v>
      </c>
      <c r="N27" s="76">
        <v>2263</v>
      </c>
      <c r="O27" s="76">
        <v>2263</v>
      </c>
      <c r="P27" s="76">
        <v>2193</v>
      </c>
      <c r="Q27" s="76">
        <v>2213</v>
      </c>
      <c r="R27" s="76">
        <v>2419</v>
      </c>
      <c r="S27" s="76">
        <v>2464</v>
      </c>
      <c r="T27" s="76">
        <v>2464</v>
      </c>
      <c r="U27" s="76">
        <v>2464</v>
      </c>
      <c r="V27" s="76">
        <v>2464</v>
      </c>
      <c r="W27" s="76">
        <v>2364</v>
      </c>
      <c r="X27" s="76">
        <v>2324</v>
      </c>
      <c r="Y27" s="76">
        <v>1839</v>
      </c>
      <c r="Z27" s="78"/>
      <c r="AA27" s="79">
        <f>SUM(B27:Z27)</f>
        <v>51180</v>
      </c>
    </row>
    <row r="28" spans="1:27" ht="30" customHeight="1" thickBot="1" x14ac:dyDescent="0.25">
      <c r="A28" s="55" t="s">
        <v>22</v>
      </c>
      <c r="B28" s="56">
        <f>IF(LEN(B$2)&gt;0,SUM(B25:B27),"")</f>
        <v>4889.4859999999999</v>
      </c>
      <c r="C28" s="57">
        <f t="shared" ref="C28:Z28" si="2">IF(LEN(C$2)&gt;0,SUM(C25:C27),"")</f>
        <v>4796.6909999999998</v>
      </c>
      <c r="D28" s="57">
        <f t="shared" si="2"/>
        <v>4733.6400000000003</v>
      </c>
      <c r="E28" s="57">
        <f t="shared" si="2"/>
        <v>4780.1790000000001</v>
      </c>
      <c r="F28" s="57">
        <f t="shared" si="2"/>
        <v>4804.2080000000005</v>
      </c>
      <c r="G28" s="57">
        <f t="shared" si="2"/>
        <v>5077.1550000000007</v>
      </c>
      <c r="H28" s="57">
        <f t="shared" si="2"/>
        <v>5818.8960000000006</v>
      </c>
      <c r="I28" s="57">
        <f t="shared" si="2"/>
        <v>6483.8549999999996</v>
      </c>
      <c r="J28" s="57">
        <f t="shared" si="2"/>
        <v>6917.0050000000001</v>
      </c>
      <c r="K28" s="57">
        <f t="shared" si="2"/>
        <v>7254.6090000000004</v>
      </c>
      <c r="L28" s="57">
        <f t="shared" si="2"/>
        <v>7266.7780000000002</v>
      </c>
      <c r="M28" s="57">
        <f t="shared" si="2"/>
        <v>7288.0330000000004</v>
      </c>
      <c r="N28" s="57">
        <f t="shared" si="2"/>
        <v>7336.8420000000006</v>
      </c>
      <c r="O28" s="57">
        <f t="shared" si="2"/>
        <v>7187.0010000000002</v>
      </c>
      <c r="P28" s="57">
        <f t="shared" si="2"/>
        <v>6739.8420000000006</v>
      </c>
      <c r="Q28" s="57">
        <f t="shared" si="2"/>
        <v>6605.6559999999999</v>
      </c>
      <c r="R28" s="57">
        <f t="shared" si="2"/>
        <v>6562.808</v>
      </c>
      <c r="S28" s="57">
        <f t="shared" si="2"/>
        <v>6671.5730000000003</v>
      </c>
      <c r="T28" s="57">
        <f t="shared" si="2"/>
        <v>6768.5309999999999</v>
      </c>
      <c r="U28" s="57">
        <f t="shared" si="2"/>
        <v>6989.3220000000001</v>
      </c>
      <c r="V28" s="57">
        <f t="shared" si="2"/>
        <v>6805.9070000000002</v>
      </c>
      <c r="W28" s="57">
        <f t="shared" si="2"/>
        <v>6251.549</v>
      </c>
      <c r="X28" s="57">
        <f t="shared" si="2"/>
        <v>5890.2970000000005</v>
      </c>
      <c r="Y28" s="57">
        <f t="shared" si="2"/>
        <v>5407.598</v>
      </c>
      <c r="Z28" s="58" t="str">
        <f t="shared" si="2"/>
        <v/>
      </c>
      <c r="AA28" s="59">
        <f>SUM(AA25:AA27)</f>
        <v>149327.46100000001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20</v>
      </c>
      <c r="C31" s="90">
        <v>40</v>
      </c>
      <c r="D31" s="90">
        <v>50</v>
      </c>
      <c r="E31" s="90">
        <v>68.599000000000004</v>
      </c>
      <c r="F31" s="90">
        <v>65.19</v>
      </c>
      <c r="G31" s="90">
        <v>50</v>
      </c>
      <c r="H31" s="90">
        <v>170</v>
      </c>
      <c r="I31" s="90">
        <v>120</v>
      </c>
      <c r="J31" s="90">
        <v>135</v>
      </c>
      <c r="K31" s="90">
        <v>123.953</v>
      </c>
      <c r="L31" s="90">
        <v>100</v>
      </c>
      <c r="M31" s="90">
        <v>25</v>
      </c>
      <c r="N31" s="90">
        <v>25</v>
      </c>
      <c r="O31" s="90"/>
      <c r="P31" s="90"/>
      <c r="Q31" s="90"/>
      <c r="R31" s="90">
        <v>30</v>
      </c>
      <c r="S31" s="90">
        <v>115.893</v>
      </c>
      <c r="T31" s="90">
        <v>160</v>
      </c>
      <c r="U31" s="90">
        <v>160</v>
      </c>
      <c r="V31" s="90">
        <v>90</v>
      </c>
      <c r="W31" s="90">
        <v>35</v>
      </c>
      <c r="X31" s="90">
        <v>19</v>
      </c>
      <c r="Y31" s="90">
        <v>70</v>
      </c>
      <c r="Z31" s="91"/>
      <c r="AA31" s="69">
        <f t="shared" ref="AA31:AA36" si="3">SUM(B31:Z31)</f>
        <v>1672.635</v>
      </c>
    </row>
    <row r="32" spans="1:27" ht="24.95" customHeight="1" x14ac:dyDescent="0.2">
      <c r="A32" s="92" t="s">
        <v>25</v>
      </c>
      <c r="B32" s="93">
        <v>233</v>
      </c>
      <c r="C32" s="94">
        <v>244</v>
      </c>
      <c r="D32" s="94">
        <v>340</v>
      </c>
      <c r="E32" s="94">
        <v>340</v>
      </c>
      <c r="F32" s="94">
        <v>340</v>
      </c>
      <c r="G32" s="94">
        <v>252</v>
      </c>
      <c r="H32" s="94">
        <v>198</v>
      </c>
      <c r="I32" s="94">
        <v>140</v>
      </c>
      <c r="J32" s="94">
        <v>94</v>
      </c>
      <c r="K32" s="94">
        <v>45</v>
      </c>
      <c r="L32" s="94">
        <v>84</v>
      </c>
      <c r="M32" s="94">
        <v>58</v>
      </c>
      <c r="N32" s="94">
        <v>25</v>
      </c>
      <c r="O32" s="94">
        <v>30</v>
      </c>
      <c r="P32" s="94">
        <v>23</v>
      </c>
      <c r="Q32" s="94">
        <v>32</v>
      </c>
      <c r="R32" s="94">
        <v>40.548999999999999</v>
      </c>
      <c r="S32" s="94">
        <v>19</v>
      </c>
      <c r="T32" s="94">
        <v>87</v>
      </c>
      <c r="U32" s="94">
        <v>56</v>
      </c>
      <c r="V32" s="94">
        <v>34</v>
      </c>
      <c r="W32" s="94">
        <v>44</v>
      </c>
      <c r="X32" s="94">
        <v>47</v>
      </c>
      <c r="Y32" s="94">
        <v>56</v>
      </c>
      <c r="Z32" s="95"/>
      <c r="AA32" s="74">
        <f t="shared" si="3"/>
        <v>2861.549</v>
      </c>
    </row>
    <row r="33" spans="1:27" ht="24.95" customHeight="1" x14ac:dyDescent="0.2">
      <c r="A33" s="92" t="s">
        <v>26</v>
      </c>
      <c r="B33" s="93">
        <v>443.7</v>
      </c>
      <c r="C33" s="94">
        <v>326.39999999999998</v>
      </c>
      <c r="D33" s="94">
        <v>286.7</v>
      </c>
      <c r="E33" s="94">
        <v>234.4</v>
      </c>
      <c r="F33" s="94">
        <v>320.3</v>
      </c>
      <c r="G33" s="94">
        <v>424.7</v>
      </c>
      <c r="H33" s="94">
        <v>50</v>
      </c>
      <c r="I33" s="94">
        <v>50</v>
      </c>
      <c r="J33" s="94">
        <v>50</v>
      </c>
      <c r="K33" s="94">
        <v>50</v>
      </c>
      <c r="L33" s="94">
        <v>70.400000000000006</v>
      </c>
      <c r="M33" s="94">
        <v>155.9</v>
      </c>
      <c r="N33" s="94">
        <v>50</v>
      </c>
      <c r="O33" s="94">
        <v>50</v>
      </c>
      <c r="P33" s="94">
        <v>50</v>
      </c>
      <c r="Q33" s="94">
        <v>50</v>
      </c>
      <c r="R33" s="94">
        <v>50</v>
      </c>
      <c r="S33" s="94">
        <v>50</v>
      </c>
      <c r="T33" s="94">
        <v>231</v>
      </c>
      <c r="U33" s="94">
        <v>180.1</v>
      </c>
      <c r="V33" s="94">
        <v>57</v>
      </c>
      <c r="W33" s="94">
        <v>121.4</v>
      </c>
      <c r="X33" s="94">
        <v>121.2</v>
      </c>
      <c r="Y33" s="94">
        <v>144.80000000000001</v>
      </c>
      <c r="Z33" s="95"/>
      <c r="AA33" s="74">
        <f t="shared" si="3"/>
        <v>3618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746.7</v>
      </c>
      <c r="C36" s="83">
        <f t="shared" ref="C36:Z36" si="4">IF(LEN(C$2)&gt;0,SUM(C31:C35),"")</f>
        <v>660.4</v>
      </c>
      <c r="D36" s="83">
        <f t="shared" si="4"/>
        <v>726.7</v>
      </c>
      <c r="E36" s="83">
        <f t="shared" si="4"/>
        <v>692.99900000000002</v>
      </c>
      <c r="F36" s="83">
        <f t="shared" si="4"/>
        <v>775.49</v>
      </c>
      <c r="G36" s="83">
        <f t="shared" si="4"/>
        <v>776.7</v>
      </c>
      <c r="H36" s="83">
        <f t="shared" si="4"/>
        <v>468</v>
      </c>
      <c r="I36" s="83">
        <f t="shared" si="4"/>
        <v>360</v>
      </c>
      <c r="J36" s="83">
        <f t="shared" si="4"/>
        <v>329</v>
      </c>
      <c r="K36" s="83">
        <f t="shared" si="4"/>
        <v>268.95299999999997</v>
      </c>
      <c r="L36" s="83">
        <f t="shared" si="4"/>
        <v>304.39999999999998</v>
      </c>
      <c r="M36" s="83">
        <f t="shared" si="4"/>
        <v>288.89999999999998</v>
      </c>
      <c r="N36" s="83">
        <f t="shared" si="4"/>
        <v>150</v>
      </c>
      <c r="O36" s="83">
        <f t="shared" si="4"/>
        <v>130</v>
      </c>
      <c r="P36" s="83">
        <f t="shared" si="4"/>
        <v>123</v>
      </c>
      <c r="Q36" s="83">
        <f t="shared" si="4"/>
        <v>132</v>
      </c>
      <c r="R36" s="83">
        <f t="shared" si="4"/>
        <v>170.54900000000001</v>
      </c>
      <c r="S36" s="83">
        <f t="shared" si="4"/>
        <v>234.893</v>
      </c>
      <c r="T36" s="83">
        <f t="shared" si="4"/>
        <v>528</v>
      </c>
      <c r="U36" s="83">
        <f t="shared" si="4"/>
        <v>446.1</v>
      </c>
      <c r="V36" s="83">
        <f t="shared" si="4"/>
        <v>231</v>
      </c>
      <c r="W36" s="83">
        <f t="shared" si="4"/>
        <v>250.4</v>
      </c>
      <c r="X36" s="83">
        <f t="shared" si="4"/>
        <v>237.2</v>
      </c>
      <c r="Y36" s="83">
        <f t="shared" si="4"/>
        <v>320.8</v>
      </c>
      <c r="Z36" s="84" t="str">
        <f t="shared" si="4"/>
        <v/>
      </c>
      <c r="AA36" s="85">
        <f t="shared" si="3"/>
        <v>9352.1839999999975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393.7</v>
      </c>
      <c r="C41" s="94">
        <v>276.39999999999998</v>
      </c>
      <c r="D41" s="94">
        <v>236.7</v>
      </c>
      <c r="E41" s="94">
        <v>184.4</v>
      </c>
      <c r="F41" s="94">
        <v>270.3</v>
      </c>
      <c r="G41" s="94">
        <v>374.7</v>
      </c>
      <c r="H41" s="94"/>
      <c r="I41" s="94"/>
      <c r="J41" s="94"/>
      <c r="K41" s="94"/>
      <c r="L41" s="94">
        <v>20.399999999999999</v>
      </c>
      <c r="M41" s="94">
        <v>105.9</v>
      </c>
      <c r="N41" s="94"/>
      <c r="O41" s="94"/>
      <c r="P41" s="94"/>
      <c r="Q41" s="94"/>
      <c r="R41" s="94"/>
      <c r="S41" s="94"/>
      <c r="T41" s="94">
        <v>181</v>
      </c>
      <c r="U41" s="94">
        <v>130.1</v>
      </c>
      <c r="V41" s="94">
        <v>7</v>
      </c>
      <c r="W41" s="94">
        <v>71.400000000000006</v>
      </c>
      <c r="X41" s="94">
        <v>71.2</v>
      </c>
      <c r="Y41" s="94">
        <v>94.8</v>
      </c>
      <c r="Z41" s="95"/>
      <c r="AA41" s="74">
        <f t="shared" si="5"/>
        <v>2418.0000000000005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393.7</v>
      </c>
      <c r="C44" s="83">
        <f t="shared" ref="C44:Z44" si="6">IF(LEN(C$2)&gt;0,SUM(C39:C43),"")</f>
        <v>276.39999999999998</v>
      </c>
      <c r="D44" s="83">
        <f t="shared" si="6"/>
        <v>236.7</v>
      </c>
      <c r="E44" s="83">
        <f t="shared" si="6"/>
        <v>184.4</v>
      </c>
      <c r="F44" s="83">
        <f t="shared" si="6"/>
        <v>270.3</v>
      </c>
      <c r="G44" s="83">
        <f t="shared" si="6"/>
        <v>374.7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20.399999999999999</v>
      </c>
      <c r="M44" s="83">
        <f t="shared" si="6"/>
        <v>105.9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181</v>
      </c>
      <c r="U44" s="83">
        <f t="shared" si="6"/>
        <v>130.1</v>
      </c>
      <c r="V44" s="83">
        <f t="shared" si="6"/>
        <v>7</v>
      </c>
      <c r="W44" s="83">
        <f t="shared" si="6"/>
        <v>71.400000000000006</v>
      </c>
      <c r="X44" s="83">
        <f t="shared" si="6"/>
        <v>71.2</v>
      </c>
      <c r="Y44" s="83">
        <f t="shared" si="6"/>
        <v>94.8</v>
      </c>
      <c r="Z44" s="84" t="str">
        <f t="shared" si="6"/>
        <v/>
      </c>
      <c r="AA44" s="85">
        <f t="shared" si="5"/>
        <v>2418.0000000000005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5283.1860000000006</v>
      </c>
      <c r="C47" s="83">
        <f t="shared" ref="C47:Z47" si="8">IF(LEN(C$2)&gt;0,C14+C22+C36,"")</f>
        <v>5073.0909999999994</v>
      </c>
      <c r="D47" s="83">
        <f t="shared" si="8"/>
        <v>4970.3400000000011</v>
      </c>
      <c r="E47" s="83">
        <f t="shared" si="8"/>
        <v>4964.5789999999997</v>
      </c>
      <c r="F47" s="83">
        <f t="shared" si="8"/>
        <v>5074.5079999999998</v>
      </c>
      <c r="G47" s="83">
        <f t="shared" si="8"/>
        <v>5451.8550000000005</v>
      </c>
      <c r="H47" s="83">
        <f t="shared" si="8"/>
        <v>5818.8960000000006</v>
      </c>
      <c r="I47" s="83">
        <f t="shared" si="8"/>
        <v>6483.8550000000005</v>
      </c>
      <c r="J47" s="83">
        <f t="shared" si="8"/>
        <v>6917.0050000000001</v>
      </c>
      <c r="K47" s="83">
        <f t="shared" si="8"/>
        <v>7254.6090000000004</v>
      </c>
      <c r="L47" s="83">
        <f t="shared" si="8"/>
        <v>7287.1779999999999</v>
      </c>
      <c r="M47" s="83">
        <f t="shared" si="8"/>
        <v>7393.9329999999991</v>
      </c>
      <c r="N47" s="83">
        <f t="shared" si="8"/>
        <v>7336.8419999999996</v>
      </c>
      <c r="O47" s="83">
        <f t="shared" si="8"/>
        <v>7187.0010000000002</v>
      </c>
      <c r="P47" s="83">
        <f t="shared" si="8"/>
        <v>6739.8420000000006</v>
      </c>
      <c r="Q47" s="83">
        <f t="shared" si="8"/>
        <v>6605.6559999999999</v>
      </c>
      <c r="R47" s="83">
        <f t="shared" si="8"/>
        <v>6562.808</v>
      </c>
      <c r="S47" s="83">
        <f t="shared" si="8"/>
        <v>6671.5730000000003</v>
      </c>
      <c r="T47" s="83">
        <f t="shared" si="8"/>
        <v>6949.530999999999</v>
      </c>
      <c r="U47" s="83">
        <f t="shared" si="8"/>
        <v>7119.4220000000005</v>
      </c>
      <c r="V47" s="83">
        <f t="shared" si="8"/>
        <v>6812.9069999999992</v>
      </c>
      <c r="W47" s="83">
        <f t="shared" si="8"/>
        <v>6322.9489999999996</v>
      </c>
      <c r="X47" s="83">
        <f t="shared" si="8"/>
        <v>5961.4970000000003</v>
      </c>
      <c r="Y47" s="83">
        <f t="shared" si="8"/>
        <v>5502.3980000000001</v>
      </c>
      <c r="Z47" s="84" t="str">
        <f t="shared" si="8"/>
        <v/>
      </c>
      <c r="AA47" s="100">
        <f>SUM(B47:Z47)</f>
        <v>151745.46100000001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5283.170000000001</v>
      </c>
      <c r="C4" s="18">
        <v>5073.049</v>
      </c>
      <c r="D4" s="18">
        <v>4970.3670000000002</v>
      </c>
      <c r="E4" s="18">
        <v>4964.5600000000004</v>
      </c>
      <c r="F4" s="18">
        <v>5074.49</v>
      </c>
      <c r="G4" s="18">
        <v>5451.838999999999</v>
      </c>
      <c r="H4" s="18">
        <v>5818.8889999999992</v>
      </c>
      <c r="I4" s="18">
        <v>6483.9039999999995</v>
      </c>
      <c r="J4" s="18">
        <v>6917.0010000000011</v>
      </c>
      <c r="K4" s="18">
        <v>7254.6449999999995</v>
      </c>
      <c r="L4" s="18">
        <v>7287.2580000000007</v>
      </c>
      <c r="M4" s="18">
        <v>7393.9070000000002</v>
      </c>
      <c r="N4" s="18">
        <v>7336.8340000000007</v>
      </c>
      <c r="O4" s="18">
        <v>7187.0019999999995</v>
      </c>
      <c r="P4" s="18">
        <v>6739.8310000000001</v>
      </c>
      <c r="Q4" s="18">
        <v>6605.6449999999995</v>
      </c>
      <c r="R4" s="18">
        <v>6562.8530000000001</v>
      </c>
      <c r="S4" s="18">
        <v>6671.5720000000001</v>
      </c>
      <c r="T4" s="18">
        <v>6949.5250000000005</v>
      </c>
      <c r="U4" s="18">
        <v>7119.3759999999993</v>
      </c>
      <c r="V4" s="18">
        <v>6812.9560000000001</v>
      </c>
      <c r="W4" s="18">
        <v>6322.9790000000012</v>
      </c>
      <c r="X4" s="18">
        <v>5961.4869999999992</v>
      </c>
      <c r="Y4" s="18">
        <v>5502.3700000000017</v>
      </c>
      <c r="Z4" s="19"/>
      <c r="AA4" s="20">
        <f>SUM(B4:Z4)</f>
        <v>151745.50899999999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115.64</v>
      </c>
      <c r="C7" s="28">
        <v>113</v>
      </c>
      <c r="D7" s="28">
        <v>99.77</v>
      </c>
      <c r="E7" s="28">
        <v>92.94</v>
      </c>
      <c r="F7" s="28">
        <v>102.2</v>
      </c>
      <c r="G7" s="28">
        <v>115.64</v>
      </c>
      <c r="H7" s="28">
        <v>202.42</v>
      </c>
      <c r="I7" s="28">
        <v>219.64</v>
      </c>
      <c r="J7" s="28">
        <v>217.98</v>
      </c>
      <c r="K7" s="28">
        <v>202.33</v>
      </c>
      <c r="L7" s="28">
        <v>198.22</v>
      </c>
      <c r="M7" s="28">
        <v>184.07</v>
      </c>
      <c r="N7" s="28">
        <v>176.24</v>
      </c>
      <c r="O7" s="28">
        <v>160.04</v>
      </c>
      <c r="P7" s="28">
        <v>152.33000000000001</v>
      </c>
      <c r="Q7" s="28">
        <v>156.02000000000001</v>
      </c>
      <c r="R7" s="28">
        <v>180.27</v>
      </c>
      <c r="S7" s="28">
        <v>179.17</v>
      </c>
      <c r="T7" s="28">
        <v>224.97</v>
      </c>
      <c r="U7" s="28">
        <v>224.97</v>
      </c>
      <c r="V7" s="28">
        <v>201.24</v>
      </c>
      <c r="W7" s="28">
        <v>190.1</v>
      </c>
      <c r="X7" s="28">
        <v>162.94999999999999</v>
      </c>
      <c r="Y7" s="28">
        <v>160.08000000000001</v>
      </c>
      <c r="Z7" s="29"/>
      <c r="AA7" s="30">
        <v>168.0095833333333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961.005</v>
      </c>
      <c r="C17" s="67">
        <v>969.83699999999999</v>
      </c>
      <c r="D17" s="67">
        <v>955.96699999999998</v>
      </c>
      <c r="E17" s="67">
        <v>970.84199999999998</v>
      </c>
      <c r="F17" s="67">
        <v>962.69799999999998</v>
      </c>
      <c r="G17" s="67">
        <v>950.70499999999993</v>
      </c>
      <c r="H17" s="67">
        <v>963.13299999999992</v>
      </c>
      <c r="I17" s="67">
        <v>982.31200000000001</v>
      </c>
      <c r="J17" s="67">
        <v>949.15899999999999</v>
      </c>
      <c r="K17" s="67">
        <v>918.29</v>
      </c>
      <c r="L17" s="67">
        <v>875.24900000000002</v>
      </c>
      <c r="M17" s="67">
        <v>829.14800000000002</v>
      </c>
      <c r="N17" s="67">
        <v>817.15699999999993</v>
      </c>
      <c r="O17" s="67">
        <v>790.05600000000004</v>
      </c>
      <c r="P17" s="67">
        <v>797.86099999999999</v>
      </c>
      <c r="Q17" s="67">
        <v>823.99900000000002</v>
      </c>
      <c r="R17" s="67">
        <v>830.31799999999998</v>
      </c>
      <c r="S17" s="67">
        <v>825.48899999999992</v>
      </c>
      <c r="T17" s="67">
        <v>818.97299999999996</v>
      </c>
      <c r="U17" s="67">
        <v>815.86599999999999</v>
      </c>
      <c r="V17" s="67">
        <v>820.904</v>
      </c>
      <c r="W17" s="67">
        <v>825.93</v>
      </c>
      <c r="X17" s="67">
        <v>970.87799999999993</v>
      </c>
      <c r="Y17" s="67">
        <v>980.83999999999992</v>
      </c>
      <c r="Z17" s="68"/>
      <c r="AA17" s="69">
        <f>SUM(B17:Z17)</f>
        <v>21406.615999999998</v>
      </c>
    </row>
    <row r="18" spans="1:27" ht="24.95" customHeight="1" x14ac:dyDescent="0.2">
      <c r="A18" s="70" t="s">
        <v>13</v>
      </c>
      <c r="B18" s="71">
        <v>1058</v>
      </c>
      <c r="C18" s="72">
        <v>1045.9680000000003</v>
      </c>
      <c r="D18" s="72">
        <v>1036.002</v>
      </c>
      <c r="E18" s="72">
        <v>1040.893</v>
      </c>
      <c r="F18" s="72">
        <v>1093.376</v>
      </c>
      <c r="G18" s="72">
        <v>1238.0550000000003</v>
      </c>
      <c r="H18" s="72">
        <v>1415.875</v>
      </c>
      <c r="I18" s="72">
        <v>1537.0549999999998</v>
      </c>
      <c r="J18" s="72">
        <v>1612.6289999999999</v>
      </c>
      <c r="K18" s="72">
        <v>1665.307</v>
      </c>
      <c r="L18" s="72">
        <v>1685.2460000000001</v>
      </c>
      <c r="M18" s="72">
        <v>1693.8109999999999</v>
      </c>
      <c r="N18" s="72">
        <v>1686.8420000000001</v>
      </c>
      <c r="O18" s="72">
        <v>1643.896</v>
      </c>
      <c r="P18" s="72">
        <v>1576.2610000000002</v>
      </c>
      <c r="Q18" s="72">
        <v>1516.3560000000002</v>
      </c>
      <c r="R18" s="72">
        <v>1457.3569999999997</v>
      </c>
      <c r="S18" s="72">
        <v>1430.2360000000001</v>
      </c>
      <c r="T18" s="72">
        <v>1394.3020000000001</v>
      </c>
      <c r="U18" s="72">
        <v>1347.4880000000001</v>
      </c>
      <c r="V18" s="72">
        <v>1286.2070000000001</v>
      </c>
      <c r="W18" s="72">
        <v>1189.1600000000003</v>
      </c>
      <c r="X18" s="72">
        <v>1116.9150000000002</v>
      </c>
      <c r="Y18" s="72">
        <v>1052.2620000000002</v>
      </c>
      <c r="Z18" s="73"/>
      <c r="AA18" s="74">
        <f>SUM(B18:Z18)</f>
        <v>32819.498999999996</v>
      </c>
    </row>
    <row r="19" spans="1:27" ht="24.95" customHeight="1" x14ac:dyDescent="0.2">
      <c r="A19" s="70" t="s">
        <v>14</v>
      </c>
      <c r="B19" s="75">
        <v>2110.665</v>
      </c>
      <c r="C19" s="76">
        <v>1993.2439999999997</v>
      </c>
      <c r="D19" s="76">
        <v>1943.3980000000001</v>
      </c>
      <c r="E19" s="76">
        <v>1918.8250000000003</v>
      </c>
      <c r="F19" s="76">
        <v>1980.4159999999997</v>
      </c>
      <c r="G19" s="76">
        <v>2202.0789999999997</v>
      </c>
      <c r="H19" s="76">
        <v>2477.0809999999997</v>
      </c>
      <c r="I19" s="76">
        <v>2798.7370000000001</v>
      </c>
      <c r="J19" s="76">
        <v>3160.2129999999997</v>
      </c>
      <c r="K19" s="76">
        <v>3385.1479999999997</v>
      </c>
      <c r="L19" s="76">
        <v>3531.4629999999997</v>
      </c>
      <c r="M19" s="76">
        <v>3628.4479999999994</v>
      </c>
      <c r="N19" s="76">
        <v>3590.896999999999</v>
      </c>
      <c r="O19" s="76">
        <v>3386.3500000000004</v>
      </c>
      <c r="P19" s="76">
        <v>3154.2090000000007</v>
      </c>
      <c r="Q19" s="76">
        <v>3036.09</v>
      </c>
      <c r="R19" s="76">
        <v>3037.8779999999997</v>
      </c>
      <c r="S19" s="76">
        <v>3161.7470000000003</v>
      </c>
      <c r="T19" s="76">
        <v>3508.75</v>
      </c>
      <c r="U19" s="76">
        <v>3741.0219999999999</v>
      </c>
      <c r="V19" s="76">
        <v>3506.8450000000003</v>
      </c>
      <c r="W19" s="76">
        <v>3127.8890000000006</v>
      </c>
      <c r="X19" s="76">
        <v>2710.6940000000004</v>
      </c>
      <c r="Y19" s="76">
        <v>2332.2679999999996</v>
      </c>
      <c r="Z19" s="73"/>
      <c r="AA19" s="74">
        <f>SUM(B19:Z19)</f>
        <v>69424.356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143.5</v>
      </c>
      <c r="C21" s="72">
        <v>130</v>
      </c>
      <c r="D21" s="72">
        <v>123</v>
      </c>
      <c r="E21" s="72">
        <v>122</v>
      </c>
      <c r="F21" s="72">
        <v>126</v>
      </c>
      <c r="G21" s="72">
        <v>128</v>
      </c>
      <c r="H21" s="72">
        <v>154.5</v>
      </c>
      <c r="I21" s="72">
        <v>171</v>
      </c>
      <c r="J21" s="72">
        <v>184</v>
      </c>
      <c r="K21" s="72">
        <v>205</v>
      </c>
      <c r="L21" s="72">
        <v>183.5</v>
      </c>
      <c r="M21" s="72">
        <v>175.5</v>
      </c>
      <c r="N21" s="72">
        <v>154.5</v>
      </c>
      <c r="O21" s="72">
        <v>141</v>
      </c>
      <c r="P21" s="72">
        <v>126</v>
      </c>
      <c r="Q21" s="72">
        <v>131</v>
      </c>
      <c r="R21" s="72">
        <v>154</v>
      </c>
      <c r="S21" s="72">
        <v>157</v>
      </c>
      <c r="T21" s="72">
        <v>166.5</v>
      </c>
      <c r="U21" s="72">
        <v>173</v>
      </c>
      <c r="V21" s="72">
        <v>164</v>
      </c>
      <c r="W21" s="72">
        <v>158</v>
      </c>
      <c r="X21" s="72">
        <v>143</v>
      </c>
      <c r="Y21" s="72">
        <v>136</v>
      </c>
      <c r="Z21" s="72"/>
      <c r="AA21" s="74">
        <f>SUM(B21:Z21)</f>
        <v>3650</v>
      </c>
    </row>
    <row r="22" spans="1:27" ht="30" customHeight="1" thickBot="1" x14ac:dyDescent="0.25">
      <c r="A22" s="81" t="s">
        <v>17</v>
      </c>
      <c r="B22" s="82">
        <f t="shared" ref="B22:AA22" si="1">SUM(B17:B21)</f>
        <v>4273.17</v>
      </c>
      <c r="C22" s="83">
        <f t="shared" si="1"/>
        <v>4139.049</v>
      </c>
      <c r="D22" s="83">
        <f t="shared" si="1"/>
        <v>4058.3670000000002</v>
      </c>
      <c r="E22" s="83">
        <f t="shared" si="1"/>
        <v>4052.5600000000004</v>
      </c>
      <c r="F22" s="83">
        <f t="shared" si="1"/>
        <v>4162.49</v>
      </c>
      <c r="G22" s="83">
        <f t="shared" si="1"/>
        <v>4518.8389999999999</v>
      </c>
      <c r="H22" s="83">
        <f t="shared" si="1"/>
        <v>5010.5889999999999</v>
      </c>
      <c r="I22" s="83">
        <f t="shared" si="1"/>
        <v>5489.1039999999994</v>
      </c>
      <c r="J22" s="83">
        <f t="shared" si="1"/>
        <v>5906.0010000000002</v>
      </c>
      <c r="K22" s="83">
        <f t="shared" si="1"/>
        <v>6173.744999999999</v>
      </c>
      <c r="L22" s="83">
        <f t="shared" si="1"/>
        <v>6275.4579999999996</v>
      </c>
      <c r="M22" s="83">
        <f t="shared" si="1"/>
        <v>6326.9069999999992</v>
      </c>
      <c r="N22" s="83">
        <f t="shared" si="1"/>
        <v>6249.3959999999988</v>
      </c>
      <c r="O22" s="83">
        <f t="shared" si="1"/>
        <v>5961.3020000000006</v>
      </c>
      <c r="P22" s="83">
        <f t="shared" si="1"/>
        <v>5654.331000000001</v>
      </c>
      <c r="Q22" s="83">
        <f t="shared" si="1"/>
        <v>5507.4450000000006</v>
      </c>
      <c r="R22" s="83">
        <f t="shared" si="1"/>
        <v>5479.5529999999999</v>
      </c>
      <c r="S22" s="83">
        <f t="shared" si="1"/>
        <v>5574.4719999999998</v>
      </c>
      <c r="T22" s="83">
        <f t="shared" si="1"/>
        <v>5888.5249999999996</v>
      </c>
      <c r="U22" s="83">
        <f t="shared" si="1"/>
        <v>6077.3760000000002</v>
      </c>
      <c r="V22" s="83">
        <f t="shared" si="1"/>
        <v>5777.9560000000001</v>
      </c>
      <c r="W22" s="83">
        <f t="shared" si="1"/>
        <v>5300.9790000000012</v>
      </c>
      <c r="X22" s="83">
        <f t="shared" si="1"/>
        <v>4941.487000000001</v>
      </c>
      <c r="Y22" s="83">
        <f t="shared" si="1"/>
        <v>4501.37</v>
      </c>
      <c r="Z22" s="84">
        <f t="shared" si="1"/>
        <v>0</v>
      </c>
      <c r="AA22" s="85">
        <f t="shared" si="1"/>
        <v>127300.47099999999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236.5</v>
      </c>
      <c r="C25" s="67">
        <v>223</v>
      </c>
      <c r="D25" s="67">
        <v>216</v>
      </c>
      <c r="E25" s="67">
        <v>215</v>
      </c>
      <c r="F25" s="67">
        <v>219</v>
      </c>
      <c r="G25" s="67">
        <v>221</v>
      </c>
      <c r="H25" s="67">
        <v>295.5</v>
      </c>
      <c r="I25" s="67">
        <v>329</v>
      </c>
      <c r="J25" s="67">
        <v>342</v>
      </c>
      <c r="K25" s="67">
        <v>363</v>
      </c>
      <c r="L25" s="67">
        <v>341.5</v>
      </c>
      <c r="M25" s="67">
        <v>333.5</v>
      </c>
      <c r="N25" s="67">
        <v>312.5</v>
      </c>
      <c r="O25" s="67">
        <v>299</v>
      </c>
      <c r="P25" s="67">
        <v>284</v>
      </c>
      <c r="Q25" s="67">
        <v>289</v>
      </c>
      <c r="R25" s="67">
        <v>312</v>
      </c>
      <c r="S25" s="67">
        <v>315</v>
      </c>
      <c r="T25" s="67">
        <v>324.5</v>
      </c>
      <c r="U25" s="67">
        <v>331</v>
      </c>
      <c r="V25" s="67">
        <v>322</v>
      </c>
      <c r="W25" s="67">
        <v>316</v>
      </c>
      <c r="X25" s="67">
        <v>301</v>
      </c>
      <c r="Y25" s="67">
        <v>267</v>
      </c>
      <c r="Z25" s="68"/>
      <c r="AA25" s="69">
        <f>SUM(B25:Z25)</f>
        <v>7008</v>
      </c>
    </row>
    <row r="26" spans="1:27" ht="24.95" customHeight="1" x14ac:dyDescent="0.2">
      <c r="A26" s="70" t="s">
        <v>20</v>
      </c>
      <c r="B26" s="71">
        <v>4546.67</v>
      </c>
      <c r="C26" s="72">
        <v>4350.049</v>
      </c>
      <c r="D26" s="72">
        <v>4254.3670000000002</v>
      </c>
      <c r="E26" s="72">
        <v>4249.5600000000004</v>
      </c>
      <c r="F26" s="72">
        <v>4355.49</v>
      </c>
      <c r="G26" s="72">
        <v>4730.8389999999999</v>
      </c>
      <c r="H26" s="72">
        <v>5147.0889999999999</v>
      </c>
      <c r="I26" s="72">
        <v>5676.1040000000003</v>
      </c>
      <c r="J26" s="72">
        <v>6095.0010000000002</v>
      </c>
      <c r="K26" s="72">
        <v>6305.7449999999999</v>
      </c>
      <c r="L26" s="72">
        <v>6497.9579999999996</v>
      </c>
      <c r="M26" s="72">
        <v>6560.4070000000002</v>
      </c>
      <c r="N26" s="72">
        <v>6473.3339999999998</v>
      </c>
      <c r="O26" s="72">
        <v>6253.3019999999997</v>
      </c>
      <c r="P26" s="72">
        <v>5896.3310000000001</v>
      </c>
      <c r="Q26" s="72">
        <v>5764.4449999999997</v>
      </c>
      <c r="R26" s="72">
        <v>5729.5529999999999</v>
      </c>
      <c r="S26" s="72">
        <v>5802.4719999999998</v>
      </c>
      <c r="T26" s="72">
        <v>6125.0249999999996</v>
      </c>
      <c r="U26" s="72">
        <v>6288.3760000000002</v>
      </c>
      <c r="V26" s="72">
        <v>5990.9560000000001</v>
      </c>
      <c r="W26" s="72">
        <v>5506.9790000000003</v>
      </c>
      <c r="X26" s="72">
        <v>5160.4870000000001</v>
      </c>
      <c r="Y26" s="72">
        <v>4735.37</v>
      </c>
      <c r="Z26" s="73"/>
      <c r="AA26" s="74">
        <f>SUM(B26:Z26)</f>
        <v>132495.90899999999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4783.17</v>
      </c>
      <c r="C28" s="57">
        <f t="shared" si="2"/>
        <v>4573.049</v>
      </c>
      <c r="D28" s="57">
        <f t="shared" si="2"/>
        <v>4470.3670000000002</v>
      </c>
      <c r="E28" s="57">
        <f t="shared" si="2"/>
        <v>4464.5600000000004</v>
      </c>
      <c r="F28" s="57">
        <f t="shared" si="2"/>
        <v>4574.49</v>
      </c>
      <c r="G28" s="57">
        <f t="shared" si="2"/>
        <v>4951.8389999999999</v>
      </c>
      <c r="H28" s="57">
        <f t="shared" si="2"/>
        <v>5442.5889999999999</v>
      </c>
      <c r="I28" s="57">
        <f t="shared" si="2"/>
        <v>6005.1040000000003</v>
      </c>
      <c r="J28" s="57">
        <f t="shared" si="2"/>
        <v>6437.0010000000002</v>
      </c>
      <c r="K28" s="57">
        <f t="shared" si="2"/>
        <v>6668.7449999999999</v>
      </c>
      <c r="L28" s="57">
        <f t="shared" si="2"/>
        <v>6839.4579999999996</v>
      </c>
      <c r="M28" s="57">
        <f t="shared" si="2"/>
        <v>6893.9070000000002</v>
      </c>
      <c r="N28" s="57">
        <f t="shared" si="2"/>
        <v>6785.8339999999998</v>
      </c>
      <c r="O28" s="57">
        <f t="shared" si="2"/>
        <v>6552.3019999999997</v>
      </c>
      <c r="P28" s="57">
        <f t="shared" si="2"/>
        <v>6180.3310000000001</v>
      </c>
      <c r="Q28" s="57">
        <f t="shared" si="2"/>
        <v>6053.4449999999997</v>
      </c>
      <c r="R28" s="57">
        <f t="shared" si="2"/>
        <v>6041.5529999999999</v>
      </c>
      <c r="S28" s="57">
        <f t="shared" si="2"/>
        <v>6117.4719999999998</v>
      </c>
      <c r="T28" s="57">
        <f t="shared" si="2"/>
        <v>6449.5249999999996</v>
      </c>
      <c r="U28" s="57">
        <f t="shared" si="2"/>
        <v>6619.3760000000002</v>
      </c>
      <c r="V28" s="57">
        <f t="shared" si="2"/>
        <v>6312.9560000000001</v>
      </c>
      <c r="W28" s="57">
        <f t="shared" si="2"/>
        <v>5822.9790000000003</v>
      </c>
      <c r="X28" s="57">
        <f t="shared" si="2"/>
        <v>5461.4870000000001</v>
      </c>
      <c r="Y28" s="57">
        <f t="shared" si="2"/>
        <v>5002.37</v>
      </c>
      <c r="Z28" s="58">
        <f t="shared" si="2"/>
        <v>0</v>
      </c>
      <c r="AA28" s="59">
        <f t="shared" si="2"/>
        <v>139503.90899999999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300</v>
      </c>
      <c r="C31" s="90">
        <v>300</v>
      </c>
      <c r="D31" s="90">
        <v>300</v>
      </c>
      <c r="E31" s="90">
        <v>300</v>
      </c>
      <c r="F31" s="90">
        <v>300</v>
      </c>
      <c r="G31" s="90">
        <v>300</v>
      </c>
      <c r="H31" s="90">
        <v>296</v>
      </c>
      <c r="I31" s="90">
        <v>300</v>
      </c>
      <c r="J31" s="90">
        <v>300</v>
      </c>
      <c r="K31" s="90">
        <v>300</v>
      </c>
      <c r="L31" s="90">
        <v>300</v>
      </c>
      <c r="M31" s="90">
        <v>300</v>
      </c>
      <c r="N31" s="90">
        <v>300</v>
      </c>
      <c r="O31" s="90">
        <v>300</v>
      </c>
      <c r="P31" s="90">
        <v>300</v>
      </c>
      <c r="Q31" s="90">
        <v>300</v>
      </c>
      <c r="R31" s="90">
        <v>300</v>
      </c>
      <c r="S31" s="90">
        <v>300</v>
      </c>
      <c r="T31" s="90">
        <v>300</v>
      </c>
      <c r="U31" s="90">
        <v>300</v>
      </c>
      <c r="V31" s="90">
        <v>300</v>
      </c>
      <c r="W31" s="90">
        <v>300</v>
      </c>
      <c r="X31" s="90">
        <v>300</v>
      </c>
      <c r="Y31" s="90">
        <v>300</v>
      </c>
      <c r="Z31" s="91"/>
      <c r="AA31" s="69">
        <f t="shared" ref="AA31:AA36" si="3">SUM(B31:Z31)</f>
        <v>7196</v>
      </c>
    </row>
    <row r="32" spans="1:27" ht="24.95" customHeight="1" x14ac:dyDescent="0.2">
      <c r="A32" s="92" t="s">
        <v>37</v>
      </c>
      <c r="B32" s="93">
        <v>210</v>
      </c>
      <c r="C32" s="94">
        <v>134</v>
      </c>
      <c r="D32" s="94">
        <v>112</v>
      </c>
      <c r="E32" s="94">
        <v>112</v>
      </c>
      <c r="F32" s="94">
        <v>112</v>
      </c>
      <c r="G32" s="94">
        <v>133</v>
      </c>
      <c r="H32" s="94">
        <v>136</v>
      </c>
      <c r="I32" s="94">
        <v>216</v>
      </c>
      <c r="J32" s="94">
        <v>231</v>
      </c>
      <c r="K32" s="94">
        <v>195</v>
      </c>
      <c r="L32" s="94">
        <v>264</v>
      </c>
      <c r="M32" s="94">
        <v>267</v>
      </c>
      <c r="N32" s="94">
        <v>236.43799999999999</v>
      </c>
      <c r="O32" s="94">
        <v>291</v>
      </c>
      <c r="P32" s="94">
        <v>226</v>
      </c>
      <c r="Q32" s="94">
        <v>246</v>
      </c>
      <c r="R32" s="94">
        <v>262</v>
      </c>
      <c r="S32" s="94">
        <v>243</v>
      </c>
      <c r="T32" s="94">
        <v>261</v>
      </c>
      <c r="U32" s="94">
        <v>242</v>
      </c>
      <c r="V32" s="94">
        <v>235</v>
      </c>
      <c r="W32" s="94">
        <v>222</v>
      </c>
      <c r="X32" s="94">
        <v>220</v>
      </c>
      <c r="Y32" s="94">
        <v>201</v>
      </c>
      <c r="Z32" s="95"/>
      <c r="AA32" s="74">
        <f t="shared" si="3"/>
        <v>5007.4380000000001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>
        <v>111.4</v>
      </c>
      <c r="I33" s="94">
        <v>7</v>
      </c>
      <c r="J33" s="94">
        <v>30</v>
      </c>
      <c r="K33" s="94">
        <v>85.9</v>
      </c>
      <c r="L33" s="94"/>
      <c r="M33" s="94"/>
      <c r="N33" s="94">
        <v>51</v>
      </c>
      <c r="O33" s="94">
        <v>134.69999999999999</v>
      </c>
      <c r="P33" s="94">
        <v>59.5</v>
      </c>
      <c r="Q33" s="94">
        <v>52.2</v>
      </c>
      <c r="R33" s="94">
        <v>21.3</v>
      </c>
      <c r="S33" s="94">
        <v>54.1</v>
      </c>
      <c r="T33" s="94"/>
      <c r="U33" s="94"/>
      <c r="V33" s="94"/>
      <c r="W33" s="94"/>
      <c r="X33" s="94"/>
      <c r="Y33" s="94"/>
      <c r="Z33" s="95"/>
      <c r="AA33" s="74">
        <f t="shared" si="3"/>
        <v>607.1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264.89999999999998</v>
      </c>
      <c r="I35" s="94">
        <v>471.8</v>
      </c>
      <c r="J35" s="94">
        <v>450</v>
      </c>
      <c r="K35" s="94">
        <v>500</v>
      </c>
      <c r="L35" s="94">
        <v>447.8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11634.5</v>
      </c>
    </row>
    <row r="36" spans="1:27" ht="30" customHeight="1" thickBot="1" x14ac:dyDescent="0.25">
      <c r="A36" s="81" t="s">
        <v>41</v>
      </c>
      <c r="B36" s="82">
        <f>SUM(B31:B35)</f>
        <v>1010</v>
      </c>
      <c r="C36" s="83">
        <f t="shared" ref="C36:Z36" si="4">SUM(C31:C35)</f>
        <v>934</v>
      </c>
      <c r="D36" s="83">
        <f t="shared" si="4"/>
        <v>912</v>
      </c>
      <c r="E36" s="83">
        <f t="shared" si="4"/>
        <v>912</v>
      </c>
      <c r="F36" s="83">
        <f t="shared" si="4"/>
        <v>912</v>
      </c>
      <c r="G36" s="83">
        <f t="shared" si="4"/>
        <v>933</v>
      </c>
      <c r="H36" s="83">
        <f t="shared" si="4"/>
        <v>808.3</v>
      </c>
      <c r="I36" s="83">
        <f t="shared" si="4"/>
        <v>994.8</v>
      </c>
      <c r="J36" s="83">
        <f t="shared" si="4"/>
        <v>1011</v>
      </c>
      <c r="K36" s="83">
        <f t="shared" si="4"/>
        <v>1080.9000000000001</v>
      </c>
      <c r="L36" s="83">
        <f t="shared" si="4"/>
        <v>1011.8</v>
      </c>
      <c r="M36" s="83">
        <f t="shared" si="4"/>
        <v>1067</v>
      </c>
      <c r="N36" s="83">
        <f t="shared" si="4"/>
        <v>1087.4380000000001</v>
      </c>
      <c r="O36" s="83">
        <f t="shared" si="4"/>
        <v>1225.7</v>
      </c>
      <c r="P36" s="83">
        <f t="shared" si="4"/>
        <v>1085.5</v>
      </c>
      <c r="Q36" s="83">
        <f t="shared" si="4"/>
        <v>1098.2</v>
      </c>
      <c r="R36" s="83">
        <f t="shared" si="4"/>
        <v>1083.3</v>
      </c>
      <c r="S36" s="83">
        <f t="shared" si="4"/>
        <v>1097.0999999999999</v>
      </c>
      <c r="T36" s="83">
        <f t="shared" si="4"/>
        <v>1061</v>
      </c>
      <c r="U36" s="83">
        <f t="shared" si="4"/>
        <v>1042</v>
      </c>
      <c r="V36" s="83">
        <f t="shared" si="4"/>
        <v>1035</v>
      </c>
      <c r="W36" s="83">
        <f t="shared" si="4"/>
        <v>1022</v>
      </c>
      <c r="X36" s="83">
        <f t="shared" si="4"/>
        <v>1020</v>
      </c>
      <c r="Y36" s="83">
        <f t="shared" si="4"/>
        <v>1001</v>
      </c>
      <c r="Z36" s="84">
        <f t="shared" si="4"/>
        <v>0</v>
      </c>
      <c r="AA36" s="85">
        <f t="shared" si="3"/>
        <v>24445.038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>
        <v>111.4</v>
      </c>
      <c r="I41" s="94">
        <v>7</v>
      </c>
      <c r="J41" s="94">
        <v>30</v>
      </c>
      <c r="K41" s="94">
        <v>85.9</v>
      </c>
      <c r="L41" s="94"/>
      <c r="M41" s="94"/>
      <c r="N41" s="94">
        <v>51</v>
      </c>
      <c r="O41" s="94">
        <v>134.69999999999999</v>
      </c>
      <c r="P41" s="94">
        <v>59.5</v>
      </c>
      <c r="Q41" s="94">
        <v>52.2</v>
      </c>
      <c r="R41" s="94">
        <v>21.3</v>
      </c>
      <c r="S41" s="94">
        <v>54.1</v>
      </c>
      <c r="T41" s="94"/>
      <c r="U41" s="94"/>
      <c r="V41" s="94"/>
      <c r="W41" s="94"/>
      <c r="X41" s="94"/>
      <c r="Y41" s="94"/>
      <c r="Z41" s="95"/>
      <c r="AA41" s="74">
        <f t="shared" si="5"/>
        <v>607.1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264.89999999999998</v>
      </c>
      <c r="I43" s="94">
        <v>471.8</v>
      </c>
      <c r="J43" s="94">
        <v>450</v>
      </c>
      <c r="K43" s="94">
        <v>500</v>
      </c>
      <c r="L43" s="94">
        <v>447.8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11634.5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376.29999999999995</v>
      </c>
      <c r="I44" s="83">
        <f t="shared" si="6"/>
        <v>478.8</v>
      </c>
      <c r="J44" s="83">
        <f t="shared" si="6"/>
        <v>480</v>
      </c>
      <c r="K44" s="83">
        <f t="shared" si="6"/>
        <v>585.9</v>
      </c>
      <c r="L44" s="83">
        <f t="shared" si="6"/>
        <v>447.8</v>
      </c>
      <c r="M44" s="83">
        <f t="shared" si="6"/>
        <v>500</v>
      </c>
      <c r="N44" s="83">
        <f t="shared" si="6"/>
        <v>551</v>
      </c>
      <c r="O44" s="83">
        <f t="shared" si="6"/>
        <v>634.70000000000005</v>
      </c>
      <c r="P44" s="83">
        <f t="shared" si="6"/>
        <v>559.5</v>
      </c>
      <c r="Q44" s="83">
        <f t="shared" si="6"/>
        <v>552.20000000000005</v>
      </c>
      <c r="R44" s="83">
        <f t="shared" si="6"/>
        <v>521.29999999999995</v>
      </c>
      <c r="S44" s="83">
        <f t="shared" si="6"/>
        <v>554.1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12241.6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5283.17</v>
      </c>
      <c r="C47" s="83">
        <f t="shared" ref="C47:Z47" si="8">SUM(C10:C13)+C22+C36</f>
        <v>5073.049</v>
      </c>
      <c r="D47" s="83">
        <f t="shared" si="8"/>
        <v>4970.3670000000002</v>
      </c>
      <c r="E47" s="83">
        <f t="shared" si="8"/>
        <v>4964.5600000000004</v>
      </c>
      <c r="F47" s="83">
        <f t="shared" si="8"/>
        <v>5074.49</v>
      </c>
      <c r="G47" s="83">
        <f t="shared" si="8"/>
        <v>5451.8389999999999</v>
      </c>
      <c r="H47" s="83">
        <f t="shared" si="8"/>
        <v>5818.8890000000001</v>
      </c>
      <c r="I47" s="83">
        <f t="shared" si="8"/>
        <v>6483.9039999999995</v>
      </c>
      <c r="J47" s="83">
        <f t="shared" si="8"/>
        <v>6917.0010000000002</v>
      </c>
      <c r="K47" s="83">
        <f t="shared" si="8"/>
        <v>7254.6449999999986</v>
      </c>
      <c r="L47" s="83">
        <f t="shared" si="8"/>
        <v>7287.2579999999998</v>
      </c>
      <c r="M47" s="83">
        <f t="shared" si="8"/>
        <v>7393.9069999999992</v>
      </c>
      <c r="N47" s="83">
        <f t="shared" si="8"/>
        <v>7336.8339999999989</v>
      </c>
      <c r="O47" s="83">
        <f t="shared" si="8"/>
        <v>7187.0020000000004</v>
      </c>
      <c r="P47" s="83">
        <f t="shared" si="8"/>
        <v>6739.831000000001</v>
      </c>
      <c r="Q47" s="83">
        <f t="shared" si="8"/>
        <v>6605.6450000000004</v>
      </c>
      <c r="R47" s="83">
        <f t="shared" si="8"/>
        <v>6562.8530000000001</v>
      </c>
      <c r="S47" s="83">
        <f t="shared" si="8"/>
        <v>6671.5720000000001</v>
      </c>
      <c r="T47" s="83">
        <f t="shared" si="8"/>
        <v>6949.5249999999996</v>
      </c>
      <c r="U47" s="83">
        <f t="shared" si="8"/>
        <v>7119.3760000000002</v>
      </c>
      <c r="V47" s="83">
        <f t="shared" si="8"/>
        <v>6812.9560000000001</v>
      </c>
      <c r="W47" s="83">
        <f t="shared" si="8"/>
        <v>6322.9790000000012</v>
      </c>
      <c r="X47" s="83">
        <f t="shared" si="8"/>
        <v>5961.487000000001</v>
      </c>
      <c r="Y47" s="83">
        <f t="shared" si="8"/>
        <v>5502.37</v>
      </c>
      <c r="Z47" s="84">
        <f t="shared" si="8"/>
        <v>0</v>
      </c>
      <c r="AA47" s="100">
        <f>SUM(B47:Z47)</f>
        <v>151745.50899999999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106.30000000000001</v>
      </c>
      <c r="C4" s="18">
        <v>223.60000000000002</v>
      </c>
      <c r="D4" s="18">
        <v>263.3</v>
      </c>
      <c r="E4" s="18">
        <v>315.60000000000002</v>
      </c>
      <c r="F4" s="18">
        <v>229.7</v>
      </c>
      <c r="G4" s="18">
        <v>125.30000000000001</v>
      </c>
      <c r="H4" s="18">
        <v>376.29999999999995</v>
      </c>
      <c r="I4" s="18">
        <v>478.8</v>
      </c>
      <c r="J4" s="18">
        <v>480</v>
      </c>
      <c r="K4" s="18">
        <v>585.9</v>
      </c>
      <c r="L4" s="18">
        <v>427.40000000000003</v>
      </c>
      <c r="M4" s="18">
        <v>394.1</v>
      </c>
      <c r="N4" s="18">
        <v>551</v>
      </c>
      <c r="O4" s="18">
        <v>634.70000000000005</v>
      </c>
      <c r="P4" s="18">
        <v>559.5</v>
      </c>
      <c r="Q4" s="18">
        <v>552.20000000000005</v>
      </c>
      <c r="R4" s="18">
        <v>521.29999999999995</v>
      </c>
      <c r="S4" s="18">
        <v>554.1</v>
      </c>
      <c r="T4" s="18">
        <v>319</v>
      </c>
      <c r="U4" s="18">
        <v>369.9</v>
      </c>
      <c r="V4" s="18">
        <v>493</v>
      </c>
      <c r="W4" s="18">
        <v>428.6</v>
      </c>
      <c r="X4" s="18">
        <v>428.8</v>
      </c>
      <c r="Y4" s="18">
        <v>405.2</v>
      </c>
      <c r="Z4" s="19"/>
      <c r="AA4" s="107">
        <f>SUM(B4:Z4)</f>
        <v>9823.6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115.64</v>
      </c>
      <c r="C7" s="113">
        <v>113</v>
      </c>
      <c r="D7" s="113">
        <v>99.77</v>
      </c>
      <c r="E7" s="113">
        <v>92.94</v>
      </c>
      <c r="F7" s="113">
        <v>102.2</v>
      </c>
      <c r="G7" s="113">
        <v>115.64</v>
      </c>
      <c r="H7" s="113">
        <v>202.42</v>
      </c>
      <c r="I7" s="113">
        <v>219.64</v>
      </c>
      <c r="J7" s="113">
        <v>217.98</v>
      </c>
      <c r="K7" s="113">
        <v>202.33</v>
      </c>
      <c r="L7" s="113">
        <v>198.22</v>
      </c>
      <c r="M7" s="113">
        <v>184.07</v>
      </c>
      <c r="N7" s="113">
        <v>176.24</v>
      </c>
      <c r="O7" s="113">
        <v>160.04</v>
      </c>
      <c r="P7" s="113">
        <v>152.33000000000001</v>
      </c>
      <c r="Q7" s="113">
        <v>156.02000000000001</v>
      </c>
      <c r="R7" s="113">
        <v>180.27</v>
      </c>
      <c r="S7" s="113">
        <v>179.17</v>
      </c>
      <c r="T7" s="113">
        <v>224.97</v>
      </c>
      <c r="U7" s="113">
        <v>224.97</v>
      </c>
      <c r="V7" s="113">
        <v>201.24</v>
      </c>
      <c r="W7" s="113">
        <v>190.1</v>
      </c>
      <c r="X7" s="113">
        <v>162.94999999999999</v>
      </c>
      <c r="Y7" s="113">
        <v>160.08000000000001</v>
      </c>
      <c r="Z7" s="114"/>
      <c r="AA7" s="115">
        <v>168.0095833333333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393.7</v>
      </c>
      <c r="C13" s="125">
        <v>276.39999999999998</v>
      </c>
      <c r="D13" s="125">
        <v>236.7</v>
      </c>
      <c r="E13" s="125">
        <v>184.4</v>
      </c>
      <c r="F13" s="125">
        <v>270.3</v>
      </c>
      <c r="G13" s="125">
        <v>374.7</v>
      </c>
      <c r="H13" s="125"/>
      <c r="I13" s="125"/>
      <c r="J13" s="125"/>
      <c r="K13" s="125"/>
      <c r="L13" s="125">
        <v>20.399999999999999</v>
      </c>
      <c r="M13" s="125">
        <v>105.9</v>
      </c>
      <c r="N13" s="125"/>
      <c r="O13" s="125"/>
      <c r="P13" s="125"/>
      <c r="Q13" s="125"/>
      <c r="R13" s="125"/>
      <c r="S13" s="125"/>
      <c r="T13" s="125">
        <v>181</v>
      </c>
      <c r="U13" s="125">
        <v>130.1</v>
      </c>
      <c r="V13" s="125">
        <v>7</v>
      </c>
      <c r="W13" s="125">
        <v>71.400000000000006</v>
      </c>
      <c r="X13" s="125">
        <v>71.2</v>
      </c>
      <c r="Y13" s="126">
        <v>94.8</v>
      </c>
      <c r="Z13" s="127"/>
      <c r="AA13" s="128">
        <f t="shared" si="0"/>
        <v>2418.0000000000005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393.7</v>
      </c>
      <c r="C16" s="131">
        <f t="shared" ref="C16:Z16" si="1">IF(LEN(C$2)&gt;0,SUM(C11:C15),"")</f>
        <v>276.39999999999998</v>
      </c>
      <c r="D16" s="131">
        <f t="shared" si="1"/>
        <v>236.7</v>
      </c>
      <c r="E16" s="131">
        <f t="shared" si="1"/>
        <v>184.4</v>
      </c>
      <c r="F16" s="131">
        <f t="shared" si="1"/>
        <v>270.3</v>
      </c>
      <c r="G16" s="131">
        <f t="shared" si="1"/>
        <v>374.7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20.399999999999999</v>
      </c>
      <c r="M16" s="131">
        <f t="shared" si="1"/>
        <v>105.9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181</v>
      </c>
      <c r="U16" s="131">
        <f t="shared" si="1"/>
        <v>130.1</v>
      </c>
      <c r="V16" s="131">
        <f t="shared" si="1"/>
        <v>7</v>
      </c>
      <c r="W16" s="131">
        <f t="shared" si="1"/>
        <v>71.400000000000006</v>
      </c>
      <c r="X16" s="131">
        <f t="shared" si="1"/>
        <v>71.2</v>
      </c>
      <c r="Y16" s="131">
        <f t="shared" si="1"/>
        <v>94.8</v>
      </c>
      <c r="Z16" s="132" t="str">
        <f t="shared" si="1"/>
        <v/>
      </c>
      <c r="AA16" s="85">
        <f t="shared" si="0"/>
        <v>2418.0000000000005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>
        <v>111.4</v>
      </c>
      <c r="I21" s="125">
        <v>7</v>
      </c>
      <c r="J21" s="125">
        <v>30</v>
      </c>
      <c r="K21" s="125">
        <v>85.9</v>
      </c>
      <c r="L21" s="125"/>
      <c r="M21" s="125"/>
      <c r="N21" s="125">
        <v>51</v>
      </c>
      <c r="O21" s="125">
        <v>134.69999999999999</v>
      </c>
      <c r="P21" s="125">
        <v>59.5</v>
      </c>
      <c r="Q21" s="125">
        <v>52.2</v>
      </c>
      <c r="R21" s="125">
        <v>21.3</v>
      </c>
      <c r="S21" s="125">
        <v>54.1</v>
      </c>
      <c r="T21" s="125"/>
      <c r="U21" s="125"/>
      <c r="V21" s="125"/>
      <c r="W21" s="125"/>
      <c r="X21" s="125"/>
      <c r="Y21" s="126"/>
      <c r="Z21" s="127"/>
      <c r="AA21" s="128">
        <f t="shared" si="2"/>
        <v>607.1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264.89999999999998</v>
      </c>
      <c r="I23" s="129">
        <v>471.8</v>
      </c>
      <c r="J23" s="129">
        <v>450</v>
      </c>
      <c r="K23" s="129">
        <v>500</v>
      </c>
      <c r="L23" s="129">
        <v>447.8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11634.5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376.29999999999995</v>
      </c>
      <c r="I24" s="131">
        <f t="shared" si="3"/>
        <v>478.8</v>
      </c>
      <c r="J24" s="131">
        <f t="shared" si="3"/>
        <v>480</v>
      </c>
      <c r="K24" s="131">
        <f t="shared" si="3"/>
        <v>585.9</v>
      </c>
      <c r="L24" s="131">
        <f t="shared" si="3"/>
        <v>447.8</v>
      </c>
      <c r="M24" s="131">
        <f t="shared" si="3"/>
        <v>500</v>
      </c>
      <c r="N24" s="131">
        <f t="shared" si="3"/>
        <v>551</v>
      </c>
      <c r="O24" s="131">
        <f t="shared" si="3"/>
        <v>634.70000000000005</v>
      </c>
      <c r="P24" s="131">
        <f t="shared" si="3"/>
        <v>559.5</v>
      </c>
      <c r="Q24" s="131">
        <f t="shared" si="3"/>
        <v>552.20000000000005</v>
      </c>
      <c r="R24" s="131">
        <f t="shared" si="3"/>
        <v>521.29999999999995</v>
      </c>
      <c r="S24" s="131">
        <f t="shared" si="3"/>
        <v>554.1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12241.6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2021-09-30T11:19:25Z</dcterms:created>
  <dcterms:modified xsi:type="dcterms:W3CDTF">2021-09-30T11:19:26Z</dcterms:modified>
</cp:coreProperties>
</file>