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[1]SPOT_Orders_OverView_01!$A$46:$A$82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<sst xmlns="http://schemas.openxmlformats.org/spreadsheetml/2006/main" count="109" uniqueCount="48">
  <si>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29/09/2021 14:17:25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</si>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</sst>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563</c:v>
                </c:pt>
                <c:pt idx="1">
                  <c:v>563</c:v>
                </c:pt>
                <c:pt idx="2">
                  <c:v>453</c:v>
                </c:pt>
                <c:pt idx="3">
                  <c:v>453</c:v>
                </c:pt>
                <c:pt idx="4">
                  <c:v>453</c:v>
                </c:pt>
                <c:pt idx="5">
                  <c:v>563</c:v>
                </c:pt>
                <c:pt idx="6">
                  <c:v>623</c:v>
                </c:pt>
                <c:pt idx="7">
                  <c:v>623</c:v>
                </c:pt>
                <c:pt idx="8">
                  <c:v>623</c:v>
                </c:pt>
                <c:pt idx="9">
                  <c:v>623</c:v>
                </c:pt>
                <c:pt idx="10">
                  <c:v>621.88499999999999</c:v>
                </c:pt>
                <c:pt idx="11">
                  <c:v>588.9</c:v>
                </c:pt>
                <c:pt idx="12">
                  <c:v>623</c:v>
                </c:pt>
                <c:pt idx="13">
                  <c:v>563</c:v>
                </c:pt>
                <c:pt idx="14">
                  <c:v>563</c:v>
                </c:pt>
                <c:pt idx="15">
                  <c:v>563</c:v>
                </c:pt>
                <c:pt idx="16">
                  <c:v>563</c:v>
                </c:pt>
                <c:pt idx="17">
                  <c:v>563</c:v>
                </c:pt>
                <c:pt idx="18">
                  <c:v>563</c:v>
                </c:pt>
                <c:pt idx="19">
                  <c:v>623</c:v>
                </c:pt>
                <c:pt idx="20">
                  <c:v>563</c:v>
                </c:pt>
                <c:pt idx="21">
                  <c:v>563</c:v>
                </c:pt>
                <c:pt idx="22">
                  <c:v>563</c:v>
                </c:pt>
                <c:pt idx="23">
                  <c:v>563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1844.0830000000001</c:v>
                </c:pt>
                <c:pt idx="1">
                  <c:v>1704.9</c:v>
                </c:pt>
                <c:pt idx="2">
                  <c:v>1602.9</c:v>
                </c:pt>
                <c:pt idx="3">
                  <c:v>1602.9</c:v>
                </c:pt>
                <c:pt idx="4">
                  <c:v>1602.9</c:v>
                </c:pt>
                <c:pt idx="5">
                  <c:v>1993.9</c:v>
                </c:pt>
                <c:pt idx="6">
                  <c:v>2671.538</c:v>
                </c:pt>
                <c:pt idx="7">
                  <c:v>2943.0540000000001</c:v>
                </c:pt>
                <c:pt idx="8">
                  <c:v>2998.1490000000003</c:v>
                </c:pt>
                <c:pt idx="9">
                  <c:v>3066.3429999999998</c:v>
                </c:pt>
                <c:pt idx="10">
                  <c:v>2996.8540000000003</c:v>
                </c:pt>
                <c:pt idx="11">
                  <c:v>2989.0329999999999</c:v>
                </c:pt>
                <c:pt idx="12">
                  <c:v>3032.0239999999999</c:v>
                </c:pt>
                <c:pt idx="13">
                  <c:v>2944.2850000000003</c:v>
                </c:pt>
                <c:pt idx="14">
                  <c:v>2933.6940000000004</c:v>
                </c:pt>
                <c:pt idx="15">
                  <c:v>2945.2730000000001</c:v>
                </c:pt>
                <c:pt idx="16">
                  <c:v>3195.1830000000004</c:v>
                </c:pt>
                <c:pt idx="17">
                  <c:v>3203.5440000000003</c:v>
                </c:pt>
                <c:pt idx="18">
                  <c:v>3424.5770000000002</c:v>
                </c:pt>
                <c:pt idx="19">
                  <c:v>3446.509</c:v>
                </c:pt>
                <c:pt idx="20">
                  <c:v>3206.7579999999998</c:v>
                </c:pt>
                <c:pt idx="21">
                  <c:v>3137.3989999999999</c:v>
                </c:pt>
                <c:pt idx="22">
                  <c:v>2774.2830000000004</c:v>
                </c:pt>
                <c:pt idx="23">
                  <c:v>2390.0459999999998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634.9</c:v>
                </c:pt>
                <c:pt idx="1">
                  <c:v>679.13599999999997</c:v>
                </c:pt>
                <c:pt idx="2">
                  <c:v>778.6</c:v>
                </c:pt>
                <c:pt idx="3">
                  <c:v>743.2</c:v>
                </c:pt>
                <c:pt idx="4">
                  <c:v>789.9</c:v>
                </c:pt>
                <c:pt idx="5">
                  <c:v>638.51099999999997</c:v>
                </c:pt>
                <c:pt idx="6">
                  <c:v>357</c:v>
                </c:pt>
                <c:pt idx="7">
                  <c:v>390.37299999999999</c:v>
                </c:pt>
                <c:pt idx="8">
                  <c:v>412.06299999999999</c:v>
                </c:pt>
                <c:pt idx="9">
                  <c:v>265</c:v>
                </c:pt>
                <c:pt idx="10">
                  <c:v>282.39999999999998</c:v>
                </c:pt>
                <c:pt idx="11">
                  <c:v>294.2</c:v>
                </c:pt>
                <c:pt idx="12">
                  <c:v>180</c:v>
                </c:pt>
                <c:pt idx="13">
                  <c:v>180</c:v>
                </c:pt>
                <c:pt idx="14">
                  <c:v>180</c:v>
                </c:pt>
                <c:pt idx="15">
                  <c:v>180</c:v>
                </c:pt>
                <c:pt idx="16">
                  <c:v>175</c:v>
                </c:pt>
                <c:pt idx="17">
                  <c:v>265</c:v>
                </c:pt>
                <c:pt idx="18">
                  <c:v>265</c:v>
                </c:pt>
                <c:pt idx="19">
                  <c:v>265</c:v>
                </c:pt>
                <c:pt idx="20">
                  <c:v>269</c:v>
                </c:pt>
                <c:pt idx="21">
                  <c:v>270</c:v>
                </c:pt>
                <c:pt idx="22">
                  <c:v>280</c:v>
                </c:pt>
                <c:pt idx="23">
                  <c:v>229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2156.5450000000001</c:v>
                </c:pt>
                <c:pt idx="1">
                  <c:v>2177.5360000000005</c:v>
                </c:pt>
                <c:pt idx="2">
                  <c:v>2194.4580000000001</c:v>
                </c:pt>
                <c:pt idx="3">
                  <c:v>2219.21</c:v>
                </c:pt>
                <c:pt idx="4">
                  <c:v>2253.1949999999997</c:v>
                </c:pt>
                <c:pt idx="5">
                  <c:v>2271.0599999999995</c:v>
                </c:pt>
                <c:pt idx="6">
                  <c:v>2328.6089999999999</c:v>
                </c:pt>
                <c:pt idx="7">
                  <c:v>2547.7339999999999</c:v>
                </c:pt>
                <c:pt idx="8">
                  <c:v>2921.0230000000001</c:v>
                </c:pt>
                <c:pt idx="9">
                  <c:v>3268.3070000000002</c:v>
                </c:pt>
                <c:pt idx="10">
                  <c:v>3502.2489999999993</c:v>
                </c:pt>
                <c:pt idx="11">
                  <c:v>3607.1429999999991</c:v>
                </c:pt>
                <c:pt idx="12">
                  <c:v>3633.5420000000004</c:v>
                </c:pt>
                <c:pt idx="13">
                  <c:v>3584.2660000000001</c:v>
                </c:pt>
                <c:pt idx="14">
                  <c:v>3422.9399999999991</c:v>
                </c:pt>
                <c:pt idx="15">
                  <c:v>3207.1070000000009</c:v>
                </c:pt>
                <c:pt idx="16">
                  <c:v>2867.5310000000004</c:v>
                </c:pt>
                <c:pt idx="17">
                  <c:v>2523.4309999999996</c:v>
                </c:pt>
                <c:pt idx="18">
                  <c:v>2367.4530000000004</c:v>
                </c:pt>
                <c:pt idx="19">
                  <c:v>2392.6419999999998</c:v>
                </c:pt>
                <c:pt idx="20">
                  <c:v>2403.5459999999998</c:v>
                </c:pt>
                <c:pt idx="21">
                  <c:v>2412.2849999999999</c:v>
                </c:pt>
                <c:pt idx="22">
                  <c:v>2410.3939999999998</c:v>
                </c:pt>
                <c:pt idx="23">
                  <c:v>2435.6920000000005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5">
                  <c:v>26</c:v>
                </c:pt>
                <c:pt idx="6">
                  <c:v>158</c:v>
                </c:pt>
                <c:pt idx="7">
                  <c:v>304</c:v>
                </c:pt>
                <c:pt idx="8">
                  <c:v>225</c:v>
                </c:pt>
                <c:pt idx="9">
                  <c:v>243</c:v>
                </c:pt>
                <c:pt idx="10">
                  <c:v>18</c:v>
                </c:pt>
                <c:pt idx="11">
                  <c:v>16</c:v>
                </c:pt>
                <c:pt idx="12">
                  <c:v>26</c:v>
                </c:pt>
                <c:pt idx="13">
                  <c:v>26</c:v>
                </c:pt>
                <c:pt idx="14">
                  <c:v>26</c:v>
                </c:pt>
                <c:pt idx="16">
                  <c:v>30</c:v>
                </c:pt>
                <c:pt idx="17">
                  <c:v>397</c:v>
                </c:pt>
                <c:pt idx="18">
                  <c:v>747</c:v>
                </c:pt>
                <c:pt idx="19">
                  <c:v>820</c:v>
                </c:pt>
                <c:pt idx="20">
                  <c:v>610</c:v>
                </c:pt>
                <c:pt idx="21">
                  <c:v>126</c:v>
                </c:pt>
                <c:pt idx="22">
                  <c:v>56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64083672"/>
        <c:axId val="2640840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5228.5120000000006</c:v>
                </c:pt>
                <c:pt idx="1">
                  <c:v>5154.5549999999994</c:v>
                </c:pt>
                <c:pt idx="2">
                  <c:v>5029.0039999999999</c:v>
                </c:pt>
                <c:pt idx="3">
                  <c:v>5018.3500000000004</c:v>
                </c:pt>
                <c:pt idx="4">
                  <c:v>5099.04</c:v>
                </c:pt>
                <c:pt idx="5">
                  <c:v>5492.454999999999</c:v>
                </c:pt>
                <c:pt idx="6">
                  <c:v>6138.1380000000008</c:v>
                </c:pt>
                <c:pt idx="7">
                  <c:v>6808.1180000000013</c:v>
                </c:pt>
                <c:pt idx="8">
                  <c:v>7179.1940000000022</c:v>
                </c:pt>
                <c:pt idx="9">
                  <c:v>7465.6379999999999</c:v>
                </c:pt>
                <c:pt idx="10">
                  <c:v>7421.3760000000011</c:v>
                </c:pt>
                <c:pt idx="11">
                  <c:v>7495.2640000000019</c:v>
                </c:pt>
                <c:pt idx="12">
                  <c:v>7494.5969999999998</c:v>
                </c:pt>
                <c:pt idx="13">
                  <c:v>7297.5359999999991</c:v>
                </c:pt>
                <c:pt idx="14">
                  <c:v>7125.6179999999995</c:v>
                </c:pt>
                <c:pt idx="15">
                  <c:v>6895.3989999999994</c:v>
                </c:pt>
                <c:pt idx="16">
                  <c:v>6830.6989999999996</c:v>
                </c:pt>
                <c:pt idx="17">
                  <c:v>6951.9600000000009</c:v>
                </c:pt>
                <c:pt idx="18">
                  <c:v>7367.0179999999991</c:v>
                </c:pt>
                <c:pt idx="19">
                  <c:v>7547.1399999999985</c:v>
                </c:pt>
                <c:pt idx="20">
                  <c:v>7052.2889999999989</c:v>
                </c:pt>
                <c:pt idx="21">
                  <c:v>6508.6690000000008</c:v>
                </c:pt>
                <c:pt idx="22">
                  <c:v>6083.6619999999994</c:v>
                </c:pt>
                <c:pt idx="23">
                  <c:v>5647.7230000000018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4083672"/>
        <c:axId val="2640840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114.45</c:v>
                </c:pt>
                <c:pt idx="1">
                  <c:v>111.67</c:v>
                </c:pt>
                <c:pt idx="2">
                  <c:v>104.06</c:v>
                </c:pt>
                <c:pt idx="3">
                  <c:v>103.77</c:v>
                </c:pt>
                <c:pt idx="4">
                  <c:v>106.8</c:v>
                </c:pt>
                <c:pt idx="5">
                  <c:v>113.19</c:v>
                </c:pt>
                <c:pt idx="6">
                  <c:v>162.6</c:v>
                </c:pt>
                <c:pt idx="7">
                  <c:v>180.72</c:v>
                </c:pt>
                <c:pt idx="8">
                  <c:v>187.83</c:v>
                </c:pt>
                <c:pt idx="9">
                  <c:v>151.58000000000001</c:v>
                </c:pt>
                <c:pt idx="10">
                  <c:v>147.77000000000001</c:v>
                </c:pt>
                <c:pt idx="11">
                  <c:v>147.68</c:v>
                </c:pt>
                <c:pt idx="12">
                  <c:v>153.16999999999999</c:v>
                </c:pt>
                <c:pt idx="13">
                  <c:v>119.67</c:v>
                </c:pt>
                <c:pt idx="14">
                  <c:v>118.18</c:v>
                </c:pt>
                <c:pt idx="15">
                  <c:v>117.63</c:v>
                </c:pt>
                <c:pt idx="16">
                  <c:v>126.32</c:v>
                </c:pt>
                <c:pt idx="17">
                  <c:v>126.32</c:v>
                </c:pt>
                <c:pt idx="18">
                  <c:v>147.22</c:v>
                </c:pt>
                <c:pt idx="19">
                  <c:v>151.25</c:v>
                </c:pt>
                <c:pt idx="20">
                  <c:v>126.32</c:v>
                </c:pt>
                <c:pt idx="21">
                  <c:v>126.32</c:v>
                </c:pt>
                <c:pt idx="22">
                  <c:v>126.32</c:v>
                </c:pt>
                <c:pt idx="23">
                  <c:v>126.32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4084848"/>
        <c:axId val="264084456"/>
      </c:lineChart>
      <c:catAx>
        <c:axId val="264083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4084064"/>
        <c:crosses val="autoZero"/>
        <c:auto val="1"/>
        <c:lblAlgn val="ctr"/>
        <c:lblOffset val="100"/>
        <c:noMultiLvlLbl val="0"/>
      </c:catAx>
      <c:valAx>
        <c:axId val="264084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4083672"/>
        <c:crosses val="autoZero"/>
        <c:crossBetween val="between"/>
      </c:valAx>
      <c:valAx>
        <c:axId val="2640844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4084848"/>
        <c:crosses val="max"/>
        <c:crossBetween val="between"/>
      </c:valAx>
      <c:catAx>
        <c:axId val="2640848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640844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44469</v>
          </cell>
        </row>
        <row r="5">
          <cell r="C5" t="str">
            <v>DAM</v>
          </cell>
        </row>
        <row r="26">
          <cell r="C26">
            <v>13626.785</v>
          </cell>
        </row>
        <row r="27">
          <cell r="C27">
            <v>64650.129000000037</v>
          </cell>
        </row>
        <row r="28">
          <cell r="C28">
            <v>3944</v>
          </cell>
        </row>
        <row r="29">
          <cell r="C29">
            <v>9003.2829999999976</v>
          </cell>
        </row>
        <row r="30">
          <cell r="C30">
            <v>65107.898000000008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21491.996999999996</v>
          </cell>
        </row>
        <row r="39">
          <cell r="C39">
            <v>32969.114000000001</v>
          </cell>
        </row>
        <row r="40">
          <cell r="C40">
            <v>71548.786999999997</v>
          </cell>
        </row>
        <row r="41">
          <cell r="C41">
            <v>0</v>
          </cell>
        </row>
        <row r="42">
          <cell r="C42">
            <v>25212.055999999997</v>
          </cell>
        </row>
        <row r="43">
          <cell r="C43">
            <v>5110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114.45</v>
          </cell>
          <cell r="C7">
            <v>111.67</v>
          </cell>
          <cell r="D7">
            <v>104.06</v>
          </cell>
          <cell r="E7">
            <v>103.77</v>
          </cell>
          <cell r="F7">
            <v>106.8</v>
          </cell>
          <cell r="G7">
            <v>113.19</v>
          </cell>
          <cell r="H7">
            <v>162.6</v>
          </cell>
          <cell r="I7">
            <v>180.72</v>
          </cell>
          <cell r="J7">
            <v>187.83</v>
          </cell>
          <cell r="K7">
            <v>151.58000000000001</v>
          </cell>
          <cell r="L7">
            <v>147.77000000000001</v>
          </cell>
          <cell r="M7">
            <v>147.68</v>
          </cell>
          <cell r="N7">
            <v>153.16999999999999</v>
          </cell>
          <cell r="O7">
            <v>119.67</v>
          </cell>
          <cell r="P7">
            <v>118.18</v>
          </cell>
          <cell r="Q7">
            <v>117.63</v>
          </cell>
          <cell r="R7">
            <v>126.32</v>
          </cell>
          <cell r="S7">
            <v>126.32</v>
          </cell>
          <cell r="T7">
            <v>147.22</v>
          </cell>
          <cell r="U7">
            <v>151.25</v>
          </cell>
          <cell r="V7">
            <v>126.32</v>
          </cell>
          <cell r="W7">
            <v>126.32</v>
          </cell>
          <cell r="X7">
            <v>126.32</v>
          </cell>
          <cell r="Y7">
            <v>126.32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114.45</v>
          </cell>
          <cell r="C7">
            <v>111.67</v>
          </cell>
          <cell r="D7">
            <v>104.06</v>
          </cell>
          <cell r="E7">
            <v>103.77</v>
          </cell>
          <cell r="F7">
            <v>106.8</v>
          </cell>
          <cell r="G7">
            <v>113.19</v>
          </cell>
          <cell r="H7">
            <v>162.6</v>
          </cell>
          <cell r="I7">
            <v>180.72</v>
          </cell>
          <cell r="J7">
            <v>187.83</v>
          </cell>
          <cell r="K7">
            <v>151.58000000000001</v>
          </cell>
          <cell r="L7">
            <v>147.77000000000001</v>
          </cell>
          <cell r="M7">
            <v>147.68</v>
          </cell>
          <cell r="N7">
            <v>153.16999999999999</v>
          </cell>
          <cell r="O7">
            <v>119.67</v>
          </cell>
          <cell r="P7">
            <v>118.18</v>
          </cell>
          <cell r="Q7">
            <v>117.63</v>
          </cell>
          <cell r="R7">
            <v>126.32</v>
          </cell>
          <cell r="S7">
            <v>126.32</v>
          </cell>
          <cell r="T7">
            <v>147.22</v>
          </cell>
          <cell r="U7">
            <v>151.25</v>
          </cell>
          <cell r="V7">
            <v>126.32</v>
          </cell>
          <cell r="W7">
            <v>126.32</v>
          </cell>
          <cell r="X7">
            <v>126.32</v>
          </cell>
          <cell r="Y7">
            <v>126.32</v>
          </cell>
        </row>
        <row r="10">
          <cell r="B10">
            <v>151</v>
          </cell>
          <cell r="C10">
            <v>151</v>
          </cell>
          <cell r="D10">
            <v>151</v>
          </cell>
          <cell r="E10">
            <v>151</v>
          </cell>
          <cell r="F10">
            <v>151</v>
          </cell>
          <cell r="G10">
            <v>151</v>
          </cell>
          <cell r="H10">
            <v>181</v>
          </cell>
          <cell r="I10">
            <v>181</v>
          </cell>
          <cell r="J10">
            <v>181</v>
          </cell>
          <cell r="K10">
            <v>181</v>
          </cell>
          <cell r="L10">
            <v>179.88499999999999</v>
          </cell>
          <cell r="M10">
            <v>151</v>
          </cell>
          <cell r="N10">
            <v>181</v>
          </cell>
          <cell r="O10">
            <v>151</v>
          </cell>
          <cell r="P10">
            <v>151</v>
          </cell>
          <cell r="Q10">
            <v>151</v>
          </cell>
          <cell r="R10">
            <v>151</v>
          </cell>
          <cell r="S10">
            <v>151</v>
          </cell>
          <cell r="T10">
            <v>151</v>
          </cell>
          <cell r="U10">
            <v>181</v>
          </cell>
          <cell r="V10">
            <v>151</v>
          </cell>
          <cell r="W10">
            <v>151</v>
          </cell>
          <cell r="X10">
            <v>151</v>
          </cell>
          <cell r="Y10">
            <v>151</v>
          </cell>
        </row>
        <row r="11">
          <cell r="B11">
            <v>151</v>
          </cell>
          <cell r="C11">
            <v>151</v>
          </cell>
          <cell r="D11">
            <v>151</v>
          </cell>
          <cell r="E11">
            <v>151</v>
          </cell>
          <cell r="F11">
            <v>151</v>
          </cell>
          <cell r="G11">
            <v>151</v>
          </cell>
          <cell r="H11">
            <v>181</v>
          </cell>
          <cell r="I11">
            <v>181</v>
          </cell>
          <cell r="J11">
            <v>181</v>
          </cell>
          <cell r="K11">
            <v>181</v>
          </cell>
          <cell r="L11">
            <v>181</v>
          </cell>
          <cell r="M11">
            <v>176.9</v>
          </cell>
          <cell r="N11">
            <v>181</v>
          </cell>
          <cell r="O11">
            <v>151</v>
          </cell>
          <cell r="P11">
            <v>151</v>
          </cell>
          <cell r="Q11">
            <v>151</v>
          </cell>
          <cell r="R11">
            <v>151</v>
          </cell>
          <cell r="S11">
            <v>151</v>
          </cell>
          <cell r="T11">
            <v>151</v>
          </cell>
          <cell r="U11">
            <v>181</v>
          </cell>
          <cell r="V11">
            <v>151</v>
          </cell>
          <cell r="W11">
            <v>151</v>
          </cell>
          <cell r="X11">
            <v>151</v>
          </cell>
          <cell r="Y11">
            <v>151</v>
          </cell>
        </row>
        <row r="21">
          <cell r="B21">
            <v>261</v>
          </cell>
          <cell r="C21">
            <v>261</v>
          </cell>
          <cell r="D21">
            <v>151</v>
          </cell>
          <cell r="E21">
            <v>151</v>
          </cell>
          <cell r="F21">
            <v>151</v>
          </cell>
          <cell r="G21">
            <v>261</v>
          </cell>
          <cell r="H21">
            <v>261</v>
          </cell>
          <cell r="I21">
            <v>261</v>
          </cell>
          <cell r="J21">
            <v>261</v>
          </cell>
          <cell r="K21">
            <v>261</v>
          </cell>
          <cell r="L21">
            <v>261</v>
          </cell>
          <cell r="M21">
            <v>261</v>
          </cell>
          <cell r="N21">
            <v>261</v>
          </cell>
          <cell r="O21">
            <v>261</v>
          </cell>
          <cell r="P21">
            <v>261</v>
          </cell>
          <cell r="Q21">
            <v>261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B23">
            <v>327.18299999999999</v>
          </cell>
          <cell r="C23">
            <v>302</v>
          </cell>
          <cell r="D23">
            <v>250</v>
          </cell>
          <cell r="E23">
            <v>250</v>
          </cell>
          <cell r="F23">
            <v>250</v>
          </cell>
          <cell r="G23">
            <v>307</v>
          </cell>
          <cell r="H23">
            <v>395</v>
          </cell>
          <cell r="I23">
            <v>395</v>
          </cell>
          <cell r="J23">
            <v>395</v>
          </cell>
          <cell r="K23">
            <v>395</v>
          </cell>
          <cell r="L23">
            <v>395</v>
          </cell>
          <cell r="M23">
            <v>390</v>
          </cell>
          <cell r="N23">
            <v>390</v>
          </cell>
          <cell r="O23">
            <v>390</v>
          </cell>
          <cell r="P23">
            <v>390</v>
          </cell>
          <cell r="Q23">
            <v>390</v>
          </cell>
          <cell r="R23">
            <v>390</v>
          </cell>
          <cell r="S23">
            <v>390</v>
          </cell>
          <cell r="T23">
            <v>390</v>
          </cell>
          <cell r="U23">
            <v>390</v>
          </cell>
          <cell r="V23">
            <v>395</v>
          </cell>
          <cell r="W23">
            <v>395</v>
          </cell>
          <cell r="X23">
            <v>395</v>
          </cell>
          <cell r="Y23">
            <v>395</v>
          </cell>
        </row>
        <row r="24">
          <cell r="B24">
            <v>214</v>
          </cell>
          <cell r="C24">
            <v>214</v>
          </cell>
          <cell r="D24">
            <v>214</v>
          </cell>
          <cell r="E24">
            <v>214</v>
          </cell>
          <cell r="F24">
            <v>214</v>
          </cell>
          <cell r="G24">
            <v>214</v>
          </cell>
          <cell r="H24">
            <v>214</v>
          </cell>
          <cell r="I24">
            <v>214</v>
          </cell>
          <cell r="J24">
            <v>214</v>
          </cell>
          <cell r="K24">
            <v>214</v>
          </cell>
          <cell r="L24">
            <v>214</v>
          </cell>
          <cell r="M24">
            <v>214</v>
          </cell>
          <cell r="N24">
            <v>214</v>
          </cell>
          <cell r="O24">
            <v>214</v>
          </cell>
          <cell r="P24">
            <v>214</v>
          </cell>
          <cell r="Q24">
            <v>214</v>
          </cell>
          <cell r="R24">
            <v>214</v>
          </cell>
          <cell r="S24">
            <v>214</v>
          </cell>
          <cell r="T24">
            <v>214</v>
          </cell>
          <cell r="U24">
            <v>214</v>
          </cell>
          <cell r="V24">
            <v>214</v>
          </cell>
          <cell r="W24">
            <v>214</v>
          </cell>
          <cell r="X24">
            <v>214</v>
          </cell>
          <cell r="Y24">
            <v>214</v>
          </cell>
        </row>
        <row r="26">
          <cell r="B26">
            <v>175</v>
          </cell>
          <cell r="C26">
            <v>175</v>
          </cell>
          <cell r="D26">
            <v>175</v>
          </cell>
          <cell r="E26">
            <v>175</v>
          </cell>
          <cell r="F26">
            <v>175</v>
          </cell>
          <cell r="G26">
            <v>175</v>
          </cell>
          <cell r="H26">
            <v>175</v>
          </cell>
          <cell r="I26">
            <v>217</v>
          </cell>
          <cell r="J26">
            <v>265</v>
          </cell>
          <cell r="K26">
            <v>359.738</v>
          </cell>
          <cell r="L26">
            <v>358.18599999999998</v>
          </cell>
          <cell r="M26">
            <v>358.84800000000001</v>
          </cell>
          <cell r="N26">
            <v>362.56</v>
          </cell>
          <cell r="O26">
            <v>265</v>
          </cell>
          <cell r="P26">
            <v>265</v>
          </cell>
          <cell r="Q26">
            <v>265</v>
          </cell>
          <cell r="R26">
            <v>307.27499999999998</v>
          </cell>
          <cell r="S26">
            <v>314.12799999999999</v>
          </cell>
          <cell r="T26">
            <v>357.38400000000001</v>
          </cell>
          <cell r="U26">
            <v>357.94600000000003</v>
          </cell>
          <cell r="V26">
            <v>309.72899999999998</v>
          </cell>
          <cell r="W26">
            <v>282.46800000000002</v>
          </cell>
          <cell r="X26">
            <v>279.48</v>
          </cell>
          <cell r="Y26">
            <v>288.04300000000001</v>
          </cell>
        </row>
        <row r="27">
          <cell r="B27">
            <v>450</v>
          </cell>
          <cell r="C27">
            <v>336</v>
          </cell>
          <cell r="D27">
            <v>336</v>
          </cell>
          <cell r="E27">
            <v>336</v>
          </cell>
          <cell r="F27">
            <v>336</v>
          </cell>
          <cell r="G27">
            <v>450</v>
          </cell>
          <cell r="H27">
            <v>450</v>
          </cell>
          <cell r="I27">
            <v>600</v>
          </cell>
          <cell r="J27">
            <v>600</v>
          </cell>
          <cell r="K27">
            <v>600</v>
          </cell>
          <cell r="L27">
            <v>600</v>
          </cell>
          <cell r="M27">
            <v>600</v>
          </cell>
          <cell r="N27">
            <v>450</v>
          </cell>
          <cell r="O27">
            <v>450</v>
          </cell>
          <cell r="P27">
            <v>450</v>
          </cell>
          <cell r="Q27">
            <v>450</v>
          </cell>
          <cell r="R27">
            <v>600</v>
          </cell>
          <cell r="S27">
            <v>600</v>
          </cell>
          <cell r="T27">
            <v>600</v>
          </cell>
          <cell r="U27">
            <v>600</v>
          </cell>
          <cell r="V27">
            <v>600</v>
          </cell>
          <cell r="W27">
            <v>600</v>
          </cell>
          <cell r="X27">
            <v>450</v>
          </cell>
          <cell r="Y27">
            <v>450</v>
          </cell>
        </row>
        <row r="31">
          <cell r="B31">
            <v>300</v>
          </cell>
          <cell r="C31">
            <v>300</v>
          </cell>
          <cell r="D31">
            <v>300</v>
          </cell>
          <cell r="E31">
            <v>300</v>
          </cell>
          <cell r="F31">
            <v>300</v>
          </cell>
          <cell r="G31">
            <v>300</v>
          </cell>
          <cell r="H31">
            <v>300</v>
          </cell>
          <cell r="I31">
            <v>300</v>
          </cell>
          <cell r="J31">
            <v>300</v>
          </cell>
          <cell r="K31">
            <v>300</v>
          </cell>
          <cell r="L31">
            <v>300</v>
          </cell>
          <cell r="M31">
            <v>300</v>
          </cell>
          <cell r="N31">
            <v>401.48899999999998</v>
          </cell>
          <cell r="O31">
            <v>370.14600000000002</v>
          </cell>
          <cell r="P31">
            <v>370.45600000000002</v>
          </cell>
          <cell r="Q31">
            <v>385.97500000000002</v>
          </cell>
          <cell r="R31">
            <v>400.17200000000003</v>
          </cell>
          <cell r="S31">
            <v>401.35300000000001</v>
          </cell>
          <cell r="T31">
            <v>406.95699999999999</v>
          </cell>
          <cell r="U31">
            <v>405.41399999999999</v>
          </cell>
          <cell r="V31">
            <v>403.92599999999999</v>
          </cell>
          <cell r="W31">
            <v>415.25299999999999</v>
          </cell>
          <cell r="X31">
            <v>415.25299999999999</v>
          </cell>
          <cell r="Y31">
            <v>415.25299999999999</v>
          </cell>
        </row>
        <row r="32">
          <cell r="N32">
            <v>60</v>
          </cell>
          <cell r="O32">
            <v>200</v>
          </cell>
          <cell r="P32">
            <v>200</v>
          </cell>
          <cell r="Q32">
            <v>200</v>
          </cell>
          <cell r="R32">
            <v>201.6</v>
          </cell>
          <cell r="S32">
            <v>201.6</v>
          </cell>
          <cell r="T32">
            <v>300.149</v>
          </cell>
          <cell r="U32">
            <v>300.64</v>
          </cell>
          <cell r="V32">
            <v>201.6</v>
          </cell>
          <cell r="W32">
            <v>201.6</v>
          </cell>
          <cell r="X32">
            <v>201.6</v>
          </cell>
          <cell r="Y32">
            <v>200.8</v>
          </cell>
        </row>
        <row r="33">
          <cell r="G33">
            <v>110</v>
          </cell>
          <cell r="H33">
            <v>316.63799999999998</v>
          </cell>
          <cell r="I33">
            <v>320.154</v>
          </cell>
          <cell r="J33">
            <v>320.24900000000002</v>
          </cell>
          <cell r="K33">
            <v>312.23200000000003</v>
          </cell>
          <cell r="L33">
            <v>310.70800000000003</v>
          </cell>
          <cell r="M33">
            <v>310.67200000000003</v>
          </cell>
          <cell r="N33">
            <v>312.86799999999999</v>
          </cell>
          <cell r="O33">
            <v>293.95400000000001</v>
          </cell>
          <cell r="P33">
            <v>287.19200000000001</v>
          </cell>
          <cell r="Q33">
            <v>284.69900000000001</v>
          </cell>
          <cell r="R33">
            <v>302.12799999999999</v>
          </cell>
          <cell r="S33">
            <v>302.12799999999999</v>
          </cell>
          <cell r="T33">
            <v>310.48899999999998</v>
          </cell>
          <cell r="U33">
            <v>312.09899999999999</v>
          </cell>
          <cell r="V33">
            <v>302.12799999999999</v>
          </cell>
          <cell r="W33">
            <v>302.12799999999999</v>
          </cell>
          <cell r="X33">
            <v>210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250</v>
          </cell>
          <cell r="C35">
            <v>250</v>
          </cell>
          <cell r="D35">
            <v>200</v>
          </cell>
          <cell r="E35">
            <v>200</v>
          </cell>
          <cell r="F35">
            <v>200</v>
          </cell>
          <cell r="G35">
            <v>250</v>
          </cell>
          <cell r="H35">
            <v>393</v>
          </cell>
          <cell r="I35">
            <v>391</v>
          </cell>
          <cell r="J35">
            <v>389</v>
          </cell>
          <cell r="K35">
            <v>373.47300000000001</v>
          </cell>
          <cell r="L35">
            <v>312.53399999999999</v>
          </cell>
          <cell r="M35">
            <v>312.00299999999999</v>
          </cell>
          <cell r="N35">
            <v>335.20699999999999</v>
          </cell>
          <cell r="O35">
            <v>287.96699999999998</v>
          </cell>
          <cell r="P35">
            <v>285.48700000000002</v>
          </cell>
          <cell r="Q35">
            <v>284.57299999999998</v>
          </cell>
          <cell r="R35">
            <v>299.05</v>
          </cell>
          <cell r="S35">
            <v>299.05</v>
          </cell>
          <cell r="T35">
            <v>342.93400000000003</v>
          </cell>
          <cell r="U35">
            <v>357.59899999999999</v>
          </cell>
          <cell r="V35">
            <v>299.05</v>
          </cell>
          <cell r="W35">
            <v>299.05</v>
          </cell>
          <cell r="X35">
            <v>299.05</v>
          </cell>
          <cell r="Y35">
            <v>299.05</v>
          </cell>
        </row>
        <row r="36">
          <cell r="G36">
            <v>60</v>
          </cell>
          <cell r="H36">
            <v>300</v>
          </cell>
          <cell r="I36">
            <v>378</v>
          </cell>
          <cell r="J36">
            <v>387</v>
          </cell>
          <cell r="K36">
            <v>384</v>
          </cell>
          <cell r="L36">
            <v>378.52600000000001</v>
          </cell>
          <cell r="M36">
            <v>375.61</v>
          </cell>
          <cell r="N36">
            <v>378</v>
          </cell>
          <cell r="O36">
            <v>345.31799999999998</v>
          </cell>
          <cell r="P36">
            <v>343.65899999999999</v>
          </cell>
          <cell r="Q36">
            <v>343.12599999999998</v>
          </cell>
          <cell r="R36">
            <v>353.05799999999999</v>
          </cell>
          <cell r="S36">
            <v>353.38499999999999</v>
          </cell>
          <cell r="T36">
            <v>374.76400000000001</v>
          </cell>
          <cell r="U36">
            <v>380.911</v>
          </cell>
          <cell r="V36">
            <v>353.42500000000001</v>
          </cell>
          <cell r="W36">
            <v>300</v>
          </cell>
          <cell r="X36">
            <v>182</v>
          </cell>
        </row>
        <row r="38">
          <cell r="I38">
            <v>100</v>
          </cell>
          <cell r="J38">
            <v>100</v>
          </cell>
          <cell r="K38">
            <v>100</v>
          </cell>
          <cell r="S38">
            <v>100</v>
          </cell>
          <cell r="T38">
            <v>200</v>
          </cell>
          <cell r="U38">
            <v>200</v>
          </cell>
          <cell r="V38">
            <v>100</v>
          </cell>
        </row>
        <row r="39">
          <cell r="H39">
            <v>80</v>
          </cell>
          <cell r="I39">
            <v>80</v>
          </cell>
          <cell r="J39">
            <v>80</v>
          </cell>
          <cell r="K39">
            <v>80</v>
          </cell>
          <cell r="T39">
            <v>150</v>
          </cell>
          <cell r="U39">
            <v>160</v>
          </cell>
          <cell r="V39">
            <v>150</v>
          </cell>
        </row>
        <row r="40">
          <cell r="I40">
            <v>45</v>
          </cell>
          <cell r="J40">
            <v>45</v>
          </cell>
          <cell r="K40">
            <v>45</v>
          </cell>
          <cell r="U40">
            <v>45</v>
          </cell>
          <cell r="V40">
            <v>45</v>
          </cell>
        </row>
        <row r="42">
          <cell r="S42">
            <v>115</v>
          </cell>
          <cell r="T42">
            <v>115</v>
          </cell>
          <cell r="U42">
            <v>115</v>
          </cell>
        </row>
        <row r="43">
          <cell r="T43">
            <v>100</v>
          </cell>
          <cell r="U43">
            <v>100</v>
          </cell>
          <cell r="V43">
            <v>89</v>
          </cell>
        </row>
        <row r="44">
          <cell r="H44">
            <v>52</v>
          </cell>
          <cell r="I44">
            <v>53</v>
          </cell>
          <cell r="S44">
            <v>52</v>
          </cell>
          <cell r="T44">
            <v>52</v>
          </cell>
        </row>
        <row r="46">
          <cell r="S46">
            <v>100</v>
          </cell>
          <cell r="T46">
            <v>100</v>
          </cell>
          <cell r="U46">
            <v>100</v>
          </cell>
          <cell r="V46">
            <v>100</v>
          </cell>
        </row>
        <row r="48">
          <cell r="G48">
            <v>26</v>
          </cell>
          <cell r="H48">
            <v>26</v>
          </cell>
          <cell r="I48">
            <v>26</v>
          </cell>
          <cell r="N48">
            <v>26</v>
          </cell>
          <cell r="O48">
            <v>26</v>
          </cell>
          <cell r="P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U49">
            <v>70</v>
          </cell>
          <cell r="V49">
            <v>70</v>
          </cell>
          <cell r="W49">
            <v>70</v>
          </cell>
        </row>
        <row r="52">
          <cell r="B52">
            <v>30</v>
          </cell>
          <cell r="C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5">
          <cell r="K55">
            <v>18</v>
          </cell>
          <cell r="L55">
            <v>18</v>
          </cell>
          <cell r="M55">
            <v>16</v>
          </cell>
        </row>
        <row r="57">
          <cell r="B57">
            <v>2156.5450000000001</v>
          </cell>
          <cell r="C57">
            <v>2177.5360000000005</v>
          </cell>
          <cell r="D57">
            <v>2194.4580000000001</v>
          </cell>
          <cell r="E57">
            <v>2219.21</v>
          </cell>
          <cell r="F57">
            <v>2253.1949999999997</v>
          </cell>
          <cell r="G57">
            <v>2271.0599999999995</v>
          </cell>
          <cell r="H57">
            <v>2328.6089999999999</v>
          </cell>
          <cell r="I57">
            <v>2547.7339999999999</v>
          </cell>
          <cell r="J57">
            <v>2921.0230000000001</v>
          </cell>
          <cell r="K57">
            <v>3268.3070000000002</v>
          </cell>
          <cell r="L57">
            <v>3502.2489999999993</v>
          </cell>
          <cell r="M57">
            <v>3607.1429999999991</v>
          </cell>
          <cell r="N57">
            <v>3633.5420000000004</v>
          </cell>
          <cell r="O57">
            <v>3584.2660000000001</v>
          </cell>
          <cell r="P57">
            <v>3422.9399999999991</v>
          </cell>
          <cell r="Q57">
            <v>3207.1070000000009</v>
          </cell>
          <cell r="R57">
            <v>2867.5310000000004</v>
          </cell>
          <cell r="S57">
            <v>2523.4309999999996</v>
          </cell>
          <cell r="T57">
            <v>2367.4530000000004</v>
          </cell>
          <cell r="U57">
            <v>2392.6419999999998</v>
          </cell>
          <cell r="V57">
            <v>2403.5459999999998</v>
          </cell>
          <cell r="W57">
            <v>2412.2849999999999</v>
          </cell>
          <cell r="X57">
            <v>2410.3939999999998</v>
          </cell>
          <cell r="Y57">
            <v>2435.6920000000005</v>
          </cell>
        </row>
        <row r="70">
          <cell r="B70">
            <v>131</v>
          </cell>
          <cell r="C70">
            <v>181</v>
          </cell>
          <cell r="D70">
            <v>202</v>
          </cell>
          <cell r="E70">
            <v>202</v>
          </cell>
          <cell r="F70">
            <v>202</v>
          </cell>
          <cell r="G70">
            <v>181</v>
          </cell>
          <cell r="H70">
            <v>60</v>
          </cell>
          <cell r="I70">
            <v>161.37299999999999</v>
          </cell>
          <cell r="J70">
            <v>150</v>
          </cell>
          <cell r="K70">
            <v>90</v>
          </cell>
          <cell r="L70">
            <v>90</v>
          </cell>
          <cell r="S70">
            <v>90</v>
          </cell>
          <cell r="T70">
            <v>90</v>
          </cell>
          <cell r="U70">
            <v>90</v>
          </cell>
          <cell r="V70">
            <v>90</v>
          </cell>
          <cell r="W70">
            <v>90</v>
          </cell>
          <cell r="X70">
            <v>90</v>
          </cell>
        </row>
        <row r="71">
          <cell r="B71">
            <v>211</v>
          </cell>
          <cell r="C71">
            <v>241.23599999999999</v>
          </cell>
          <cell r="D71">
            <v>232</v>
          </cell>
          <cell r="E71">
            <v>246</v>
          </cell>
          <cell r="F71">
            <v>304</v>
          </cell>
          <cell r="G71">
            <v>243.11099999999999</v>
          </cell>
          <cell r="H71">
            <v>121</v>
          </cell>
          <cell r="I71">
            <v>74</v>
          </cell>
          <cell r="J71">
            <v>107.063</v>
          </cell>
          <cell r="K71">
            <v>20</v>
          </cell>
          <cell r="L71">
            <v>25</v>
          </cell>
          <cell r="M71">
            <v>25</v>
          </cell>
          <cell r="N71">
            <v>25</v>
          </cell>
          <cell r="O71">
            <v>25</v>
          </cell>
          <cell r="P71">
            <v>25</v>
          </cell>
          <cell r="Q71">
            <v>25</v>
          </cell>
          <cell r="R71">
            <v>20</v>
          </cell>
          <cell r="S71">
            <v>20</v>
          </cell>
          <cell r="T71">
            <v>20</v>
          </cell>
          <cell r="U71">
            <v>20</v>
          </cell>
          <cell r="V71">
            <v>24</v>
          </cell>
          <cell r="W71">
            <v>25</v>
          </cell>
          <cell r="X71">
            <v>35</v>
          </cell>
          <cell r="Y71">
            <v>40</v>
          </cell>
        </row>
        <row r="72">
          <cell r="B72">
            <v>192.9</v>
          </cell>
          <cell r="C72">
            <v>156.9</v>
          </cell>
          <cell r="D72">
            <v>244.6</v>
          </cell>
          <cell r="E72">
            <v>195.2</v>
          </cell>
          <cell r="F72">
            <v>183.9</v>
          </cell>
          <cell r="G72">
            <v>114.4</v>
          </cell>
          <cell r="H72">
            <v>76</v>
          </cell>
          <cell r="I72">
            <v>55</v>
          </cell>
          <cell r="J72">
            <v>55</v>
          </cell>
          <cell r="K72">
            <v>55</v>
          </cell>
          <cell r="L72">
            <v>67.400000000000006</v>
          </cell>
          <cell r="M72">
            <v>169.2</v>
          </cell>
          <cell r="N72">
            <v>55</v>
          </cell>
          <cell r="O72">
            <v>55</v>
          </cell>
          <cell r="P72">
            <v>55</v>
          </cell>
          <cell r="Q72">
            <v>55</v>
          </cell>
          <cell r="R72">
            <v>55</v>
          </cell>
          <cell r="S72">
            <v>55</v>
          </cell>
          <cell r="T72">
            <v>55</v>
          </cell>
          <cell r="U72">
            <v>55</v>
          </cell>
          <cell r="V72">
            <v>55</v>
          </cell>
          <cell r="W72">
            <v>55</v>
          </cell>
          <cell r="X72">
            <v>55</v>
          </cell>
          <cell r="Y72">
            <v>89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988.89200000000005</v>
          </cell>
          <cell r="C62">
            <v>996.72500000000002</v>
          </cell>
          <cell r="D62">
            <v>987.83500000000004</v>
          </cell>
          <cell r="E62">
            <v>974.69999999999993</v>
          </cell>
          <cell r="F62">
            <v>973.04599999999994</v>
          </cell>
          <cell r="G62">
            <v>967.077</v>
          </cell>
          <cell r="H62">
            <v>974.76199999999994</v>
          </cell>
          <cell r="I62">
            <v>946.87800000000004</v>
          </cell>
          <cell r="J62">
            <v>908.71500000000003</v>
          </cell>
          <cell r="K62">
            <v>889.83699999999999</v>
          </cell>
          <cell r="L62">
            <v>861.79</v>
          </cell>
          <cell r="M62">
            <v>846.697</v>
          </cell>
          <cell r="N62">
            <v>850.73699999999997</v>
          </cell>
          <cell r="O62">
            <v>851.64200000000005</v>
          </cell>
          <cell r="P62">
            <v>827.44600000000003</v>
          </cell>
          <cell r="Q62">
            <v>837.09299999999996</v>
          </cell>
          <cell r="R62">
            <v>817.41</v>
          </cell>
          <cell r="S62">
            <v>819.60699999999997</v>
          </cell>
          <cell r="T62">
            <v>812.11099999999999</v>
          </cell>
          <cell r="U62">
            <v>812.00099999999998</v>
          </cell>
          <cell r="V62">
            <v>823.76300000000003</v>
          </cell>
          <cell r="W62">
            <v>810.79700000000003</v>
          </cell>
          <cell r="X62">
            <v>953.73599999999999</v>
          </cell>
          <cell r="Y62">
            <v>958.7</v>
          </cell>
        </row>
        <row r="63">
          <cell r="B63">
            <v>1052.2670000000001</v>
          </cell>
          <cell r="C63">
            <v>1040.5349999999999</v>
          </cell>
          <cell r="D63">
            <v>1030.202</v>
          </cell>
          <cell r="E63">
            <v>1044.1220000000001</v>
          </cell>
          <cell r="F63">
            <v>1087.673</v>
          </cell>
          <cell r="G63">
            <v>1238.3750000000005</v>
          </cell>
          <cell r="H63">
            <v>1424.5309999999999</v>
          </cell>
          <cell r="I63">
            <v>1583.9690000000001</v>
          </cell>
          <cell r="J63">
            <v>1654.1280000000002</v>
          </cell>
          <cell r="K63">
            <v>1688.771</v>
          </cell>
          <cell r="L63">
            <v>1696.3910000000001</v>
          </cell>
          <cell r="M63">
            <v>1691.5949999999998</v>
          </cell>
          <cell r="N63">
            <v>1677.4570000000001</v>
          </cell>
          <cell r="O63">
            <v>1627.7449999999999</v>
          </cell>
          <cell r="P63">
            <v>1567.8040000000001</v>
          </cell>
          <cell r="Q63">
            <v>1495.4120000000003</v>
          </cell>
          <cell r="R63">
            <v>1447.7600000000002</v>
          </cell>
          <cell r="S63">
            <v>1417.1199999999997</v>
          </cell>
          <cell r="T63">
            <v>1436.5940000000001</v>
          </cell>
          <cell r="U63">
            <v>1396.9869999999996</v>
          </cell>
          <cell r="V63">
            <v>1284.2179999999998</v>
          </cell>
          <cell r="W63">
            <v>1181.8239999999998</v>
          </cell>
          <cell r="X63">
            <v>1121.2170000000001</v>
          </cell>
          <cell r="Y63">
            <v>1082.4169999999997</v>
          </cell>
        </row>
        <row r="64">
          <cell r="B64">
            <v>2227.3530000000001</v>
          </cell>
          <cell r="C64">
            <v>2112.2950000000001</v>
          </cell>
          <cell r="D64">
            <v>2053.9669999999996</v>
          </cell>
          <cell r="E64">
            <v>2047.528</v>
          </cell>
          <cell r="F64">
            <v>2090.3209999999999</v>
          </cell>
          <cell r="G64">
            <v>2296.5030000000002</v>
          </cell>
          <cell r="H64">
            <v>2561.8449999999993</v>
          </cell>
          <cell r="I64">
            <v>2942.570999999999</v>
          </cell>
          <cell r="J64">
            <v>3282.3509999999997</v>
          </cell>
          <cell r="K64">
            <v>3504.3739999999989</v>
          </cell>
          <cell r="L64">
            <v>3627.6949999999993</v>
          </cell>
          <cell r="M64">
            <v>3678.9719999999998</v>
          </cell>
          <cell r="N64">
            <v>3612.703</v>
          </cell>
          <cell r="O64">
            <v>3390.2489999999998</v>
          </cell>
          <cell r="P64">
            <v>3229.5679999999998</v>
          </cell>
          <cell r="Q64">
            <v>3086.5940000000001</v>
          </cell>
          <cell r="R64">
            <v>3100.6289999999999</v>
          </cell>
          <cell r="S64">
            <v>3253.8330000000001</v>
          </cell>
          <cell r="T64">
            <v>3657.0130000000004</v>
          </cell>
          <cell r="U64">
            <v>3891.5520000000001</v>
          </cell>
          <cell r="V64">
            <v>3561.2079999999996</v>
          </cell>
          <cell r="W64">
            <v>3164.3480000000004</v>
          </cell>
          <cell r="X64">
            <v>2774.2090000000003</v>
          </cell>
          <cell r="Y64">
            <v>2401.1059999999998</v>
          </cell>
        </row>
        <row r="66">
          <cell r="B66">
            <v>191</v>
          </cell>
          <cell r="C66">
            <v>199</v>
          </cell>
          <cell r="D66">
            <v>199</v>
          </cell>
          <cell r="E66">
            <v>199</v>
          </cell>
          <cell r="F66">
            <v>192</v>
          </cell>
          <cell r="G66">
            <v>179.5</v>
          </cell>
          <cell r="H66">
            <v>218</v>
          </cell>
          <cell r="I66">
            <v>267</v>
          </cell>
          <cell r="J66">
            <v>261</v>
          </cell>
          <cell r="K66">
            <v>253.5</v>
          </cell>
          <cell r="L66">
            <v>240.5</v>
          </cell>
          <cell r="M66">
            <v>237</v>
          </cell>
          <cell r="N66">
            <v>248</v>
          </cell>
          <cell r="O66">
            <v>251</v>
          </cell>
          <cell r="P66">
            <v>255.5</v>
          </cell>
          <cell r="Q66">
            <v>229</v>
          </cell>
          <cell r="R66">
            <v>232.5</v>
          </cell>
          <cell r="S66">
            <v>195.5</v>
          </cell>
          <cell r="T66">
            <v>203.5</v>
          </cell>
          <cell r="U66">
            <v>197</v>
          </cell>
          <cell r="V66">
            <v>193</v>
          </cell>
          <cell r="W66">
            <v>180</v>
          </cell>
          <cell r="X66">
            <v>142</v>
          </cell>
          <cell r="Y66">
            <v>146.5</v>
          </cell>
        </row>
        <row r="70">
          <cell r="B70">
            <v>190</v>
          </cell>
          <cell r="C70">
            <v>227</v>
          </cell>
          <cell r="D70">
            <v>229</v>
          </cell>
          <cell r="E70">
            <v>224</v>
          </cell>
          <cell r="F70">
            <v>227</v>
          </cell>
          <cell r="G70">
            <v>232</v>
          </cell>
          <cell r="H70">
            <v>287</v>
          </cell>
          <cell r="I70">
            <v>281</v>
          </cell>
          <cell r="J70">
            <v>279</v>
          </cell>
          <cell r="K70">
            <v>280.25599999999997</v>
          </cell>
          <cell r="L70">
            <v>258</v>
          </cell>
          <cell r="M70">
            <v>285</v>
          </cell>
          <cell r="N70">
            <v>258</v>
          </cell>
          <cell r="O70">
            <v>300</v>
          </cell>
          <cell r="P70">
            <v>300</v>
          </cell>
          <cell r="Q70">
            <v>300</v>
          </cell>
          <cell r="R70">
            <v>300</v>
          </cell>
          <cell r="S70">
            <v>300</v>
          </cell>
          <cell r="T70">
            <v>300</v>
          </cell>
          <cell r="U70">
            <v>300</v>
          </cell>
          <cell r="V70">
            <v>300</v>
          </cell>
          <cell r="W70">
            <v>300</v>
          </cell>
          <cell r="X70">
            <v>300</v>
          </cell>
          <cell r="Y70">
            <v>300</v>
          </cell>
        </row>
        <row r="71">
          <cell r="B71">
            <v>79</v>
          </cell>
          <cell r="C71">
            <v>79</v>
          </cell>
          <cell r="D71">
            <v>29</v>
          </cell>
          <cell r="E71">
            <v>29</v>
          </cell>
          <cell r="F71">
            <v>29</v>
          </cell>
          <cell r="G71">
            <v>79</v>
          </cell>
          <cell r="H71">
            <v>172</v>
          </cell>
          <cell r="I71">
            <v>139</v>
          </cell>
          <cell r="J71">
            <v>171</v>
          </cell>
          <cell r="K71">
            <v>171</v>
          </cell>
          <cell r="L71">
            <v>237</v>
          </cell>
          <cell r="M71">
            <v>256</v>
          </cell>
          <cell r="N71">
            <v>224</v>
          </cell>
          <cell r="O71">
            <v>246</v>
          </cell>
          <cell r="P71">
            <v>248</v>
          </cell>
          <cell r="Q71">
            <v>265</v>
          </cell>
          <cell r="R71">
            <v>258</v>
          </cell>
          <cell r="S71">
            <v>209</v>
          </cell>
          <cell r="T71">
            <v>242</v>
          </cell>
          <cell r="U71">
            <v>232</v>
          </cell>
          <cell r="V71">
            <v>192</v>
          </cell>
          <cell r="W71">
            <v>197</v>
          </cell>
          <cell r="X71">
            <v>225</v>
          </cell>
          <cell r="Y71">
            <v>259</v>
          </cell>
        </row>
        <row r="72">
          <cell r="I72">
            <v>147.69999999999999</v>
          </cell>
          <cell r="J72">
            <v>123</v>
          </cell>
          <cell r="K72">
            <v>177.9</v>
          </cell>
          <cell r="N72">
            <v>123.7</v>
          </cell>
          <cell r="O72">
            <v>130.9</v>
          </cell>
          <cell r="P72">
            <v>197.3</v>
          </cell>
          <cell r="Q72">
            <v>182.3</v>
          </cell>
          <cell r="R72">
            <v>174.4</v>
          </cell>
          <cell r="S72">
            <v>256.89999999999998</v>
          </cell>
          <cell r="T72">
            <v>215.8</v>
          </cell>
          <cell r="U72">
            <v>217.6</v>
          </cell>
          <cell r="V72">
            <v>198.1</v>
          </cell>
          <cell r="W72">
            <v>174.7</v>
          </cell>
          <cell r="X72">
            <v>67.5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500</v>
          </cell>
          <cell r="I74">
            <v>500</v>
          </cell>
          <cell r="J74">
            <v>500</v>
          </cell>
          <cell r="K74">
            <v>500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500</v>
          </cell>
          <cell r="R74">
            <v>500</v>
          </cell>
          <cell r="S74">
            <v>500</v>
          </cell>
          <cell r="T74">
            <v>500</v>
          </cell>
          <cell r="U74">
            <v>500</v>
          </cell>
          <cell r="V74">
            <v>500</v>
          </cell>
          <cell r="W74">
            <v>500</v>
          </cell>
          <cell r="X74">
            <v>500</v>
          </cell>
          <cell r="Y74">
            <v>500</v>
          </cell>
        </row>
      </sheetData>
      <sheetData sheetId="18">
        <row r="7">
          <cell r="B7">
            <v>114.45</v>
          </cell>
          <cell r="C7">
            <v>111.67</v>
          </cell>
          <cell r="D7">
            <v>104.06</v>
          </cell>
          <cell r="E7">
            <v>103.77</v>
          </cell>
          <cell r="F7">
            <v>106.8</v>
          </cell>
          <cell r="G7">
            <v>113.19</v>
          </cell>
          <cell r="H7">
            <v>162.6</v>
          </cell>
          <cell r="I7">
            <v>180.72</v>
          </cell>
          <cell r="J7">
            <v>187.83</v>
          </cell>
          <cell r="K7">
            <v>151.58000000000001</v>
          </cell>
          <cell r="L7">
            <v>147.77000000000001</v>
          </cell>
          <cell r="M7">
            <v>147.68</v>
          </cell>
          <cell r="N7">
            <v>153.16999999999999</v>
          </cell>
          <cell r="O7">
            <v>119.67</v>
          </cell>
          <cell r="P7">
            <v>118.18</v>
          </cell>
          <cell r="Q7">
            <v>117.63</v>
          </cell>
          <cell r="R7">
            <v>126.32</v>
          </cell>
          <cell r="S7">
            <v>126.32</v>
          </cell>
          <cell r="T7">
            <v>147.22</v>
          </cell>
          <cell r="U7">
            <v>151.25</v>
          </cell>
          <cell r="V7">
            <v>126.32</v>
          </cell>
          <cell r="W7">
            <v>126.32</v>
          </cell>
          <cell r="X7">
            <v>126.32</v>
          </cell>
          <cell r="Y7">
            <v>126.32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ATTIKI_GSC</v>
          </cell>
        </row>
        <row r="7">
          <cell r="A7" t="str">
            <v>AXPO_SOLUTIONS</v>
          </cell>
        </row>
        <row r="8">
          <cell r="A8" t="str">
            <v>AYEN_ENERGIJA</v>
          </cell>
        </row>
        <row r="9">
          <cell r="A9" t="str">
            <v>CEZ_AS</v>
          </cell>
        </row>
        <row r="10">
          <cell r="A10" t="str">
            <v>DANSKECOM</v>
          </cell>
        </row>
        <row r="11">
          <cell r="A11" t="str">
            <v>DAPEEP</v>
          </cell>
        </row>
        <row r="12">
          <cell r="A12" t="str">
            <v>DUFERCO_HELLAS</v>
          </cell>
        </row>
        <row r="13">
          <cell r="A13" t="str">
            <v>EFT_SLOVENIA</v>
          </cell>
        </row>
        <row r="14">
          <cell r="A14" t="str">
            <v>ELINVERD</v>
          </cell>
        </row>
        <row r="15">
          <cell r="A15" t="str">
            <v>ELPEDISON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TERNA_ENERGY</v>
          </cell>
        </row>
        <row r="38">
          <cell r="A38" t="str">
            <v>VIOLAR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ALPIQ_ENERGY</v>
          </cell>
        </row>
        <row r="48">
          <cell r="A48" t="str">
            <v>ATTIKI_GSC</v>
          </cell>
        </row>
        <row r="49">
          <cell r="A49" t="str">
            <v>AYEN_ENERGIJA</v>
          </cell>
        </row>
        <row r="50">
          <cell r="A50" t="str">
            <v>DANSKECOM</v>
          </cell>
        </row>
        <row r="51">
          <cell r="A51" t="str">
            <v>DUFERCO_HELLAS</v>
          </cell>
        </row>
        <row r="52">
          <cell r="A52" t="str">
            <v>EFT_SLOVENIA</v>
          </cell>
        </row>
        <row r="53">
          <cell r="A53" t="str">
            <v>ELINOIL</v>
          </cell>
        </row>
        <row r="54">
          <cell r="A54" t="str">
            <v>ELPEDISON</v>
          </cell>
        </row>
        <row r="55">
          <cell r="A55" t="str">
            <v>ELTA</v>
          </cell>
        </row>
        <row r="56">
          <cell r="A56" t="str">
            <v>ENERGI_DANMARK</v>
          </cell>
        </row>
        <row r="57">
          <cell r="A57" t="str">
            <v>ENSCO-AG-ST</v>
          </cell>
        </row>
        <row r="58">
          <cell r="A58" t="str">
            <v>EPA_THESS</v>
          </cell>
        </row>
        <row r="59">
          <cell r="A59" t="str">
            <v>EUNICE_TRADING</v>
          </cell>
        </row>
        <row r="60">
          <cell r="A60" t="str">
            <v>GEN-I-ATHENS</v>
          </cell>
        </row>
        <row r="61">
          <cell r="A61" t="str">
            <v>GREENENV</v>
          </cell>
        </row>
        <row r="62">
          <cell r="A62" t="str">
            <v>HERON</v>
          </cell>
        </row>
        <row r="63">
          <cell r="A63" t="str">
            <v>HSE</v>
          </cell>
        </row>
        <row r="64">
          <cell r="A64" t="str">
            <v>INTERENERGO</v>
          </cell>
        </row>
        <row r="65">
          <cell r="A65" t="str">
            <v>KEN</v>
          </cell>
        </row>
        <row r="66">
          <cell r="A66" t="str">
            <v>KVMARKOUSA</v>
          </cell>
        </row>
        <row r="67">
          <cell r="A67" t="str">
            <v>LIG_MEGALOPOLIS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PPC</v>
          </cell>
        </row>
        <row r="72">
          <cell r="A72" t="str">
            <v>SENTRADE</v>
          </cell>
        </row>
        <row r="73">
          <cell r="A73" t="str">
            <v>SOLARENERGY</v>
          </cell>
        </row>
        <row r="74">
          <cell r="A74" t="str">
            <v>STATKRAFT-DE1</v>
          </cell>
        </row>
        <row r="75">
          <cell r="A75" t="str">
            <v>TERNA_ENERGY</v>
          </cell>
        </row>
        <row r="76">
          <cell r="A76" t="str">
            <v>VIENER</v>
          </cell>
        </row>
        <row r="77">
          <cell r="A77" t="str">
            <v>VIOLAR</v>
          </cell>
        </row>
        <row r="78">
          <cell r="A78" t="str">
            <v>VOLTERRA</v>
          </cell>
        </row>
        <row r="79">
          <cell r="A79" t="str">
            <v>VOLTON</v>
          </cell>
        </row>
        <row r="80">
          <cell r="A80" t="str">
            <v>WATT_AND_VOLT</v>
          </cell>
        </row>
        <row r="81">
          <cell r="A8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44467</v>
          </cell>
        </row>
        <row r="4">
          <cell r="B4">
            <v>44467</v>
          </cell>
        </row>
        <row r="5">
          <cell r="B5">
            <v>44467</v>
          </cell>
        </row>
        <row r="6">
          <cell r="B6">
            <v>44467</v>
          </cell>
        </row>
        <row r="7">
          <cell r="B7">
            <v>44467</v>
          </cell>
        </row>
        <row r="8">
          <cell r="B8">
            <v>44467</v>
          </cell>
        </row>
        <row r="9">
          <cell r="B9">
            <v>44467</v>
          </cell>
        </row>
        <row r="10">
          <cell r="B10">
            <v>44467</v>
          </cell>
        </row>
        <row r="11">
          <cell r="B11">
            <v>44467</v>
          </cell>
        </row>
        <row r="12">
          <cell r="B12">
            <v>44467</v>
          </cell>
        </row>
        <row r="13">
          <cell r="B13">
            <v>44467</v>
          </cell>
        </row>
        <row r="14">
          <cell r="B14">
            <v>44467</v>
          </cell>
        </row>
        <row r="15">
          <cell r="B15">
            <v>44467</v>
          </cell>
        </row>
        <row r="16">
          <cell r="B16">
            <v>44467</v>
          </cell>
        </row>
      </sheetData>
      <sheetData sheetId="41">
        <row r="2">
          <cell r="C2">
            <v>44470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5228.5279999999993</v>
      </c>
      <c r="C4" s="18">
        <v>5154.5720000000019</v>
      </c>
      <c r="D4" s="18">
        <v>5028.9580000000005</v>
      </c>
      <c r="E4" s="18">
        <v>5018.3100000000004</v>
      </c>
      <c r="F4" s="18">
        <v>5098.9950000000008</v>
      </c>
      <c r="G4" s="18">
        <v>5492.4710000000005</v>
      </c>
      <c r="H4" s="18">
        <v>6138.1469999999999</v>
      </c>
      <c r="I4" s="18">
        <v>6808.161000000001</v>
      </c>
      <c r="J4" s="18">
        <v>7179.2349999999997</v>
      </c>
      <c r="K4" s="18">
        <v>7465.65</v>
      </c>
      <c r="L4" s="18">
        <v>7421.387999999999</v>
      </c>
      <c r="M4" s="18">
        <v>7495.2760000000007</v>
      </c>
      <c r="N4" s="18">
        <v>7494.5660000000007</v>
      </c>
      <c r="O4" s="18">
        <v>7297.5510000000031</v>
      </c>
      <c r="P4" s="18">
        <v>7125.634</v>
      </c>
      <c r="Q4" s="18">
        <v>6895.38</v>
      </c>
      <c r="R4" s="18">
        <v>6830.7140000000009</v>
      </c>
      <c r="S4" s="18">
        <v>6951.9750000000022</v>
      </c>
      <c r="T4" s="18">
        <v>7367.0300000000007</v>
      </c>
      <c r="U4" s="18">
        <v>7547.1510000000007</v>
      </c>
      <c r="V4" s="18">
        <v>7052.304000000001</v>
      </c>
      <c r="W4" s="18">
        <v>6508.6840000000011</v>
      </c>
      <c r="X4" s="18">
        <v>6083.6770000000006</v>
      </c>
      <c r="Y4" s="18">
        <v>5647.7380000000012</v>
      </c>
      <c r="Z4" s="19"/>
      <c r="AA4" s="20">
        <f>SUM(B4:Z4)</f>
        <v>156332.09500000006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114.45</v>
      </c>
      <c r="C7" s="28">
        <v>111.67</v>
      </c>
      <c r="D7" s="28">
        <v>104.06</v>
      </c>
      <c r="E7" s="28">
        <v>103.77</v>
      </c>
      <c r="F7" s="28">
        <v>106.8</v>
      </c>
      <c r="G7" s="28">
        <v>113.19</v>
      </c>
      <c r="H7" s="28">
        <v>162.6</v>
      </c>
      <c r="I7" s="28">
        <v>180.72</v>
      </c>
      <c r="J7" s="28">
        <v>187.83</v>
      </c>
      <c r="K7" s="28">
        <v>151.58000000000001</v>
      </c>
      <c r="L7" s="28">
        <v>147.77000000000001</v>
      </c>
      <c r="M7" s="28">
        <v>147.68</v>
      </c>
      <c r="N7" s="28">
        <v>153.16999999999999</v>
      </c>
      <c r="O7" s="28">
        <v>119.67</v>
      </c>
      <c r="P7" s="28">
        <v>118.18</v>
      </c>
      <c r="Q7" s="28">
        <v>117.63</v>
      </c>
      <c r="R7" s="28">
        <v>126.32</v>
      </c>
      <c r="S7" s="28">
        <v>126.32</v>
      </c>
      <c r="T7" s="28">
        <v>147.22</v>
      </c>
      <c r="U7" s="28">
        <v>151.25</v>
      </c>
      <c r="V7" s="28">
        <v>126.32</v>
      </c>
      <c r="W7" s="28">
        <v>126.32</v>
      </c>
      <c r="X7" s="28">
        <v>126.32</v>
      </c>
      <c r="Y7" s="28">
        <v>126.32</v>
      </c>
      <c r="Z7" s="29"/>
      <c r="AA7" s="30">
        <f>IF(SUM(GR_MAINLAND_MCP_SUM_SELL)&lt;&gt;0,AVERAGEIF(GR_MAINLAND_MCP_SUM_SELL,"&lt;&gt;"""),"")</f>
        <v>133.21500000000006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563</v>
      </c>
      <c r="C10" s="42">
        <v>563</v>
      </c>
      <c r="D10" s="42">
        <v>453</v>
      </c>
      <c r="E10" s="42">
        <v>453</v>
      </c>
      <c r="F10" s="42">
        <v>453</v>
      </c>
      <c r="G10" s="42">
        <v>563</v>
      </c>
      <c r="H10" s="42">
        <v>623</v>
      </c>
      <c r="I10" s="42">
        <v>623</v>
      </c>
      <c r="J10" s="42">
        <v>623</v>
      </c>
      <c r="K10" s="42">
        <v>623</v>
      </c>
      <c r="L10" s="42">
        <v>621.88499999999999</v>
      </c>
      <c r="M10" s="42">
        <v>588.9</v>
      </c>
      <c r="N10" s="42">
        <v>623</v>
      </c>
      <c r="O10" s="42">
        <v>563</v>
      </c>
      <c r="P10" s="42">
        <v>563</v>
      </c>
      <c r="Q10" s="42">
        <v>563</v>
      </c>
      <c r="R10" s="42">
        <v>563</v>
      </c>
      <c r="S10" s="42">
        <v>563</v>
      </c>
      <c r="T10" s="42">
        <v>563</v>
      </c>
      <c r="U10" s="42">
        <v>623</v>
      </c>
      <c r="V10" s="42">
        <v>563</v>
      </c>
      <c r="W10" s="42">
        <v>563</v>
      </c>
      <c r="X10" s="42">
        <v>563</v>
      </c>
      <c r="Y10" s="42">
        <v>563</v>
      </c>
      <c r="Z10" s="43"/>
      <c r="AA10" s="44">
        <f>SUM(B10:Z10)</f>
        <v>13626.785</v>
      </c>
    </row>
    <row r="11" spans="1:27" ht="24.95" customHeight="1" x14ac:dyDescent="0.2">
      <c r="A11" s="45" t="s">
        <v>7</v>
      </c>
      <c r="B11" s="46">
        <v>1844.0830000000001</v>
      </c>
      <c r="C11" s="47">
        <v>1704.9</v>
      </c>
      <c r="D11" s="47">
        <v>1602.9</v>
      </c>
      <c r="E11" s="47">
        <v>1602.9</v>
      </c>
      <c r="F11" s="47">
        <v>1602.9</v>
      </c>
      <c r="G11" s="47">
        <v>1993.9</v>
      </c>
      <c r="H11" s="47">
        <v>2671.538</v>
      </c>
      <c r="I11" s="47">
        <v>2943.0540000000001</v>
      </c>
      <c r="J11" s="47">
        <v>2998.1490000000003</v>
      </c>
      <c r="K11" s="47">
        <v>3066.3429999999998</v>
      </c>
      <c r="L11" s="47">
        <v>2996.8540000000003</v>
      </c>
      <c r="M11" s="47">
        <v>2989.0329999999999</v>
      </c>
      <c r="N11" s="47">
        <v>3032.0239999999999</v>
      </c>
      <c r="O11" s="47">
        <v>2944.2850000000003</v>
      </c>
      <c r="P11" s="47">
        <v>2933.6940000000004</v>
      </c>
      <c r="Q11" s="47">
        <v>2945.2730000000001</v>
      </c>
      <c r="R11" s="47">
        <v>3195.1830000000004</v>
      </c>
      <c r="S11" s="47">
        <v>3203.5440000000003</v>
      </c>
      <c r="T11" s="47">
        <v>3424.5770000000002</v>
      </c>
      <c r="U11" s="47">
        <v>3446.509</v>
      </c>
      <c r="V11" s="47">
        <v>3206.7579999999998</v>
      </c>
      <c r="W11" s="47">
        <v>3137.3989999999999</v>
      </c>
      <c r="X11" s="47">
        <v>2774.2830000000004</v>
      </c>
      <c r="Y11" s="47">
        <v>2390.0459999999998</v>
      </c>
      <c r="Z11" s="48"/>
      <c r="AA11" s="49">
        <f>SUM(B11:Z11)</f>
        <v>64650.129000000008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/>
      <c r="E12" s="47"/>
      <c r="F12" s="47"/>
      <c r="G12" s="47">
        <v>26</v>
      </c>
      <c r="H12" s="47">
        <v>158</v>
      </c>
      <c r="I12" s="47">
        <v>304</v>
      </c>
      <c r="J12" s="47">
        <v>225</v>
      </c>
      <c r="K12" s="47">
        <v>243</v>
      </c>
      <c r="L12" s="47">
        <v>18</v>
      </c>
      <c r="M12" s="47">
        <v>16</v>
      </c>
      <c r="N12" s="47">
        <v>26</v>
      </c>
      <c r="O12" s="47">
        <v>26</v>
      </c>
      <c r="P12" s="47">
        <v>26</v>
      </c>
      <c r="Q12" s="47"/>
      <c r="R12" s="47">
        <v>30</v>
      </c>
      <c r="S12" s="47">
        <v>397</v>
      </c>
      <c r="T12" s="47">
        <v>747</v>
      </c>
      <c r="U12" s="47">
        <v>820</v>
      </c>
      <c r="V12" s="47">
        <v>610</v>
      </c>
      <c r="W12" s="47">
        <v>126</v>
      </c>
      <c r="X12" s="47">
        <v>56</v>
      </c>
      <c r="Y12" s="47">
        <v>30</v>
      </c>
      <c r="Z12" s="48"/>
      <c r="AA12" s="49">
        <f>SUM(B12:Z12)</f>
        <v>3944</v>
      </c>
    </row>
    <row r="13" spans="1:27" ht="24.95" customHeight="1" x14ac:dyDescent="0.2">
      <c r="A13" s="50" t="s">
        <v>9</v>
      </c>
      <c r="B13" s="51">
        <v>2156.5450000000001</v>
      </c>
      <c r="C13" s="52">
        <v>2177.5360000000005</v>
      </c>
      <c r="D13" s="52">
        <v>2194.4580000000001</v>
      </c>
      <c r="E13" s="52">
        <v>2219.21</v>
      </c>
      <c r="F13" s="52">
        <v>2253.1949999999997</v>
      </c>
      <c r="G13" s="52">
        <v>2271.0599999999995</v>
      </c>
      <c r="H13" s="52">
        <v>2328.6089999999999</v>
      </c>
      <c r="I13" s="52">
        <v>2547.7339999999999</v>
      </c>
      <c r="J13" s="52">
        <v>2921.0230000000001</v>
      </c>
      <c r="K13" s="52">
        <v>3268.3070000000002</v>
      </c>
      <c r="L13" s="52">
        <v>3502.2489999999993</v>
      </c>
      <c r="M13" s="52">
        <v>3607.1429999999991</v>
      </c>
      <c r="N13" s="52">
        <v>3633.5420000000004</v>
      </c>
      <c r="O13" s="52">
        <v>3584.2660000000001</v>
      </c>
      <c r="P13" s="52">
        <v>3422.9399999999991</v>
      </c>
      <c r="Q13" s="52">
        <v>3207.1070000000009</v>
      </c>
      <c r="R13" s="52">
        <v>2867.5310000000004</v>
      </c>
      <c r="S13" s="52">
        <v>2523.4309999999996</v>
      </c>
      <c r="T13" s="52">
        <v>2367.4530000000004</v>
      </c>
      <c r="U13" s="52">
        <v>2392.6419999999998</v>
      </c>
      <c r="V13" s="52">
        <v>2403.5459999999998</v>
      </c>
      <c r="W13" s="52">
        <v>2412.2849999999999</v>
      </c>
      <c r="X13" s="52">
        <v>2410.3939999999998</v>
      </c>
      <c r="Y13" s="52">
        <v>2435.6920000000005</v>
      </c>
      <c r="Z13" s="53"/>
      <c r="AA13" s="54">
        <f>SUM(B13:Z13)</f>
        <v>65107.898000000008</v>
      </c>
    </row>
    <row r="14" spans="1:27" ht="30" customHeight="1" thickBot="1" x14ac:dyDescent="0.25">
      <c r="A14" s="55" t="s">
        <v>10</v>
      </c>
      <c r="B14" s="56">
        <f>IF(LEN(B$2)&gt;0,SUM(B10:B13),"")</f>
        <v>4593.6280000000006</v>
      </c>
      <c r="C14" s="57">
        <f t="shared" ref="C14:Z14" si="0">IF(LEN(C$2)&gt;0,SUM(C10:C13),"")</f>
        <v>4475.4360000000006</v>
      </c>
      <c r="D14" s="57">
        <f t="shared" si="0"/>
        <v>4250.3580000000002</v>
      </c>
      <c r="E14" s="57">
        <f t="shared" si="0"/>
        <v>4275.1100000000006</v>
      </c>
      <c r="F14" s="57">
        <f t="shared" si="0"/>
        <v>4309.0949999999993</v>
      </c>
      <c r="G14" s="57">
        <f t="shared" si="0"/>
        <v>4853.9599999999991</v>
      </c>
      <c r="H14" s="57">
        <f t="shared" si="0"/>
        <v>5781.1469999999999</v>
      </c>
      <c r="I14" s="57">
        <f t="shared" si="0"/>
        <v>6417.7880000000005</v>
      </c>
      <c r="J14" s="57">
        <f t="shared" si="0"/>
        <v>6767.1720000000005</v>
      </c>
      <c r="K14" s="57">
        <f t="shared" si="0"/>
        <v>7200.65</v>
      </c>
      <c r="L14" s="57">
        <f t="shared" si="0"/>
        <v>7138.9879999999994</v>
      </c>
      <c r="M14" s="57">
        <f t="shared" si="0"/>
        <v>7201.0759999999991</v>
      </c>
      <c r="N14" s="57">
        <f t="shared" si="0"/>
        <v>7314.5660000000007</v>
      </c>
      <c r="O14" s="57">
        <f t="shared" si="0"/>
        <v>7117.5510000000004</v>
      </c>
      <c r="P14" s="57">
        <f t="shared" si="0"/>
        <v>6945.634</v>
      </c>
      <c r="Q14" s="57">
        <f t="shared" si="0"/>
        <v>6715.380000000001</v>
      </c>
      <c r="R14" s="57">
        <f t="shared" si="0"/>
        <v>6655.7140000000009</v>
      </c>
      <c r="S14" s="57">
        <f t="shared" si="0"/>
        <v>6686.9749999999995</v>
      </c>
      <c r="T14" s="57">
        <f t="shared" si="0"/>
        <v>7102.0300000000007</v>
      </c>
      <c r="U14" s="57">
        <f t="shared" si="0"/>
        <v>7282.1509999999998</v>
      </c>
      <c r="V14" s="57">
        <f t="shared" si="0"/>
        <v>6783.3040000000001</v>
      </c>
      <c r="W14" s="57">
        <f t="shared" si="0"/>
        <v>6238.6839999999993</v>
      </c>
      <c r="X14" s="57">
        <f t="shared" si="0"/>
        <v>5803.6769999999997</v>
      </c>
      <c r="Y14" s="57">
        <f t="shared" si="0"/>
        <v>5418.7380000000003</v>
      </c>
      <c r="Z14" s="58" t="str">
        <f t="shared" si="0"/>
        <v/>
      </c>
      <c r="AA14" s="59">
        <f>SUM(AA9:AA13)</f>
        <v>147328.81200000001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1715.9</v>
      </c>
      <c r="C25" s="67">
        <v>1775.9</v>
      </c>
      <c r="D25" s="67">
        <v>1793.9</v>
      </c>
      <c r="E25" s="67">
        <v>1807.9</v>
      </c>
      <c r="F25" s="67">
        <v>1820.9</v>
      </c>
      <c r="G25" s="67">
        <v>1858.9</v>
      </c>
      <c r="H25" s="67">
        <v>1977.9</v>
      </c>
      <c r="I25" s="67">
        <v>2282.9</v>
      </c>
      <c r="J25" s="67">
        <v>2489.9</v>
      </c>
      <c r="K25" s="67">
        <v>2776.9</v>
      </c>
      <c r="L25" s="67">
        <v>2717.9</v>
      </c>
      <c r="M25" s="67">
        <v>2794.9</v>
      </c>
      <c r="N25" s="67">
        <v>2818.9</v>
      </c>
      <c r="O25" s="67">
        <v>2769.9</v>
      </c>
      <c r="P25" s="67">
        <v>2665.9</v>
      </c>
      <c r="Q25" s="67">
        <v>2456.9</v>
      </c>
      <c r="R25" s="67">
        <v>2190.9</v>
      </c>
      <c r="S25" s="67">
        <v>2307.9</v>
      </c>
      <c r="T25" s="67">
        <v>2573.9</v>
      </c>
      <c r="U25" s="67">
        <v>2665.9</v>
      </c>
      <c r="V25" s="67">
        <v>2477.9</v>
      </c>
      <c r="W25" s="67">
        <v>2004.9</v>
      </c>
      <c r="X25" s="67">
        <v>1914.9</v>
      </c>
      <c r="Y25" s="67">
        <v>1917.9</v>
      </c>
      <c r="Z25" s="68"/>
      <c r="AA25" s="69">
        <f>SUM(B25:Z25)</f>
        <v>54579.60000000002</v>
      </c>
    </row>
    <row r="26" spans="1:27" ht="24.95" customHeight="1" x14ac:dyDescent="0.2">
      <c r="A26" s="70" t="s">
        <v>20</v>
      </c>
      <c r="B26" s="71">
        <v>1396.7280000000001</v>
      </c>
      <c r="C26" s="72">
        <v>1298.7719999999999</v>
      </c>
      <c r="D26" s="72">
        <v>1117.4580000000001</v>
      </c>
      <c r="E26" s="72">
        <v>1142.21</v>
      </c>
      <c r="F26" s="72">
        <v>1221.1949999999999</v>
      </c>
      <c r="G26" s="72">
        <v>1426.171</v>
      </c>
      <c r="H26" s="72">
        <v>1611.2470000000001</v>
      </c>
      <c r="I26" s="72">
        <v>1955.261</v>
      </c>
      <c r="J26" s="72">
        <v>2071.335</v>
      </c>
      <c r="K26" s="72">
        <v>2070.75</v>
      </c>
      <c r="L26" s="72">
        <v>2073.0880000000002</v>
      </c>
      <c r="M26" s="72">
        <v>1968.1759999999999</v>
      </c>
      <c r="N26" s="72">
        <v>2067.6660000000002</v>
      </c>
      <c r="O26" s="72">
        <v>1779.6510000000001</v>
      </c>
      <c r="P26" s="72">
        <v>1711.7339999999999</v>
      </c>
      <c r="Q26" s="72">
        <v>1690.48</v>
      </c>
      <c r="R26" s="72">
        <v>1871.8140000000001</v>
      </c>
      <c r="S26" s="72">
        <v>1876.075</v>
      </c>
      <c r="T26" s="72">
        <v>2025.13</v>
      </c>
      <c r="U26" s="72">
        <v>2113.2510000000002</v>
      </c>
      <c r="V26" s="72">
        <v>1806.404</v>
      </c>
      <c r="W26" s="72">
        <v>1735.7840000000001</v>
      </c>
      <c r="X26" s="72">
        <v>1558.777</v>
      </c>
      <c r="Y26" s="72">
        <v>1477.838</v>
      </c>
      <c r="Z26" s="73"/>
      <c r="AA26" s="74">
        <f>SUM(B26:Z26)</f>
        <v>41066.99500000001</v>
      </c>
    </row>
    <row r="27" spans="1:27" ht="24.95" customHeight="1" x14ac:dyDescent="0.2">
      <c r="A27" s="77" t="s">
        <v>21</v>
      </c>
      <c r="B27" s="75">
        <v>1978</v>
      </c>
      <c r="C27" s="76">
        <v>1978</v>
      </c>
      <c r="D27" s="76">
        <v>1928</v>
      </c>
      <c r="E27" s="76">
        <v>1928</v>
      </c>
      <c r="F27" s="76">
        <v>1928</v>
      </c>
      <c r="G27" s="76">
        <v>2148</v>
      </c>
      <c r="H27" s="76">
        <v>2528</v>
      </c>
      <c r="I27" s="76">
        <v>2570</v>
      </c>
      <c r="J27" s="76">
        <v>2618</v>
      </c>
      <c r="K27" s="76">
        <v>2618</v>
      </c>
      <c r="L27" s="76">
        <v>2618</v>
      </c>
      <c r="M27" s="76">
        <v>2618</v>
      </c>
      <c r="N27" s="76">
        <v>2608</v>
      </c>
      <c r="O27" s="76">
        <v>2748</v>
      </c>
      <c r="P27" s="76">
        <v>2748</v>
      </c>
      <c r="Q27" s="76">
        <v>2748</v>
      </c>
      <c r="R27" s="76">
        <v>2768</v>
      </c>
      <c r="S27" s="76">
        <v>2768</v>
      </c>
      <c r="T27" s="76">
        <v>2768</v>
      </c>
      <c r="U27" s="76">
        <v>2768</v>
      </c>
      <c r="V27" s="76">
        <v>2768</v>
      </c>
      <c r="W27" s="76">
        <v>2768</v>
      </c>
      <c r="X27" s="76">
        <v>2610</v>
      </c>
      <c r="Y27" s="76">
        <v>2218</v>
      </c>
      <c r="Z27" s="78"/>
      <c r="AA27" s="79">
        <f>SUM(B27:Z27)</f>
        <v>59746</v>
      </c>
    </row>
    <row r="28" spans="1:27" ht="30" customHeight="1" thickBot="1" x14ac:dyDescent="0.25">
      <c r="A28" s="55" t="s">
        <v>22</v>
      </c>
      <c r="B28" s="56">
        <f>IF(LEN(B$2)&gt;0,SUM(B25:B27),"")</f>
        <v>5090.6280000000006</v>
      </c>
      <c r="C28" s="57">
        <f t="shared" ref="C28:Z28" si="2">IF(LEN(C$2)&gt;0,SUM(C25:C27),"")</f>
        <v>5052.6720000000005</v>
      </c>
      <c r="D28" s="57">
        <f t="shared" si="2"/>
        <v>4839.3580000000002</v>
      </c>
      <c r="E28" s="57">
        <f t="shared" si="2"/>
        <v>4878.1100000000006</v>
      </c>
      <c r="F28" s="57">
        <f t="shared" si="2"/>
        <v>4970.0950000000003</v>
      </c>
      <c r="G28" s="57">
        <f t="shared" si="2"/>
        <v>5433.0709999999999</v>
      </c>
      <c r="H28" s="57">
        <f t="shared" si="2"/>
        <v>6117.1469999999999</v>
      </c>
      <c r="I28" s="57">
        <f t="shared" si="2"/>
        <v>6808.1610000000001</v>
      </c>
      <c r="J28" s="57">
        <f t="shared" si="2"/>
        <v>7179.2350000000006</v>
      </c>
      <c r="K28" s="57">
        <f t="shared" si="2"/>
        <v>7465.65</v>
      </c>
      <c r="L28" s="57">
        <f t="shared" si="2"/>
        <v>7408.9880000000003</v>
      </c>
      <c r="M28" s="57">
        <f t="shared" si="2"/>
        <v>7381.076</v>
      </c>
      <c r="N28" s="57">
        <f t="shared" si="2"/>
        <v>7494.5660000000007</v>
      </c>
      <c r="O28" s="57">
        <f t="shared" si="2"/>
        <v>7297.5510000000004</v>
      </c>
      <c r="P28" s="57">
        <f t="shared" si="2"/>
        <v>7125.634</v>
      </c>
      <c r="Q28" s="57">
        <f t="shared" si="2"/>
        <v>6895.38</v>
      </c>
      <c r="R28" s="57">
        <f t="shared" si="2"/>
        <v>6830.7139999999999</v>
      </c>
      <c r="S28" s="57">
        <f t="shared" si="2"/>
        <v>6951.9750000000004</v>
      </c>
      <c r="T28" s="57">
        <f t="shared" si="2"/>
        <v>7367.0300000000007</v>
      </c>
      <c r="U28" s="57">
        <f t="shared" si="2"/>
        <v>7547.1509999999998</v>
      </c>
      <c r="V28" s="57">
        <f t="shared" si="2"/>
        <v>7052.3040000000001</v>
      </c>
      <c r="W28" s="57">
        <f t="shared" si="2"/>
        <v>6508.6840000000002</v>
      </c>
      <c r="X28" s="57">
        <f t="shared" si="2"/>
        <v>6083.6769999999997</v>
      </c>
      <c r="Y28" s="57">
        <f t="shared" si="2"/>
        <v>5613.7380000000003</v>
      </c>
      <c r="Z28" s="58" t="str">
        <f t="shared" si="2"/>
        <v/>
      </c>
      <c r="AA28" s="59">
        <f>SUM(AA25:AA27)</f>
        <v>155392.59500000003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131</v>
      </c>
      <c r="C31" s="90">
        <v>181</v>
      </c>
      <c r="D31" s="90">
        <v>202</v>
      </c>
      <c r="E31" s="90">
        <v>202</v>
      </c>
      <c r="F31" s="90">
        <v>202</v>
      </c>
      <c r="G31" s="90">
        <v>181</v>
      </c>
      <c r="H31" s="90">
        <v>60</v>
      </c>
      <c r="I31" s="90">
        <v>161.37299999999999</v>
      </c>
      <c r="J31" s="90">
        <v>150</v>
      </c>
      <c r="K31" s="90">
        <v>90</v>
      </c>
      <c r="L31" s="90">
        <v>90</v>
      </c>
      <c r="M31" s="90"/>
      <c r="N31" s="90"/>
      <c r="O31" s="90"/>
      <c r="P31" s="90"/>
      <c r="Q31" s="90"/>
      <c r="R31" s="90"/>
      <c r="S31" s="90">
        <v>90</v>
      </c>
      <c r="T31" s="90">
        <v>90</v>
      </c>
      <c r="U31" s="90">
        <v>90</v>
      </c>
      <c r="V31" s="90">
        <v>90</v>
      </c>
      <c r="W31" s="90">
        <v>90</v>
      </c>
      <c r="X31" s="90">
        <v>90</v>
      </c>
      <c r="Y31" s="90"/>
      <c r="Z31" s="91"/>
      <c r="AA31" s="69">
        <f t="shared" ref="AA31:AA36" si="3">SUM(B31:Z31)</f>
        <v>2190.373</v>
      </c>
    </row>
    <row r="32" spans="1:27" ht="24.95" customHeight="1" x14ac:dyDescent="0.2">
      <c r="A32" s="92" t="s">
        <v>25</v>
      </c>
      <c r="B32" s="93">
        <v>211</v>
      </c>
      <c r="C32" s="94">
        <v>241.23599999999999</v>
      </c>
      <c r="D32" s="94">
        <v>232</v>
      </c>
      <c r="E32" s="94">
        <v>246</v>
      </c>
      <c r="F32" s="94">
        <v>304</v>
      </c>
      <c r="G32" s="94">
        <v>243.11099999999999</v>
      </c>
      <c r="H32" s="94">
        <v>121</v>
      </c>
      <c r="I32" s="94">
        <v>74</v>
      </c>
      <c r="J32" s="94">
        <v>107.063</v>
      </c>
      <c r="K32" s="94">
        <v>20</v>
      </c>
      <c r="L32" s="94">
        <v>25</v>
      </c>
      <c r="M32" s="94">
        <v>25</v>
      </c>
      <c r="N32" s="94">
        <v>25</v>
      </c>
      <c r="O32" s="94">
        <v>25</v>
      </c>
      <c r="P32" s="94">
        <v>25</v>
      </c>
      <c r="Q32" s="94">
        <v>25</v>
      </c>
      <c r="R32" s="94">
        <v>20</v>
      </c>
      <c r="S32" s="94">
        <v>20</v>
      </c>
      <c r="T32" s="94">
        <v>20</v>
      </c>
      <c r="U32" s="94">
        <v>20</v>
      </c>
      <c r="V32" s="94">
        <v>24</v>
      </c>
      <c r="W32" s="94">
        <v>25</v>
      </c>
      <c r="X32" s="94">
        <v>35</v>
      </c>
      <c r="Y32" s="94">
        <v>40</v>
      </c>
      <c r="Z32" s="95"/>
      <c r="AA32" s="74">
        <f t="shared" si="3"/>
        <v>2153.41</v>
      </c>
    </row>
    <row r="33" spans="1:27" ht="24.95" customHeight="1" x14ac:dyDescent="0.2">
      <c r="A33" s="92" t="s">
        <v>26</v>
      </c>
      <c r="B33" s="93">
        <v>192.9</v>
      </c>
      <c r="C33" s="94">
        <v>156.9</v>
      </c>
      <c r="D33" s="94">
        <v>244.6</v>
      </c>
      <c r="E33" s="94">
        <v>195.2</v>
      </c>
      <c r="F33" s="94">
        <v>183.9</v>
      </c>
      <c r="G33" s="94">
        <v>114.4</v>
      </c>
      <c r="H33" s="94">
        <v>76</v>
      </c>
      <c r="I33" s="94">
        <v>55</v>
      </c>
      <c r="J33" s="94">
        <v>55</v>
      </c>
      <c r="K33" s="94">
        <v>55</v>
      </c>
      <c r="L33" s="94">
        <v>67.400000000000006</v>
      </c>
      <c r="M33" s="94">
        <v>169.2</v>
      </c>
      <c r="N33" s="94">
        <v>55</v>
      </c>
      <c r="O33" s="94">
        <v>55</v>
      </c>
      <c r="P33" s="94">
        <v>55</v>
      </c>
      <c r="Q33" s="94">
        <v>55</v>
      </c>
      <c r="R33" s="94">
        <v>55</v>
      </c>
      <c r="S33" s="94">
        <v>55</v>
      </c>
      <c r="T33" s="94">
        <v>55</v>
      </c>
      <c r="U33" s="94">
        <v>55</v>
      </c>
      <c r="V33" s="94">
        <v>55</v>
      </c>
      <c r="W33" s="94">
        <v>55</v>
      </c>
      <c r="X33" s="94">
        <v>55</v>
      </c>
      <c r="Y33" s="94">
        <v>89</v>
      </c>
      <c r="Z33" s="95"/>
      <c r="AA33" s="74">
        <f t="shared" si="3"/>
        <v>2259.5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634.9</v>
      </c>
      <c r="C36" s="83">
        <f t="shared" ref="C36:Z36" si="4">IF(LEN(C$2)&gt;0,SUM(C31:C35),"")</f>
        <v>679.13599999999997</v>
      </c>
      <c r="D36" s="83">
        <f t="shared" si="4"/>
        <v>778.6</v>
      </c>
      <c r="E36" s="83">
        <f t="shared" si="4"/>
        <v>743.2</v>
      </c>
      <c r="F36" s="83">
        <f t="shared" si="4"/>
        <v>789.9</v>
      </c>
      <c r="G36" s="83">
        <f t="shared" si="4"/>
        <v>638.51099999999997</v>
      </c>
      <c r="H36" s="83">
        <f t="shared" si="4"/>
        <v>357</v>
      </c>
      <c r="I36" s="83">
        <f t="shared" si="4"/>
        <v>390.37299999999999</v>
      </c>
      <c r="J36" s="83">
        <f t="shared" si="4"/>
        <v>412.06299999999999</v>
      </c>
      <c r="K36" s="83">
        <f t="shared" si="4"/>
        <v>265</v>
      </c>
      <c r="L36" s="83">
        <f t="shared" si="4"/>
        <v>282.39999999999998</v>
      </c>
      <c r="M36" s="83">
        <f t="shared" si="4"/>
        <v>294.2</v>
      </c>
      <c r="N36" s="83">
        <f t="shared" si="4"/>
        <v>180</v>
      </c>
      <c r="O36" s="83">
        <f t="shared" si="4"/>
        <v>180</v>
      </c>
      <c r="P36" s="83">
        <f t="shared" si="4"/>
        <v>180</v>
      </c>
      <c r="Q36" s="83">
        <f t="shared" si="4"/>
        <v>180</v>
      </c>
      <c r="R36" s="83">
        <f t="shared" si="4"/>
        <v>175</v>
      </c>
      <c r="S36" s="83">
        <f t="shared" si="4"/>
        <v>265</v>
      </c>
      <c r="T36" s="83">
        <f t="shared" si="4"/>
        <v>265</v>
      </c>
      <c r="U36" s="83">
        <f t="shared" si="4"/>
        <v>265</v>
      </c>
      <c r="V36" s="83">
        <f t="shared" si="4"/>
        <v>269</v>
      </c>
      <c r="W36" s="83">
        <f t="shared" si="4"/>
        <v>270</v>
      </c>
      <c r="X36" s="83">
        <f t="shared" si="4"/>
        <v>280</v>
      </c>
      <c r="Y36" s="83">
        <f t="shared" si="4"/>
        <v>229</v>
      </c>
      <c r="Z36" s="84" t="str">
        <f t="shared" si="4"/>
        <v/>
      </c>
      <c r="AA36" s="85">
        <f t="shared" si="3"/>
        <v>9003.2829999999994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137.9</v>
      </c>
      <c r="C41" s="94">
        <v>101.9</v>
      </c>
      <c r="D41" s="94">
        <v>189.6</v>
      </c>
      <c r="E41" s="94">
        <v>140.19999999999999</v>
      </c>
      <c r="F41" s="94">
        <v>128.9</v>
      </c>
      <c r="G41" s="94">
        <v>59.4</v>
      </c>
      <c r="H41" s="94">
        <v>21</v>
      </c>
      <c r="I41" s="94"/>
      <c r="J41" s="94"/>
      <c r="K41" s="94"/>
      <c r="L41" s="94">
        <v>12.4</v>
      </c>
      <c r="M41" s="94">
        <v>114.2</v>
      </c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>
        <v>34</v>
      </c>
      <c r="Z41" s="95"/>
      <c r="AA41" s="74">
        <f t="shared" si="5"/>
        <v>939.49999999999989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137.9</v>
      </c>
      <c r="C44" s="83">
        <f t="shared" ref="C44:Z44" si="6">IF(LEN(C$2)&gt;0,SUM(C39:C43),"")</f>
        <v>101.9</v>
      </c>
      <c r="D44" s="83">
        <f t="shared" si="6"/>
        <v>189.6</v>
      </c>
      <c r="E44" s="83">
        <f t="shared" si="6"/>
        <v>140.19999999999999</v>
      </c>
      <c r="F44" s="83">
        <f t="shared" si="6"/>
        <v>128.9</v>
      </c>
      <c r="G44" s="83">
        <f t="shared" si="6"/>
        <v>59.4</v>
      </c>
      <c r="H44" s="83">
        <f t="shared" si="6"/>
        <v>21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12.4</v>
      </c>
      <c r="M44" s="83">
        <f t="shared" si="6"/>
        <v>114.2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34</v>
      </c>
      <c r="Z44" s="84" t="str">
        <f t="shared" si="6"/>
        <v/>
      </c>
      <c r="AA44" s="85">
        <f t="shared" si="5"/>
        <v>939.49999999999989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5228.5280000000002</v>
      </c>
      <c r="C47" s="83">
        <f t="shared" ref="C47:Z47" si="8">IF(LEN(C$2)&gt;0,C14+C22+C36,"")</f>
        <v>5154.5720000000001</v>
      </c>
      <c r="D47" s="83">
        <f t="shared" si="8"/>
        <v>5028.9580000000005</v>
      </c>
      <c r="E47" s="83">
        <f t="shared" si="8"/>
        <v>5018.3100000000004</v>
      </c>
      <c r="F47" s="83">
        <f t="shared" si="8"/>
        <v>5098.994999999999</v>
      </c>
      <c r="G47" s="83">
        <f t="shared" si="8"/>
        <v>5492.4709999999995</v>
      </c>
      <c r="H47" s="83">
        <f t="shared" si="8"/>
        <v>6138.1469999999999</v>
      </c>
      <c r="I47" s="83">
        <f t="shared" si="8"/>
        <v>6808.1610000000001</v>
      </c>
      <c r="J47" s="83">
        <f t="shared" si="8"/>
        <v>7179.2350000000006</v>
      </c>
      <c r="K47" s="83">
        <f t="shared" si="8"/>
        <v>7465.65</v>
      </c>
      <c r="L47" s="83">
        <f t="shared" si="8"/>
        <v>7421.387999999999</v>
      </c>
      <c r="M47" s="83">
        <f t="shared" si="8"/>
        <v>7495.2759999999989</v>
      </c>
      <c r="N47" s="83">
        <f t="shared" si="8"/>
        <v>7494.5660000000007</v>
      </c>
      <c r="O47" s="83">
        <f t="shared" si="8"/>
        <v>7297.5510000000004</v>
      </c>
      <c r="P47" s="83">
        <f t="shared" si="8"/>
        <v>7125.634</v>
      </c>
      <c r="Q47" s="83">
        <f t="shared" si="8"/>
        <v>6895.380000000001</v>
      </c>
      <c r="R47" s="83">
        <f t="shared" si="8"/>
        <v>6830.7140000000009</v>
      </c>
      <c r="S47" s="83">
        <f t="shared" si="8"/>
        <v>6951.9749999999995</v>
      </c>
      <c r="T47" s="83">
        <f t="shared" si="8"/>
        <v>7367.0300000000007</v>
      </c>
      <c r="U47" s="83">
        <f t="shared" si="8"/>
        <v>7547.1509999999998</v>
      </c>
      <c r="V47" s="83">
        <f t="shared" si="8"/>
        <v>7052.3040000000001</v>
      </c>
      <c r="W47" s="83">
        <f t="shared" si="8"/>
        <v>6508.6839999999993</v>
      </c>
      <c r="X47" s="83">
        <f t="shared" si="8"/>
        <v>6083.6769999999997</v>
      </c>
      <c r="Y47" s="83">
        <f t="shared" si="8"/>
        <v>5647.7380000000003</v>
      </c>
      <c r="Z47" s="84" t="str">
        <f t="shared" si="8"/>
        <v/>
      </c>
      <c r="AA47" s="100">
        <f>SUM(B47:Z47)</f>
        <v>156332.09500000006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5228.5120000000006</v>
      </c>
      <c r="C4" s="18">
        <v>5154.5549999999994</v>
      </c>
      <c r="D4" s="18">
        <v>5029.0039999999999</v>
      </c>
      <c r="E4" s="18">
        <v>5018.3500000000004</v>
      </c>
      <c r="F4" s="18">
        <v>5099.04</v>
      </c>
      <c r="G4" s="18">
        <v>5492.454999999999</v>
      </c>
      <c r="H4" s="18">
        <v>6138.1380000000008</v>
      </c>
      <c r="I4" s="18">
        <v>6808.1180000000013</v>
      </c>
      <c r="J4" s="18">
        <v>7179.1940000000022</v>
      </c>
      <c r="K4" s="18">
        <v>7465.6379999999999</v>
      </c>
      <c r="L4" s="18">
        <v>7421.3760000000011</v>
      </c>
      <c r="M4" s="18">
        <v>7495.2640000000019</v>
      </c>
      <c r="N4" s="18">
        <v>7494.5969999999998</v>
      </c>
      <c r="O4" s="18">
        <v>7297.5359999999991</v>
      </c>
      <c r="P4" s="18">
        <v>7125.6179999999995</v>
      </c>
      <c r="Q4" s="18">
        <v>6895.3989999999994</v>
      </c>
      <c r="R4" s="18">
        <v>6830.6989999999996</v>
      </c>
      <c r="S4" s="18">
        <v>6951.9600000000009</v>
      </c>
      <c r="T4" s="18">
        <v>7367.0179999999991</v>
      </c>
      <c r="U4" s="18">
        <v>7547.1399999999985</v>
      </c>
      <c r="V4" s="18">
        <v>7052.2889999999989</v>
      </c>
      <c r="W4" s="18">
        <v>6508.6690000000008</v>
      </c>
      <c r="X4" s="18">
        <v>6083.6619999999994</v>
      </c>
      <c r="Y4" s="18">
        <v>5647.7230000000018</v>
      </c>
      <c r="Z4" s="19"/>
      <c r="AA4" s="20">
        <f>SUM(B4:Z4)</f>
        <v>156331.954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114.45</v>
      </c>
      <c r="C7" s="28">
        <v>111.67</v>
      </c>
      <c r="D7" s="28">
        <v>104.06</v>
      </c>
      <c r="E7" s="28">
        <v>103.77</v>
      </c>
      <c r="F7" s="28">
        <v>106.8</v>
      </c>
      <c r="G7" s="28">
        <v>113.19</v>
      </c>
      <c r="H7" s="28">
        <v>162.6</v>
      </c>
      <c r="I7" s="28">
        <v>180.72</v>
      </c>
      <c r="J7" s="28">
        <v>187.83</v>
      </c>
      <c r="K7" s="28">
        <v>151.58000000000001</v>
      </c>
      <c r="L7" s="28">
        <v>147.77000000000001</v>
      </c>
      <c r="M7" s="28">
        <v>147.68</v>
      </c>
      <c r="N7" s="28">
        <v>153.16999999999999</v>
      </c>
      <c r="O7" s="28">
        <v>119.67</v>
      </c>
      <c r="P7" s="28">
        <v>118.18</v>
      </c>
      <c r="Q7" s="28">
        <v>117.63</v>
      </c>
      <c r="R7" s="28">
        <v>126.32</v>
      </c>
      <c r="S7" s="28">
        <v>126.32</v>
      </c>
      <c r="T7" s="28">
        <v>147.22</v>
      </c>
      <c r="U7" s="28">
        <v>151.25</v>
      </c>
      <c r="V7" s="28">
        <v>126.32</v>
      </c>
      <c r="W7" s="28">
        <v>126.32</v>
      </c>
      <c r="X7" s="28">
        <v>126.32</v>
      </c>
      <c r="Y7" s="28">
        <v>126.32</v>
      </c>
      <c r="Z7" s="29"/>
      <c r="AA7" s="30">
        <v>133.21500000000006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988.89200000000005</v>
      </c>
      <c r="C17" s="67">
        <v>996.72500000000002</v>
      </c>
      <c r="D17" s="67">
        <v>987.83500000000004</v>
      </c>
      <c r="E17" s="67">
        <v>974.69999999999993</v>
      </c>
      <c r="F17" s="67">
        <v>973.04599999999994</v>
      </c>
      <c r="G17" s="67">
        <v>967.077</v>
      </c>
      <c r="H17" s="67">
        <v>974.76199999999994</v>
      </c>
      <c r="I17" s="67">
        <v>946.87800000000004</v>
      </c>
      <c r="J17" s="67">
        <v>908.71500000000003</v>
      </c>
      <c r="K17" s="67">
        <v>889.83699999999999</v>
      </c>
      <c r="L17" s="67">
        <v>861.79</v>
      </c>
      <c r="M17" s="67">
        <v>846.697</v>
      </c>
      <c r="N17" s="67">
        <v>850.73699999999997</v>
      </c>
      <c r="O17" s="67">
        <v>851.64200000000005</v>
      </c>
      <c r="P17" s="67">
        <v>827.44600000000003</v>
      </c>
      <c r="Q17" s="67">
        <v>837.09299999999996</v>
      </c>
      <c r="R17" s="67">
        <v>817.41</v>
      </c>
      <c r="S17" s="67">
        <v>819.60699999999997</v>
      </c>
      <c r="T17" s="67">
        <v>812.11099999999999</v>
      </c>
      <c r="U17" s="67">
        <v>812.00099999999998</v>
      </c>
      <c r="V17" s="67">
        <v>823.76300000000003</v>
      </c>
      <c r="W17" s="67">
        <v>810.79700000000003</v>
      </c>
      <c r="X17" s="67">
        <v>953.73599999999999</v>
      </c>
      <c r="Y17" s="67">
        <v>958.7</v>
      </c>
      <c r="Z17" s="68"/>
      <c r="AA17" s="69">
        <f>SUM(B17:Z17)</f>
        <v>21491.996999999996</v>
      </c>
    </row>
    <row r="18" spans="1:27" ht="24.95" customHeight="1" x14ac:dyDescent="0.2">
      <c r="A18" s="70" t="s">
        <v>13</v>
      </c>
      <c r="B18" s="71">
        <v>1052.2670000000001</v>
      </c>
      <c r="C18" s="72">
        <v>1040.5349999999999</v>
      </c>
      <c r="D18" s="72">
        <v>1030.202</v>
      </c>
      <c r="E18" s="72">
        <v>1044.1220000000001</v>
      </c>
      <c r="F18" s="72">
        <v>1087.673</v>
      </c>
      <c r="G18" s="72">
        <v>1238.3750000000005</v>
      </c>
      <c r="H18" s="72">
        <v>1424.5309999999999</v>
      </c>
      <c r="I18" s="72">
        <v>1583.9690000000001</v>
      </c>
      <c r="J18" s="72">
        <v>1654.1280000000002</v>
      </c>
      <c r="K18" s="72">
        <v>1688.771</v>
      </c>
      <c r="L18" s="72">
        <v>1696.3910000000001</v>
      </c>
      <c r="M18" s="72">
        <v>1691.5949999999998</v>
      </c>
      <c r="N18" s="72">
        <v>1677.4570000000001</v>
      </c>
      <c r="O18" s="72">
        <v>1627.7449999999999</v>
      </c>
      <c r="P18" s="72">
        <v>1567.8040000000001</v>
      </c>
      <c r="Q18" s="72">
        <v>1495.4120000000003</v>
      </c>
      <c r="R18" s="72">
        <v>1447.7600000000002</v>
      </c>
      <c r="S18" s="72">
        <v>1417.1199999999997</v>
      </c>
      <c r="T18" s="72">
        <v>1436.5940000000001</v>
      </c>
      <c r="U18" s="72">
        <v>1396.9869999999996</v>
      </c>
      <c r="V18" s="72">
        <v>1284.2179999999998</v>
      </c>
      <c r="W18" s="72">
        <v>1181.8239999999998</v>
      </c>
      <c r="X18" s="72">
        <v>1121.2170000000001</v>
      </c>
      <c r="Y18" s="72">
        <v>1082.4169999999997</v>
      </c>
      <c r="Z18" s="73"/>
      <c r="AA18" s="74">
        <f>SUM(B18:Z18)</f>
        <v>32969.114000000001</v>
      </c>
    </row>
    <row r="19" spans="1:27" ht="24.95" customHeight="1" x14ac:dyDescent="0.2">
      <c r="A19" s="70" t="s">
        <v>14</v>
      </c>
      <c r="B19" s="75">
        <v>2227.3530000000001</v>
      </c>
      <c r="C19" s="76">
        <v>2112.2950000000001</v>
      </c>
      <c r="D19" s="76">
        <v>2053.9669999999996</v>
      </c>
      <c r="E19" s="76">
        <v>2047.528</v>
      </c>
      <c r="F19" s="76">
        <v>2090.3209999999999</v>
      </c>
      <c r="G19" s="76">
        <v>2296.5030000000002</v>
      </c>
      <c r="H19" s="76">
        <v>2561.8449999999993</v>
      </c>
      <c r="I19" s="76">
        <v>2942.570999999999</v>
      </c>
      <c r="J19" s="76">
        <v>3282.3509999999997</v>
      </c>
      <c r="K19" s="76">
        <v>3504.3739999999989</v>
      </c>
      <c r="L19" s="76">
        <v>3627.6949999999993</v>
      </c>
      <c r="M19" s="76">
        <v>3678.9719999999998</v>
      </c>
      <c r="N19" s="76">
        <v>3612.703</v>
      </c>
      <c r="O19" s="76">
        <v>3390.2489999999998</v>
      </c>
      <c r="P19" s="76">
        <v>3229.5679999999998</v>
      </c>
      <c r="Q19" s="76">
        <v>3086.5940000000001</v>
      </c>
      <c r="R19" s="76">
        <v>3100.6289999999999</v>
      </c>
      <c r="S19" s="76">
        <v>3253.8330000000001</v>
      </c>
      <c r="T19" s="76">
        <v>3657.0130000000004</v>
      </c>
      <c r="U19" s="76">
        <v>3891.5520000000001</v>
      </c>
      <c r="V19" s="76">
        <v>3561.2079999999996</v>
      </c>
      <c r="W19" s="76">
        <v>3164.3480000000004</v>
      </c>
      <c r="X19" s="76">
        <v>2774.2090000000003</v>
      </c>
      <c r="Y19" s="76">
        <v>2401.1059999999998</v>
      </c>
      <c r="Z19" s="73"/>
      <c r="AA19" s="74">
        <f>SUM(B19:Z19)</f>
        <v>71548.786999999997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191</v>
      </c>
      <c r="C21" s="72">
        <v>199</v>
      </c>
      <c r="D21" s="72">
        <v>199</v>
      </c>
      <c r="E21" s="72">
        <v>199</v>
      </c>
      <c r="F21" s="72">
        <v>192</v>
      </c>
      <c r="G21" s="72">
        <v>179.5</v>
      </c>
      <c r="H21" s="72">
        <v>218</v>
      </c>
      <c r="I21" s="72">
        <v>267</v>
      </c>
      <c r="J21" s="72">
        <v>261</v>
      </c>
      <c r="K21" s="72">
        <v>253.5</v>
      </c>
      <c r="L21" s="72">
        <v>240.5</v>
      </c>
      <c r="M21" s="72">
        <v>237</v>
      </c>
      <c r="N21" s="72">
        <v>248</v>
      </c>
      <c r="O21" s="72">
        <v>251</v>
      </c>
      <c r="P21" s="72">
        <v>255.5</v>
      </c>
      <c r="Q21" s="72">
        <v>229</v>
      </c>
      <c r="R21" s="72">
        <v>232.5</v>
      </c>
      <c r="S21" s="72">
        <v>195.5</v>
      </c>
      <c r="T21" s="72">
        <v>203.5</v>
      </c>
      <c r="U21" s="72">
        <v>197</v>
      </c>
      <c r="V21" s="72">
        <v>193</v>
      </c>
      <c r="W21" s="72">
        <v>180</v>
      </c>
      <c r="X21" s="72">
        <v>142</v>
      </c>
      <c r="Y21" s="72">
        <v>146.5</v>
      </c>
      <c r="Z21" s="72"/>
      <c r="AA21" s="74">
        <f>SUM(B21:Z21)</f>
        <v>5110</v>
      </c>
    </row>
    <row r="22" spans="1:27" ht="30" customHeight="1" thickBot="1" x14ac:dyDescent="0.25">
      <c r="A22" s="81" t="s">
        <v>17</v>
      </c>
      <c r="B22" s="82">
        <f t="shared" ref="B22:AA22" si="1">SUM(B17:B21)</f>
        <v>4459.5120000000006</v>
      </c>
      <c r="C22" s="83">
        <f t="shared" si="1"/>
        <v>4348.5550000000003</v>
      </c>
      <c r="D22" s="83">
        <f t="shared" si="1"/>
        <v>4271.0039999999999</v>
      </c>
      <c r="E22" s="83">
        <f t="shared" si="1"/>
        <v>4265.3500000000004</v>
      </c>
      <c r="F22" s="83">
        <f t="shared" si="1"/>
        <v>4343.04</v>
      </c>
      <c r="G22" s="83">
        <f t="shared" si="1"/>
        <v>4681.4549999999999</v>
      </c>
      <c r="H22" s="83">
        <f t="shared" si="1"/>
        <v>5179.137999999999</v>
      </c>
      <c r="I22" s="83">
        <f t="shared" si="1"/>
        <v>5740.4179999999997</v>
      </c>
      <c r="J22" s="83">
        <f t="shared" si="1"/>
        <v>6106.1939999999995</v>
      </c>
      <c r="K22" s="83">
        <f t="shared" si="1"/>
        <v>6336.4819999999991</v>
      </c>
      <c r="L22" s="83">
        <f t="shared" si="1"/>
        <v>6426.3759999999993</v>
      </c>
      <c r="M22" s="83">
        <f t="shared" si="1"/>
        <v>6454.2639999999992</v>
      </c>
      <c r="N22" s="83">
        <f t="shared" si="1"/>
        <v>6388.8969999999999</v>
      </c>
      <c r="O22" s="83">
        <f t="shared" si="1"/>
        <v>6120.6359999999995</v>
      </c>
      <c r="P22" s="83">
        <f t="shared" si="1"/>
        <v>5880.3179999999993</v>
      </c>
      <c r="Q22" s="83">
        <f t="shared" si="1"/>
        <v>5648.0990000000002</v>
      </c>
      <c r="R22" s="83">
        <f t="shared" si="1"/>
        <v>5598.299</v>
      </c>
      <c r="S22" s="83">
        <f t="shared" si="1"/>
        <v>5686.0599999999995</v>
      </c>
      <c r="T22" s="83">
        <f t="shared" si="1"/>
        <v>6109.2180000000008</v>
      </c>
      <c r="U22" s="83">
        <f t="shared" si="1"/>
        <v>6297.5399999999991</v>
      </c>
      <c r="V22" s="83">
        <f t="shared" si="1"/>
        <v>5862.1889999999994</v>
      </c>
      <c r="W22" s="83">
        <f t="shared" si="1"/>
        <v>5336.9690000000001</v>
      </c>
      <c r="X22" s="83">
        <f t="shared" si="1"/>
        <v>4991.1620000000003</v>
      </c>
      <c r="Y22" s="83">
        <f t="shared" si="1"/>
        <v>4588.723</v>
      </c>
      <c r="Z22" s="84">
        <f t="shared" si="1"/>
        <v>0</v>
      </c>
      <c r="AA22" s="85">
        <f t="shared" si="1"/>
        <v>131119.89799999999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260</v>
      </c>
      <c r="C25" s="67">
        <v>266</v>
      </c>
      <c r="D25" s="67">
        <v>266</v>
      </c>
      <c r="E25" s="67">
        <v>266</v>
      </c>
      <c r="F25" s="67">
        <v>259</v>
      </c>
      <c r="G25" s="67">
        <v>246.5</v>
      </c>
      <c r="H25" s="67">
        <v>287</v>
      </c>
      <c r="I25" s="67">
        <v>361</v>
      </c>
      <c r="J25" s="67">
        <v>355</v>
      </c>
      <c r="K25" s="67">
        <v>347.5</v>
      </c>
      <c r="L25" s="67">
        <v>334.5</v>
      </c>
      <c r="M25" s="67">
        <v>331</v>
      </c>
      <c r="N25" s="67">
        <v>342</v>
      </c>
      <c r="O25" s="67">
        <v>345</v>
      </c>
      <c r="P25" s="67">
        <v>349.5</v>
      </c>
      <c r="Q25" s="67">
        <v>323</v>
      </c>
      <c r="R25" s="67">
        <v>326.5</v>
      </c>
      <c r="S25" s="67">
        <v>289.5</v>
      </c>
      <c r="T25" s="67">
        <v>301.5</v>
      </c>
      <c r="U25" s="67">
        <v>305</v>
      </c>
      <c r="V25" s="67">
        <v>301</v>
      </c>
      <c r="W25" s="67">
        <v>288</v>
      </c>
      <c r="X25" s="67">
        <v>250</v>
      </c>
      <c r="Y25" s="67">
        <v>234.5</v>
      </c>
      <c r="Z25" s="68"/>
      <c r="AA25" s="69">
        <f>SUM(B25:Z25)</f>
        <v>7235</v>
      </c>
    </row>
    <row r="26" spans="1:27" ht="24.95" customHeight="1" x14ac:dyDescent="0.2">
      <c r="A26" s="70" t="s">
        <v>20</v>
      </c>
      <c r="B26" s="71">
        <v>4468.5119999999997</v>
      </c>
      <c r="C26" s="72">
        <v>4388.5550000000003</v>
      </c>
      <c r="D26" s="72">
        <v>4263.0039999999999</v>
      </c>
      <c r="E26" s="72">
        <v>4252.3500000000004</v>
      </c>
      <c r="F26" s="72">
        <v>4340.04</v>
      </c>
      <c r="G26" s="72">
        <v>4745.9549999999999</v>
      </c>
      <c r="H26" s="72">
        <v>5351.1379999999999</v>
      </c>
      <c r="I26" s="72">
        <v>5799.4179999999997</v>
      </c>
      <c r="J26" s="72">
        <v>6201.1940000000004</v>
      </c>
      <c r="K26" s="72">
        <v>6440.2380000000003</v>
      </c>
      <c r="L26" s="72">
        <v>6586.8760000000002</v>
      </c>
      <c r="M26" s="72">
        <v>6664.2640000000001</v>
      </c>
      <c r="N26" s="72">
        <v>6528.8969999999999</v>
      </c>
      <c r="O26" s="72">
        <v>6321.6360000000004</v>
      </c>
      <c r="P26" s="72">
        <v>6078.8180000000002</v>
      </c>
      <c r="Q26" s="72">
        <v>5890.0990000000002</v>
      </c>
      <c r="R26" s="72">
        <v>5829.799</v>
      </c>
      <c r="S26" s="72">
        <v>5905.56</v>
      </c>
      <c r="T26" s="72">
        <v>6349.7179999999998</v>
      </c>
      <c r="U26" s="72">
        <v>6524.54</v>
      </c>
      <c r="V26" s="72">
        <v>6053.1890000000003</v>
      </c>
      <c r="W26" s="72">
        <v>5545.9690000000001</v>
      </c>
      <c r="X26" s="72">
        <v>5266.1620000000003</v>
      </c>
      <c r="Y26" s="72">
        <v>4913.223</v>
      </c>
      <c r="Z26" s="73"/>
      <c r="AA26" s="74">
        <f>SUM(B26:Z26)</f>
        <v>134709.15399999998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4728.5119999999997</v>
      </c>
      <c r="C28" s="57">
        <f t="shared" si="2"/>
        <v>4654.5550000000003</v>
      </c>
      <c r="D28" s="57">
        <f t="shared" si="2"/>
        <v>4529.0039999999999</v>
      </c>
      <c r="E28" s="57">
        <f t="shared" si="2"/>
        <v>4518.3500000000004</v>
      </c>
      <c r="F28" s="57">
        <f t="shared" si="2"/>
        <v>4599.04</v>
      </c>
      <c r="G28" s="57">
        <f t="shared" si="2"/>
        <v>4992.4549999999999</v>
      </c>
      <c r="H28" s="57">
        <f t="shared" si="2"/>
        <v>5638.1379999999999</v>
      </c>
      <c r="I28" s="57">
        <f t="shared" si="2"/>
        <v>6160.4179999999997</v>
      </c>
      <c r="J28" s="57">
        <f t="shared" si="2"/>
        <v>6556.1940000000004</v>
      </c>
      <c r="K28" s="57">
        <f t="shared" si="2"/>
        <v>6787.7380000000003</v>
      </c>
      <c r="L28" s="57">
        <f t="shared" si="2"/>
        <v>6921.3760000000002</v>
      </c>
      <c r="M28" s="57">
        <f t="shared" si="2"/>
        <v>6995.2640000000001</v>
      </c>
      <c r="N28" s="57">
        <f t="shared" si="2"/>
        <v>6870.8969999999999</v>
      </c>
      <c r="O28" s="57">
        <f t="shared" si="2"/>
        <v>6666.6360000000004</v>
      </c>
      <c r="P28" s="57">
        <f t="shared" si="2"/>
        <v>6428.3180000000002</v>
      </c>
      <c r="Q28" s="57">
        <f t="shared" si="2"/>
        <v>6213.0990000000002</v>
      </c>
      <c r="R28" s="57">
        <f t="shared" si="2"/>
        <v>6156.299</v>
      </c>
      <c r="S28" s="57">
        <f t="shared" si="2"/>
        <v>6195.06</v>
      </c>
      <c r="T28" s="57">
        <f t="shared" si="2"/>
        <v>6651.2179999999998</v>
      </c>
      <c r="U28" s="57">
        <f t="shared" si="2"/>
        <v>6829.54</v>
      </c>
      <c r="V28" s="57">
        <f t="shared" si="2"/>
        <v>6354.1890000000003</v>
      </c>
      <c r="W28" s="57">
        <f t="shared" si="2"/>
        <v>5833.9690000000001</v>
      </c>
      <c r="X28" s="57">
        <f t="shared" si="2"/>
        <v>5516.1620000000003</v>
      </c>
      <c r="Y28" s="57">
        <f t="shared" si="2"/>
        <v>5147.723</v>
      </c>
      <c r="Z28" s="58">
        <f t="shared" si="2"/>
        <v>0</v>
      </c>
      <c r="AA28" s="59">
        <f t="shared" si="2"/>
        <v>141944.15399999998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190</v>
      </c>
      <c r="C31" s="90">
        <v>227</v>
      </c>
      <c r="D31" s="90">
        <v>229</v>
      </c>
      <c r="E31" s="90">
        <v>224</v>
      </c>
      <c r="F31" s="90">
        <v>227</v>
      </c>
      <c r="G31" s="90">
        <v>232</v>
      </c>
      <c r="H31" s="90">
        <v>287</v>
      </c>
      <c r="I31" s="90">
        <v>281</v>
      </c>
      <c r="J31" s="90">
        <v>279</v>
      </c>
      <c r="K31" s="90">
        <v>280.25599999999997</v>
      </c>
      <c r="L31" s="90">
        <v>258</v>
      </c>
      <c r="M31" s="90">
        <v>285</v>
      </c>
      <c r="N31" s="90">
        <v>258</v>
      </c>
      <c r="O31" s="90">
        <v>300</v>
      </c>
      <c r="P31" s="90">
        <v>300</v>
      </c>
      <c r="Q31" s="90">
        <v>300</v>
      </c>
      <c r="R31" s="90">
        <v>300</v>
      </c>
      <c r="S31" s="90">
        <v>300</v>
      </c>
      <c r="T31" s="90">
        <v>300</v>
      </c>
      <c r="U31" s="90">
        <v>300</v>
      </c>
      <c r="V31" s="90">
        <v>300</v>
      </c>
      <c r="W31" s="90">
        <v>300</v>
      </c>
      <c r="X31" s="90">
        <v>300</v>
      </c>
      <c r="Y31" s="90">
        <v>300</v>
      </c>
      <c r="Z31" s="91"/>
      <c r="AA31" s="69">
        <f t="shared" ref="AA31:AA36" si="3">SUM(B31:Z31)</f>
        <v>6557.2559999999994</v>
      </c>
    </row>
    <row r="32" spans="1:27" ht="24.95" customHeight="1" x14ac:dyDescent="0.2">
      <c r="A32" s="92" t="s">
        <v>37</v>
      </c>
      <c r="B32" s="93">
        <v>79</v>
      </c>
      <c r="C32" s="94">
        <v>79</v>
      </c>
      <c r="D32" s="94">
        <v>29</v>
      </c>
      <c r="E32" s="94">
        <v>29</v>
      </c>
      <c r="F32" s="94">
        <v>29</v>
      </c>
      <c r="G32" s="94">
        <v>79</v>
      </c>
      <c r="H32" s="94">
        <v>172</v>
      </c>
      <c r="I32" s="94">
        <v>139</v>
      </c>
      <c r="J32" s="94">
        <v>171</v>
      </c>
      <c r="K32" s="94">
        <v>171</v>
      </c>
      <c r="L32" s="94">
        <v>237</v>
      </c>
      <c r="M32" s="94">
        <v>256</v>
      </c>
      <c r="N32" s="94">
        <v>224</v>
      </c>
      <c r="O32" s="94">
        <v>246</v>
      </c>
      <c r="P32" s="94">
        <v>248</v>
      </c>
      <c r="Q32" s="94">
        <v>265</v>
      </c>
      <c r="R32" s="94">
        <v>258</v>
      </c>
      <c r="S32" s="94">
        <v>209</v>
      </c>
      <c r="T32" s="94">
        <v>242</v>
      </c>
      <c r="U32" s="94">
        <v>232</v>
      </c>
      <c r="V32" s="94">
        <v>192</v>
      </c>
      <c r="W32" s="94">
        <v>197</v>
      </c>
      <c r="X32" s="94">
        <v>225</v>
      </c>
      <c r="Y32" s="94">
        <v>259</v>
      </c>
      <c r="Z32" s="95"/>
      <c r="AA32" s="74">
        <f t="shared" si="3"/>
        <v>4267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>
        <v>147.69999999999999</v>
      </c>
      <c r="J33" s="94">
        <v>123</v>
      </c>
      <c r="K33" s="94">
        <v>177.9</v>
      </c>
      <c r="L33" s="94"/>
      <c r="M33" s="94"/>
      <c r="N33" s="94">
        <v>123.7</v>
      </c>
      <c r="O33" s="94">
        <v>130.9</v>
      </c>
      <c r="P33" s="94">
        <v>197.3</v>
      </c>
      <c r="Q33" s="94">
        <v>182.3</v>
      </c>
      <c r="R33" s="94">
        <v>174.4</v>
      </c>
      <c r="S33" s="94">
        <v>256.89999999999998</v>
      </c>
      <c r="T33" s="94">
        <v>215.8</v>
      </c>
      <c r="U33" s="94">
        <v>217.6</v>
      </c>
      <c r="V33" s="94">
        <v>198.1</v>
      </c>
      <c r="W33" s="94">
        <v>174.7</v>
      </c>
      <c r="X33" s="94">
        <v>67.5</v>
      </c>
      <c r="Y33" s="94"/>
      <c r="Z33" s="95"/>
      <c r="AA33" s="74">
        <f t="shared" si="3"/>
        <v>2387.7999999999997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12000</v>
      </c>
    </row>
    <row r="36" spans="1:27" ht="30" customHeight="1" thickBot="1" x14ac:dyDescent="0.25">
      <c r="A36" s="81" t="s">
        <v>41</v>
      </c>
      <c r="B36" s="82">
        <f>SUM(B31:B35)</f>
        <v>769</v>
      </c>
      <c r="C36" s="83">
        <f t="shared" ref="C36:Z36" si="4">SUM(C31:C35)</f>
        <v>806</v>
      </c>
      <c r="D36" s="83">
        <f t="shared" si="4"/>
        <v>758</v>
      </c>
      <c r="E36" s="83">
        <f t="shared" si="4"/>
        <v>753</v>
      </c>
      <c r="F36" s="83">
        <f t="shared" si="4"/>
        <v>756</v>
      </c>
      <c r="G36" s="83">
        <f t="shared" si="4"/>
        <v>811</v>
      </c>
      <c r="H36" s="83">
        <f t="shared" si="4"/>
        <v>959</v>
      </c>
      <c r="I36" s="83">
        <f t="shared" si="4"/>
        <v>1067.7</v>
      </c>
      <c r="J36" s="83">
        <f t="shared" si="4"/>
        <v>1073</v>
      </c>
      <c r="K36" s="83">
        <f t="shared" si="4"/>
        <v>1129.1559999999999</v>
      </c>
      <c r="L36" s="83">
        <f t="shared" si="4"/>
        <v>995</v>
      </c>
      <c r="M36" s="83">
        <f t="shared" si="4"/>
        <v>1041</v>
      </c>
      <c r="N36" s="83">
        <f t="shared" si="4"/>
        <v>1105.7</v>
      </c>
      <c r="O36" s="83">
        <f t="shared" si="4"/>
        <v>1176.9000000000001</v>
      </c>
      <c r="P36" s="83">
        <f t="shared" si="4"/>
        <v>1245.3</v>
      </c>
      <c r="Q36" s="83">
        <f t="shared" si="4"/>
        <v>1247.3</v>
      </c>
      <c r="R36" s="83">
        <f t="shared" si="4"/>
        <v>1232.4000000000001</v>
      </c>
      <c r="S36" s="83">
        <f t="shared" si="4"/>
        <v>1265.9000000000001</v>
      </c>
      <c r="T36" s="83">
        <f t="shared" si="4"/>
        <v>1257.8</v>
      </c>
      <c r="U36" s="83">
        <f t="shared" si="4"/>
        <v>1249.5999999999999</v>
      </c>
      <c r="V36" s="83">
        <f t="shared" si="4"/>
        <v>1190.0999999999999</v>
      </c>
      <c r="W36" s="83">
        <f t="shared" si="4"/>
        <v>1171.7</v>
      </c>
      <c r="X36" s="83">
        <f t="shared" si="4"/>
        <v>1092.5</v>
      </c>
      <c r="Y36" s="83">
        <f t="shared" si="4"/>
        <v>1059</v>
      </c>
      <c r="Z36" s="84">
        <f t="shared" si="4"/>
        <v>0</v>
      </c>
      <c r="AA36" s="85">
        <f t="shared" si="3"/>
        <v>25212.055999999997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>
        <v>147.69999999999999</v>
      </c>
      <c r="J41" s="94">
        <v>123</v>
      </c>
      <c r="K41" s="94">
        <v>177.9</v>
      </c>
      <c r="L41" s="94"/>
      <c r="M41" s="94"/>
      <c r="N41" s="94">
        <v>123.7</v>
      </c>
      <c r="O41" s="94">
        <v>130.9</v>
      </c>
      <c r="P41" s="94">
        <v>197.3</v>
      </c>
      <c r="Q41" s="94">
        <v>182.3</v>
      </c>
      <c r="R41" s="94">
        <v>174.4</v>
      </c>
      <c r="S41" s="94">
        <v>256.89999999999998</v>
      </c>
      <c r="T41" s="94">
        <v>215.8</v>
      </c>
      <c r="U41" s="94">
        <v>217.6</v>
      </c>
      <c r="V41" s="94">
        <v>198.1</v>
      </c>
      <c r="W41" s="94">
        <v>174.7</v>
      </c>
      <c r="X41" s="94">
        <v>67.5</v>
      </c>
      <c r="Y41" s="94"/>
      <c r="Z41" s="95"/>
      <c r="AA41" s="74">
        <f t="shared" si="5"/>
        <v>2387.7999999999997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500</v>
      </c>
      <c r="J43" s="94">
        <v>500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500</v>
      </c>
      <c r="S43" s="94">
        <v>500</v>
      </c>
      <c r="T43" s="94">
        <v>500</v>
      </c>
      <c r="U43" s="94">
        <v>500</v>
      </c>
      <c r="V43" s="94">
        <v>500</v>
      </c>
      <c r="W43" s="94">
        <v>500</v>
      </c>
      <c r="X43" s="94">
        <v>500</v>
      </c>
      <c r="Y43" s="94">
        <v>500</v>
      </c>
      <c r="Z43" s="95"/>
      <c r="AA43" s="74">
        <f t="shared" si="5"/>
        <v>12000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647.70000000000005</v>
      </c>
      <c r="J44" s="83">
        <f t="shared" si="6"/>
        <v>623</v>
      </c>
      <c r="K44" s="83">
        <f t="shared" si="6"/>
        <v>677.9</v>
      </c>
      <c r="L44" s="83">
        <f t="shared" si="6"/>
        <v>500</v>
      </c>
      <c r="M44" s="83">
        <f t="shared" si="6"/>
        <v>500</v>
      </c>
      <c r="N44" s="83">
        <f t="shared" si="6"/>
        <v>623.70000000000005</v>
      </c>
      <c r="O44" s="83">
        <f t="shared" si="6"/>
        <v>630.9</v>
      </c>
      <c r="P44" s="83">
        <f t="shared" si="6"/>
        <v>697.3</v>
      </c>
      <c r="Q44" s="83">
        <f t="shared" si="6"/>
        <v>682.3</v>
      </c>
      <c r="R44" s="83">
        <f t="shared" si="6"/>
        <v>674.4</v>
      </c>
      <c r="S44" s="83">
        <f t="shared" si="6"/>
        <v>756.9</v>
      </c>
      <c r="T44" s="83">
        <f t="shared" si="6"/>
        <v>715.8</v>
      </c>
      <c r="U44" s="83">
        <f t="shared" si="6"/>
        <v>717.6</v>
      </c>
      <c r="V44" s="83">
        <f t="shared" si="6"/>
        <v>698.1</v>
      </c>
      <c r="W44" s="83">
        <f t="shared" si="6"/>
        <v>674.7</v>
      </c>
      <c r="X44" s="83">
        <f t="shared" si="6"/>
        <v>567.5</v>
      </c>
      <c r="Y44" s="83">
        <f t="shared" si="6"/>
        <v>500</v>
      </c>
      <c r="Z44" s="84">
        <f t="shared" si="6"/>
        <v>0</v>
      </c>
      <c r="AA44" s="85">
        <f t="shared" si="5"/>
        <v>14387.799999999997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5228.5120000000006</v>
      </c>
      <c r="C47" s="83">
        <f t="shared" ref="C47:Z47" si="8">SUM(C10:C13)+C22+C36</f>
        <v>5154.5550000000003</v>
      </c>
      <c r="D47" s="83">
        <f t="shared" si="8"/>
        <v>5029.0039999999999</v>
      </c>
      <c r="E47" s="83">
        <f t="shared" si="8"/>
        <v>5018.3500000000004</v>
      </c>
      <c r="F47" s="83">
        <f t="shared" si="8"/>
        <v>5099.04</v>
      </c>
      <c r="G47" s="83">
        <f t="shared" si="8"/>
        <v>5492.4549999999999</v>
      </c>
      <c r="H47" s="83">
        <f t="shared" si="8"/>
        <v>6138.137999999999</v>
      </c>
      <c r="I47" s="83">
        <f t="shared" si="8"/>
        <v>6808.1179999999995</v>
      </c>
      <c r="J47" s="83">
        <f t="shared" si="8"/>
        <v>7179.1939999999995</v>
      </c>
      <c r="K47" s="83">
        <f t="shared" si="8"/>
        <v>7465.637999999999</v>
      </c>
      <c r="L47" s="83">
        <f t="shared" si="8"/>
        <v>7421.3759999999993</v>
      </c>
      <c r="M47" s="83">
        <f t="shared" si="8"/>
        <v>7495.2639999999992</v>
      </c>
      <c r="N47" s="83">
        <f t="shared" si="8"/>
        <v>7494.5969999999998</v>
      </c>
      <c r="O47" s="83">
        <f t="shared" si="8"/>
        <v>7297.5360000000001</v>
      </c>
      <c r="P47" s="83">
        <f t="shared" si="8"/>
        <v>7125.6179999999995</v>
      </c>
      <c r="Q47" s="83">
        <f t="shared" si="8"/>
        <v>6895.3990000000003</v>
      </c>
      <c r="R47" s="83">
        <f t="shared" si="8"/>
        <v>6830.6990000000005</v>
      </c>
      <c r="S47" s="83">
        <f t="shared" si="8"/>
        <v>6951.9599999999991</v>
      </c>
      <c r="T47" s="83">
        <f t="shared" si="8"/>
        <v>7367.0180000000009</v>
      </c>
      <c r="U47" s="83">
        <f t="shared" si="8"/>
        <v>7547.1399999999994</v>
      </c>
      <c r="V47" s="83">
        <f t="shared" si="8"/>
        <v>7052.2889999999989</v>
      </c>
      <c r="W47" s="83">
        <f t="shared" si="8"/>
        <v>6508.6689999999999</v>
      </c>
      <c r="X47" s="83">
        <f t="shared" si="8"/>
        <v>6083.6620000000003</v>
      </c>
      <c r="Y47" s="83">
        <f t="shared" si="8"/>
        <v>5647.723</v>
      </c>
      <c r="Z47" s="84">
        <f t="shared" si="8"/>
        <v>0</v>
      </c>
      <c r="AA47" s="100">
        <f>SUM(B47:Z47)</f>
        <v>156331.954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362.1</v>
      </c>
      <c r="C4" s="18">
        <v>398.1</v>
      </c>
      <c r="D4" s="18">
        <v>310.39999999999998</v>
      </c>
      <c r="E4" s="18">
        <v>359.8</v>
      </c>
      <c r="F4" s="18">
        <v>371.1</v>
      </c>
      <c r="G4" s="18">
        <v>440.6</v>
      </c>
      <c r="H4" s="18">
        <v>479</v>
      </c>
      <c r="I4" s="18">
        <v>647.70000000000005</v>
      </c>
      <c r="J4" s="18">
        <v>623</v>
      </c>
      <c r="K4" s="18">
        <v>677.9</v>
      </c>
      <c r="L4" s="18">
        <v>487.6</v>
      </c>
      <c r="M4" s="18">
        <v>385.8</v>
      </c>
      <c r="N4" s="18">
        <v>623.70000000000005</v>
      </c>
      <c r="O4" s="18">
        <v>630.9</v>
      </c>
      <c r="P4" s="18">
        <v>697.3</v>
      </c>
      <c r="Q4" s="18">
        <v>682.3</v>
      </c>
      <c r="R4" s="18">
        <v>674.4</v>
      </c>
      <c r="S4" s="18">
        <v>756.9</v>
      </c>
      <c r="T4" s="18">
        <v>715.8</v>
      </c>
      <c r="U4" s="18">
        <v>717.6</v>
      </c>
      <c r="V4" s="18">
        <v>698.1</v>
      </c>
      <c r="W4" s="18">
        <v>674.7</v>
      </c>
      <c r="X4" s="18">
        <v>567.5</v>
      </c>
      <c r="Y4" s="18">
        <v>466</v>
      </c>
      <c r="Z4" s="19"/>
      <c r="AA4" s="107">
        <f>SUM(B4:Z4)</f>
        <v>13448.300000000001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114.45</v>
      </c>
      <c r="C7" s="113">
        <v>111.67</v>
      </c>
      <c r="D7" s="113">
        <v>104.06</v>
      </c>
      <c r="E7" s="113">
        <v>103.77</v>
      </c>
      <c r="F7" s="113">
        <v>106.8</v>
      </c>
      <c r="G7" s="113">
        <v>113.19</v>
      </c>
      <c r="H7" s="113">
        <v>162.6</v>
      </c>
      <c r="I7" s="113">
        <v>180.72</v>
      </c>
      <c r="J7" s="113">
        <v>187.83</v>
      </c>
      <c r="K7" s="113">
        <v>151.58000000000001</v>
      </c>
      <c r="L7" s="113">
        <v>147.77000000000001</v>
      </c>
      <c r="M7" s="113">
        <v>147.68</v>
      </c>
      <c r="N7" s="113">
        <v>153.16999999999999</v>
      </c>
      <c r="O7" s="113">
        <v>119.67</v>
      </c>
      <c r="P7" s="113">
        <v>118.18</v>
      </c>
      <c r="Q7" s="113">
        <v>117.63</v>
      </c>
      <c r="R7" s="113">
        <v>126.32</v>
      </c>
      <c r="S7" s="113">
        <v>126.32</v>
      </c>
      <c r="T7" s="113">
        <v>147.22</v>
      </c>
      <c r="U7" s="113">
        <v>151.25</v>
      </c>
      <c r="V7" s="113">
        <v>126.32</v>
      </c>
      <c r="W7" s="113">
        <v>126.32</v>
      </c>
      <c r="X7" s="113">
        <v>126.32</v>
      </c>
      <c r="Y7" s="113">
        <v>126.32</v>
      </c>
      <c r="Z7" s="114"/>
      <c r="AA7" s="115">
        <v>133.21500000000006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137.9</v>
      </c>
      <c r="C13" s="125">
        <v>101.9</v>
      </c>
      <c r="D13" s="125">
        <v>189.6</v>
      </c>
      <c r="E13" s="125">
        <v>140.19999999999999</v>
      </c>
      <c r="F13" s="125">
        <v>128.9</v>
      </c>
      <c r="G13" s="125">
        <v>59.4</v>
      </c>
      <c r="H13" s="125">
        <v>21</v>
      </c>
      <c r="I13" s="125"/>
      <c r="J13" s="125"/>
      <c r="K13" s="125"/>
      <c r="L13" s="125">
        <v>12.4</v>
      </c>
      <c r="M13" s="125">
        <v>114.2</v>
      </c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>
        <v>34</v>
      </c>
      <c r="Z13" s="127"/>
      <c r="AA13" s="128">
        <f t="shared" si="0"/>
        <v>939.49999999999989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137.9</v>
      </c>
      <c r="C16" s="131">
        <f t="shared" ref="C16:Z16" si="1">IF(LEN(C$2)&gt;0,SUM(C11:C15),"")</f>
        <v>101.9</v>
      </c>
      <c r="D16" s="131">
        <f t="shared" si="1"/>
        <v>189.6</v>
      </c>
      <c r="E16" s="131">
        <f t="shared" si="1"/>
        <v>140.19999999999999</v>
      </c>
      <c r="F16" s="131">
        <f t="shared" si="1"/>
        <v>128.9</v>
      </c>
      <c r="G16" s="131">
        <f t="shared" si="1"/>
        <v>59.4</v>
      </c>
      <c r="H16" s="131">
        <f t="shared" si="1"/>
        <v>21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12.4</v>
      </c>
      <c r="M16" s="131">
        <f t="shared" si="1"/>
        <v>114.2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34</v>
      </c>
      <c r="Z16" s="132" t="str">
        <f t="shared" si="1"/>
        <v/>
      </c>
      <c r="AA16" s="85">
        <f t="shared" si="0"/>
        <v>939.49999999999989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>
        <v>147.69999999999999</v>
      </c>
      <c r="J21" s="125">
        <v>123</v>
      </c>
      <c r="K21" s="125">
        <v>177.9</v>
      </c>
      <c r="L21" s="125"/>
      <c r="M21" s="125"/>
      <c r="N21" s="125">
        <v>123.7</v>
      </c>
      <c r="O21" s="125">
        <v>130.9</v>
      </c>
      <c r="P21" s="125">
        <v>197.3</v>
      </c>
      <c r="Q21" s="125">
        <v>182.3</v>
      </c>
      <c r="R21" s="125">
        <v>174.4</v>
      </c>
      <c r="S21" s="125">
        <v>256.89999999999998</v>
      </c>
      <c r="T21" s="125">
        <v>215.8</v>
      </c>
      <c r="U21" s="125">
        <v>217.6</v>
      </c>
      <c r="V21" s="125">
        <v>198.1</v>
      </c>
      <c r="W21" s="125">
        <v>174.7</v>
      </c>
      <c r="X21" s="125">
        <v>67.5</v>
      </c>
      <c r="Y21" s="126"/>
      <c r="Z21" s="127"/>
      <c r="AA21" s="128">
        <f t="shared" si="2"/>
        <v>2387.7999999999997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500</v>
      </c>
      <c r="J23" s="129">
        <v>500</v>
      </c>
      <c r="K23" s="129">
        <v>500</v>
      </c>
      <c r="L23" s="129">
        <v>500</v>
      </c>
      <c r="M23" s="129">
        <v>500</v>
      </c>
      <c r="N23" s="129">
        <v>500</v>
      </c>
      <c r="O23" s="129">
        <v>500</v>
      </c>
      <c r="P23" s="129">
        <v>500</v>
      </c>
      <c r="Q23" s="129">
        <v>500</v>
      </c>
      <c r="R23" s="129">
        <v>500</v>
      </c>
      <c r="S23" s="129">
        <v>500</v>
      </c>
      <c r="T23" s="129">
        <v>500</v>
      </c>
      <c r="U23" s="129">
        <v>500</v>
      </c>
      <c r="V23" s="125">
        <v>500</v>
      </c>
      <c r="W23" s="129">
        <v>500</v>
      </c>
      <c r="X23" s="129">
        <v>500</v>
      </c>
      <c r="Y23" s="129">
        <v>500</v>
      </c>
      <c r="Z23" s="127"/>
      <c r="AA23" s="128">
        <f t="shared" si="2"/>
        <v>12000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647.70000000000005</v>
      </c>
      <c r="J24" s="131">
        <f t="shared" si="3"/>
        <v>623</v>
      </c>
      <c r="K24" s="131">
        <f t="shared" si="3"/>
        <v>677.9</v>
      </c>
      <c r="L24" s="131">
        <f t="shared" si="3"/>
        <v>500</v>
      </c>
      <c r="M24" s="131">
        <f t="shared" si="3"/>
        <v>500</v>
      </c>
      <c r="N24" s="131">
        <f t="shared" si="3"/>
        <v>623.70000000000005</v>
      </c>
      <c r="O24" s="131">
        <f t="shared" si="3"/>
        <v>630.9</v>
      </c>
      <c r="P24" s="131">
        <f t="shared" si="3"/>
        <v>697.3</v>
      </c>
      <c r="Q24" s="131">
        <f t="shared" si="3"/>
        <v>682.3</v>
      </c>
      <c r="R24" s="131">
        <f t="shared" si="3"/>
        <v>674.4</v>
      </c>
      <c r="S24" s="131">
        <f t="shared" si="3"/>
        <v>756.9</v>
      </c>
      <c r="T24" s="131">
        <f t="shared" si="3"/>
        <v>715.8</v>
      </c>
      <c r="U24" s="131">
        <f t="shared" si="3"/>
        <v>717.6</v>
      </c>
      <c r="V24" s="131">
        <f t="shared" si="3"/>
        <v>698.1</v>
      </c>
      <c r="W24" s="131">
        <f t="shared" si="3"/>
        <v>674.7</v>
      </c>
      <c r="X24" s="131">
        <f t="shared" si="3"/>
        <v>567.5</v>
      </c>
      <c r="Y24" s="131">
        <f t="shared" si="3"/>
        <v>500</v>
      </c>
      <c r="Z24" s="132" t="str">
        <f t="shared" si="3"/>
        <v/>
      </c>
      <c r="AA24" s="85">
        <f t="shared" si="2"/>
        <v>14387.799999999997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2021-09-29T11:17:25Z</dcterms:created>
  <dcterms:modified xsi:type="dcterms:W3CDTF">2021-09-29T11:17:26Z</dcterms:modified>
</cp:coreProperties>
</file>