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[1]SPOT_Orders_OverView_01!$A$40:$A$76</definedName>
    <definedName name="MKT_OVW_PARTICIPANTS_S">[1]SPOT_Orders_OverView_01!$A$5:$A$36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<sst xmlns="http://schemas.openxmlformats.org/spreadsheetml/2006/main" count="109" uniqueCount="48">
  <si>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28/09/2021 14:10:15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</si>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</sst>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801</c:v>
                </c:pt>
                <c:pt idx="1">
                  <c:v>801</c:v>
                </c:pt>
                <c:pt idx="2">
                  <c:v>801</c:v>
                </c:pt>
                <c:pt idx="3">
                  <c:v>801</c:v>
                </c:pt>
                <c:pt idx="4">
                  <c:v>801</c:v>
                </c:pt>
                <c:pt idx="5">
                  <c:v>801</c:v>
                </c:pt>
                <c:pt idx="6">
                  <c:v>801</c:v>
                </c:pt>
                <c:pt idx="7">
                  <c:v>861</c:v>
                </c:pt>
                <c:pt idx="8">
                  <c:v>886.36500000000001</c:v>
                </c:pt>
                <c:pt idx="9">
                  <c:v>889.39699999999993</c:v>
                </c:pt>
                <c:pt idx="10">
                  <c:v>993</c:v>
                </c:pt>
                <c:pt idx="11">
                  <c:v>993</c:v>
                </c:pt>
                <c:pt idx="12">
                  <c:v>993</c:v>
                </c:pt>
                <c:pt idx="13">
                  <c:v>861</c:v>
                </c:pt>
                <c:pt idx="14">
                  <c:v>802.34400000000005</c:v>
                </c:pt>
                <c:pt idx="15">
                  <c:v>801</c:v>
                </c:pt>
                <c:pt idx="16">
                  <c:v>801</c:v>
                </c:pt>
                <c:pt idx="17">
                  <c:v>801</c:v>
                </c:pt>
                <c:pt idx="18">
                  <c:v>861</c:v>
                </c:pt>
                <c:pt idx="19">
                  <c:v>861</c:v>
                </c:pt>
                <c:pt idx="20">
                  <c:v>819.29700000000003</c:v>
                </c:pt>
                <c:pt idx="21">
                  <c:v>801</c:v>
                </c:pt>
                <c:pt idx="22">
                  <c:v>801</c:v>
                </c:pt>
                <c:pt idx="23">
                  <c:v>801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2364.0079999999998</c:v>
                </c:pt>
                <c:pt idx="1">
                  <c:v>2205.2250000000004</c:v>
                </c:pt>
                <c:pt idx="2">
                  <c:v>2205.232</c:v>
                </c:pt>
                <c:pt idx="3">
                  <c:v>2205.223</c:v>
                </c:pt>
                <c:pt idx="4">
                  <c:v>2205.25</c:v>
                </c:pt>
                <c:pt idx="5">
                  <c:v>2468.9700000000003</c:v>
                </c:pt>
                <c:pt idx="6">
                  <c:v>2993.8</c:v>
                </c:pt>
                <c:pt idx="7">
                  <c:v>3316.1860000000001</c:v>
                </c:pt>
                <c:pt idx="8">
                  <c:v>3428.1750000000002</c:v>
                </c:pt>
                <c:pt idx="9">
                  <c:v>3415.7150000000001</c:v>
                </c:pt>
                <c:pt idx="10">
                  <c:v>3400.1980000000003</c:v>
                </c:pt>
                <c:pt idx="11">
                  <c:v>3331.94</c:v>
                </c:pt>
                <c:pt idx="12">
                  <c:v>3328.1559999999999</c:v>
                </c:pt>
                <c:pt idx="13">
                  <c:v>3200.7420000000002</c:v>
                </c:pt>
                <c:pt idx="14">
                  <c:v>3173.7820000000002</c:v>
                </c:pt>
                <c:pt idx="15">
                  <c:v>3087.6559999999999</c:v>
                </c:pt>
                <c:pt idx="16">
                  <c:v>3229.355</c:v>
                </c:pt>
                <c:pt idx="17">
                  <c:v>3209.002</c:v>
                </c:pt>
                <c:pt idx="18">
                  <c:v>3338.5880000000002</c:v>
                </c:pt>
                <c:pt idx="19">
                  <c:v>3433.81</c:v>
                </c:pt>
                <c:pt idx="20">
                  <c:v>3240.89</c:v>
                </c:pt>
                <c:pt idx="21">
                  <c:v>3143.8609999999999</c:v>
                </c:pt>
                <c:pt idx="22">
                  <c:v>2701.5309999999999</c:v>
                </c:pt>
                <c:pt idx="23">
                  <c:v>2546.4859999999999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875</c:v>
                </c:pt>
                <c:pt idx="1">
                  <c:v>794.3</c:v>
                </c:pt>
                <c:pt idx="2">
                  <c:v>613.79999999999995</c:v>
                </c:pt>
                <c:pt idx="3">
                  <c:v>517.6</c:v>
                </c:pt>
                <c:pt idx="4">
                  <c:v>510.2</c:v>
                </c:pt>
                <c:pt idx="5">
                  <c:v>510.9</c:v>
                </c:pt>
                <c:pt idx="6">
                  <c:v>310</c:v>
                </c:pt>
                <c:pt idx="7">
                  <c:v>304</c:v>
                </c:pt>
                <c:pt idx="8">
                  <c:v>265</c:v>
                </c:pt>
                <c:pt idx="9">
                  <c:v>265</c:v>
                </c:pt>
                <c:pt idx="10">
                  <c:v>265</c:v>
                </c:pt>
                <c:pt idx="11">
                  <c:v>205</c:v>
                </c:pt>
                <c:pt idx="12">
                  <c:v>275</c:v>
                </c:pt>
                <c:pt idx="13">
                  <c:v>255</c:v>
                </c:pt>
                <c:pt idx="14">
                  <c:v>185</c:v>
                </c:pt>
                <c:pt idx="15">
                  <c:v>185</c:v>
                </c:pt>
                <c:pt idx="16">
                  <c:v>204</c:v>
                </c:pt>
                <c:pt idx="17">
                  <c:v>376.4</c:v>
                </c:pt>
                <c:pt idx="18">
                  <c:v>280</c:v>
                </c:pt>
                <c:pt idx="19">
                  <c:v>298.10000000000002</c:v>
                </c:pt>
                <c:pt idx="20">
                  <c:v>268</c:v>
                </c:pt>
                <c:pt idx="21">
                  <c:v>311.5</c:v>
                </c:pt>
                <c:pt idx="22">
                  <c:v>477.9</c:v>
                </c:pt>
                <c:pt idx="23">
                  <c:v>229.9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1332.7619999999997</c:v>
                </c:pt>
                <c:pt idx="1">
                  <c:v>1423.6080000000002</c:v>
                </c:pt>
                <c:pt idx="2">
                  <c:v>1517.537</c:v>
                </c:pt>
                <c:pt idx="3">
                  <c:v>1589.0129999999999</c:v>
                </c:pt>
                <c:pt idx="4">
                  <c:v>1676.4840000000004</c:v>
                </c:pt>
                <c:pt idx="5">
                  <c:v>1754.0839999999998</c:v>
                </c:pt>
                <c:pt idx="6">
                  <c:v>1841.5890000000006</c:v>
                </c:pt>
                <c:pt idx="7">
                  <c:v>2096.5310000000004</c:v>
                </c:pt>
                <c:pt idx="8">
                  <c:v>2506.2509999999993</c:v>
                </c:pt>
                <c:pt idx="9">
                  <c:v>2873.6769999999992</c:v>
                </c:pt>
                <c:pt idx="10">
                  <c:v>3066.1180000000004</c:v>
                </c:pt>
                <c:pt idx="11">
                  <c:v>3202.7419999999997</c:v>
                </c:pt>
                <c:pt idx="12">
                  <c:v>3263.6820000000002</c:v>
                </c:pt>
                <c:pt idx="13">
                  <c:v>3252.2739999999994</c:v>
                </c:pt>
                <c:pt idx="14">
                  <c:v>3151.5970000000011</c:v>
                </c:pt>
                <c:pt idx="15">
                  <c:v>2923.7549999999997</c:v>
                </c:pt>
                <c:pt idx="16">
                  <c:v>2555.1470000000004</c:v>
                </c:pt>
                <c:pt idx="17">
                  <c:v>2153.5019999999995</c:v>
                </c:pt>
                <c:pt idx="18">
                  <c:v>1976.4190000000001</c:v>
                </c:pt>
                <c:pt idx="19">
                  <c:v>1989.396</c:v>
                </c:pt>
                <c:pt idx="20">
                  <c:v>2005.9680000000001</c:v>
                </c:pt>
                <c:pt idx="21">
                  <c:v>2031.5400000000002</c:v>
                </c:pt>
                <c:pt idx="22">
                  <c:v>2041.8769999999997</c:v>
                </c:pt>
                <c:pt idx="23">
                  <c:v>2056.1689999999999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158</c:v>
                </c:pt>
                <c:pt idx="7">
                  <c:v>304</c:v>
                </c:pt>
                <c:pt idx="8">
                  <c:v>263</c:v>
                </c:pt>
                <c:pt idx="9">
                  <c:v>281</c:v>
                </c:pt>
                <c:pt idx="10">
                  <c:v>157.35500000000002</c:v>
                </c:pt>
                <c:pt idx="11">
                  <c:v>88.128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297</c:v>
                </c:pt>
                <c:pt idx="18">
                  <c:v>757</c:v>
                </c:pt>
                <c:pt idx="19">
                  <c:v>880</c:v>
                </c:pt>
                <c:pt idx="20">
                  <c:v>681</c:v>
                </c:pt>
                <c:pt idx="21">
                  <c:v>126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5951376"/>
        <c:axId val="1859517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5402.7700000000013</c:v>
                </c:pt>
                <c:pt idx="1">
                  <c:v>5254.1320000000014</c:v>
                </c:pt>
                <c:pt idx="2">
                  <c:v>5137.5769999999975</c:v>
                </c:pt>
                <c:pt idx="3">
                  <c:v>5112.795000000001</c:v>
                </c:pt>
                <c:pt idx="4">
                  <c:v>5192.9650000000011</c:v>
                </c:pt>
                <c:pt idx="5">
                  <c:v>5560.9630000000006</c:v>
                </c:pt>
                <c:pt idx="6">
                  <c:v>6104.3740000000016</c:v>
                </c:pt>
                <c:pt idx="7">
                  <c:v>6881.7449999999999</c:v>
                </c:pt>
                <c:pt idx="8">
                  <c:v>7348.7519999999995</c:v>
                </c:pt>
                <c:pt idx="9">
                  <c:v>7724.7930000000006</c:v>
                </c:pt>
                <c:pt idx="10">
                  <c:v>7881.663999999997</c:v>
                </c:pt>
                <c:pt idx="11">
                  <c:v>7820.8509999999997</c:v>
                </c:pt>
                <c:pt idx="12">
                  <c:v>7885.8670000000011</c:v>
                </c:pt>
                <c:pt idx="13">
                  <c:v>7595.0529999999999</c:v>
                </c:pt>
                <c:pt idx="14">
                  <c:v>7338.7110000000002</c:v>
                </c:pt>
                <c:pt idx="15">
                  <c:v>6997.3969999999999</c:v>
                </c:pt>
                <c:pt idx="16">
                  <c:v>6819.4900000000016</c:v>
                </c:pt>
                <c:pt idx="17">
                  <c:v>6836.8910000000014</c:v>
                </c:pt>
                <c:pt idx="18">
                  <c:v>7213.0420000000004</c:v>
                </c:pt>
                <c:pt idx="19">
                  <c:v>7462.3190000000004</c:v>
                </c:pt>
                <c:pt idx="20">
                  <c:v>7015.143</c:v>
                </c:pt>
                <c:pt idx="21">
                  <c:v>6413.8870000000006</c:v>
                </c:pt>
                <c:pt idx="22">
                  <c:v>6078.2690000000002</c:v>
                </c:pt>
                <c:pt idx="23">
                  <c:v>5663.5389999999989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951376"/>
        <c:axId val="1859517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121.45</c:v>
                </c:pt>
                <c:pt idx="1">
                  <c:v>113</c:v>
                </c:pt>
                <c:pt idx="2">
                  <c:v>113</c:v>
                </c:pt>
                <c:pt idx="3">
                  <c:v>113</c:v>
                </c:pt>
                <c:pt idx="4">
                  <c:v>113</c:v>
                </c:pt>
                <c:pt idx="5">
                  <c:v>116.31</c:v>
                </c:pt>
                <c:pt idx="6">
                  <c:v>126.35</c:v>
                </c:pt>
                <c:pt idx="7">
                  <c:v>166.08</c:v>
                </c:pt>
                <c:pt idx="8">
                  <c:v>205.79</c:v>
                </c:pt>
                <c:pt idx="9">
                  <c:v>196.73</c:v>
                </c:pt>
                <c:pt idx="10">
                  <c:v>190.72</c:v>
                </c:pt>
                <c:pt idx="11">
                  <c:v>180.5</c:v>
                </c:pt>
                <c:pt idx="12">
                  <c:v>179.93</c:v>
                </c:pt>
                <c:pt idx="13">
                  <c:v>165.94</c:v>
                </c:pt>
                <c:pt idx="14">
                  <c:v>147.68</c:v>
                </c:pt>
                <c:pt idx="15">
                  <c:v>132.68</c:v>
                </c:pt>
                <c:pt idx="16">
                  <c:v>142.4</c:v>
                </c:pt>
                <c:pt idx="17">
                  <c:v>144.58000000000001</c:v>
                </c:pt>
                <c:pt idx="18">
                  <c:v>171.06</c:v>
                </c:pt>
                <c:pt idx="19">
                  <c:v>189.95</c:v>
                </c:pt>
                <c:pt idx="20">
                  <c:v>147.68</c:v>
                </c:pt>
                <c:pt idx="21">
                  <c:v>131.34</c:v>
                </c:pt>
                <c:pt idx="22">
                  <c:v>117.61</c:v>
                </c:pt>
                <c:pt idx="23">
                  <c:v>114.7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647528"/>
        <c:axId val="185952160"/>
      </c:lineChart>
      <c:catAx>
        <c:axId val="185951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51768"/>
        <c:crosses val="autoZero"/>
        <c:auto val="1"/>
        <c:lblAlgn val="ctr"/>
        <c:lblOffset val="100"/>
        <c:noMultiLvlLbl val="0"/>
      </c:catAx>
      <c:valAx>
        <c:axId val="185951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51376"/>
        <c:crosses val="autoZero"/>
        <c:crossBetween val="between"/>
      </c:valAx>
      <c:valAx>
        <c:axId val="185952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647528"/>
        <c:crosses val="max"/>
        <c:crossBetween val="between"/>
      </c:valAx>
      <c:catAx>
        <c:axId val="184647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952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44468</v>
          </cell>
        </row>
        <row r="5">
          <cell r="C5" t="str">
            <v>DAM</v>
          </cell>
        </row>
        <row r="26">
          <cell r="C26">
            <v>20233.402999999998</v>
          </cell>
        </row>
        <row r="27">
          <cell r="C27">
            <v>71173.781000000017</v>
          </cell>
        </row>
        <row r="28">
          <cell r="C28">
            <v>4272.4830000000002</v>
          </cell>
        </row>
        <row r="29">
          <cell r="C29">
            <v>8781.5999999999985</v>
          </cell>
        </row>
        <row r="30">
          <cell r="C30">
            <v>54281.722000000002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21359.79</v>
          </cell>
        </row>
        <row r="39">
          <cell r="C39">
            <v>32831.659</v>
          </cell>
        </row>
        <row r="40">
          <cell r="C40">
            <v>75533.917000000001</v>
          </cell>
        </row>
        <row r="41">
          <cell r="C41">
            <v>0</v>
          </cell>
        </row>
        <row r="42">
          <cell r="C42">
            <v>24697.623</v>
          </cell>
        </row>
        <row r="43">
          <cell r="C43">
            <v>4320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121.45</v>
          </cell>
          <cell r="C7">
            <v>113</v>
          </cell>
          <cell r="D7">
            <v>113</v>
          </cell>
          <cell r="E7">
            <v>113</v>
          </cell>
          <cell r="F7">
            <v>113</v>
          </cell>
          <cell r="G7">
            <v>116.31</v>
          </cell>
          <cell r="H7">
            <v>126.35</v>
          </cell>
          <cell r="I7">
            <v>166.08</v>
          </cell>
          <cell r="J7">
            <v>205.79</v>
          </cell>
          <cell r="K7">
            <v>196.73</v>
          </cell>
          <cell r="L7">
            <v>190.72</v>
          </cell>
          <cell r="M7">
            <v>180.5</v>
          </cell>
          <cell r="N7">
            <v>179.93</v>
          </cell>
          <cell r="O7">
            <v>165.94</v>
          </cell>
          <cell r="P7">
            <v>147.68</v>
          </cell>
          <cell r="Q7">
            <v>132.68</v>
          </cell>
          <cell r="R7">
            <v>142.4</v>
          </cell>
          <cell r="S7">
            <v>144.58000000000001</v>
          </cell>
          <cell r="T7">
            <v>171.06</v>
          </cell>
          <cell r="U7">
            <v>189.95</v>
          </cell>
          <cell r="V7">
            <v>147.68</v>
          </cell>
          <cell r="W7">
            <v>131.34</v>
          </cell>
          <cell r="X7">
            <v>117.61</v>
          </cell>
          <cell r="Y7">
            <v>114.7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121.45</v>
          </cell>
          <cell r="C7">
            <v>113</v>
          </cell>
          <cell r="D7">
            <v>113</v>
          </cell>
          <cell r="E7">
            <v>113</v>
          </cell>
          <cell r="F7">
            <v>113</v>
          </cell>
          <cell r="G7">
            <v>116.31</v>
          </cell>
          <cell r="H7">
            <v>126.35</v>
          </cell>
          <cell r="I7">
            <v>166.08</v>
          </cell>
          <cell r="J7">
            <v>205.79</v>
          </cell>
          <cell r="K7">
            <v>196.73</v>
          </cell>
          <cell r="L7">
            <v>190.72</v>
          </cell>
          <cell r="M7">
            <v>180.5</v>
          </cell>
          <cell r="N7">
            <v>179.93</v>
          </cell>
          <cell r="O7">
            <v>165.94</v>
          </cell>
          <cell r="P7">
            <v>147.68</v>
          </cell>
          <cell r="Q7">
            <v>132.68</v>
          </cell>
          <cell r="R7">
            <v>142.4</v>
          </cell>
          <cell r="S7">
            <v>144.58000000000001</v>
          </cell>
          <cell r="T7">
            <v>171.06</v>
          </cell>
          <cell r="U7">
            <v>189.95</v>
          </cell>
          <cell r="V7">
            <v>147.68</v>
          </cell>
          <cell r="W7">
            <v>131.34</v>
          </cell>
          <cell r="X7">
            <v>117.61</v>
          </cell>
          <cell r="Y7">
            <v>114.7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181</v>
          </cell>
          <cell r="J10">
            <v>181</v>
          </cell>
          <cell r="K10">
            <v>181</v>
          </cell>
          <cell r="L10">
            <v>247</v>
          </cell>
          <cell r="M10">
            <v>247</v>
          </cell>
          <cell r="N10">
            <v>247</v>
          </cell>
          <cell r="O10">
            <v>181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181</v>
          </cell>
          <cell r="U10">
            <v>181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151</v>
          </cell>
          <cell r="I11">
            <v>181</v>
          </cell>
          <cell r="J11">
            <v>206.36500000000001</v>
          </cell>
          <cell r="K11">
            <v>209.39699999999999</v>
          </cell>
          <cell r="L11">
            <v>247</v>
          </cell>
          <cell r="M11">
            <v>247</v>
          </cell>
          <cell r="N11">
            <v>247</v>
          </cell>
          <cell r="O11">
            <v>181</v>
          </cell>
          <cell r="P11">
            <v>152.34399999999999</v>
          </cell>
          <cell r="Q11">
            <v>151</v>
          </cell>
          <cell r="R11">
            <v>151</v>
          </cell>
          <cell r="S11">
            <v>151</v>
          </cell>
          <cell r="T11">
            <v>181</v>
          </cell>
          <cell r="U11">
            <v>181</v>
          </cell>
          <cell r="V11">
            <v>169.297</v>
          </cell>
          <cell r="W11">
            <v>151</v>
          </cell>
          <cell r="X11">
            <v>151</v>
          </cell>
          <cell r="Y11">
            <v>151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261</v>
          </cell>
          <cell r="G21">
            <v>261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400</v>
          </cell>
          <cell r="C23">
            <v>302</v>
          </cell>
          <cell r="D23">
            <v>302</v>
          </cell>
          <cell r="E23">
            <v>302</v>
          </cell>
          <cell r="F23">
            <v>302</v>
          </cell>
          <cell r="G23">
            <v>405</v>
          </cell>
          <cell r="H23">
            <v>400</v>
          </cell>
          <cell r="I23">
            <v>395</v>
          </cell>
          <cell r="J23">
            <v>395</v>
          </cell>
          <cell r="K23">
            <v>395</v>
          </cell>
          <cell r="L23">
            <v>395</v>
          </cell>
          <cell r="M23">
            <v>390</v>
          </cell>
          <cell r="N23">
            <v>390</v>
          </cell>
          <cell r="O23">
            <v>390</v>
          </cell>
          <cell r="P23">
            <v>385</v>
          </cell>
          <cell r="Q23">
            <v>385</v>
          </cell>
          <cell r="R23">
            <v>390</v>
          </cell>
          <cell r="S23">
            <v>392</v>
          </cell>
          <cell r="T23">
            <v>395</v>
          </cell>
          <cell r="U23">
            <v>395</v>
          </cell>
          <cell r="V23">
            <v>395</v>
          </cell>
          <cell r="W23">
            <v>395</v>
          </cell>
          <cell r="X23">
            <v>395</v>
          </cell>
          <cell r="Y23">
            <v>374.95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  <cell r="J24">
            <v>100</v>
          </cell>
          <cell r="K24">
            <v>100</v>
          </cell>
          <cell r="L24">
            <v>157</v>
          </cell>
          <cell r="M24">
            <v>157</v>
          </cell>
          <cell r="N24">
            <v>157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100</v>
          </cell>
          <cell r="T24">
            <v>100</v>
          </cell>
          <cell r="U24">
            <v>100</v>
          </cell>
          <cell r="V24">
            <v>100</v>
          </cell>
          <cell r="W24">
            <v>100</v>
          </cell>
          <cell r="X24">
            <v>100</v>
          </cell>
          <cell r="Y24">
            <v>100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269.66500000000002</v>
          </cell>
          <cell r="I26">
            <v>369.91300000000001</v>
          </cell>
          <cell r="J26">
            <v>388.00099999999998</v>
          </cell>
          <cell r="K26">
            <v>384.63799999999998</v>
          </cell>
          <cell r="L26">
            <v>384.18400000000003</v>
          </cell>
          <cell r="M26">
            <v>381.03500000000003</v>
          </cell>
          <cell r="N26">
            <v>380.65199999999999</v>
          </cell>
          <cell r="O26">
            <v>370.68799999999999</v>
          </cell>
          <cell r="P26">
            <v>358.66800000000001</v>
          </cell>
          <cell r="Q26">
            <v>352</v>
          </cell>
          <cell r="R26">
            <v>355.19</v>
          </cell>
          <cell r="S26">
            <v>356.37900000000002</v>
          </cell>
          <cell r="T26">
            <v>370.649</v>
          </cell>
          <cell r="U26">
            <v>374.74799999999999</v>
          </cell>
          <cell r="V26">
            <v>357.48899999999998</v>
          </cell>
          <cell r="W26">
            <v>352</v>
          </cell>
          <cell r="X26">
            <v>265</v>
          </cell>
          <cell r="Y26">
            <v>265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450</v>
          </cell>
          <cell r="M27">
            <v>400</v>
          </cell>
          <cell r="N27">
            <v>400</v>
          </cell>
          <cell r="O27">
            <v>400</v>
          </cell>
          <cell r="P27">
            <v>400</v>
          </cell>
          <cell r="Q27">
            <v>450</v>
          </cell>
          <cell r="R27">
            <v>500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500</v>
          </cell>
          <cell r="Y27">
            <v>500</v>
          </cell>
        </row>
        <row r="31">
          <cell r="B31">
            <v>405.46300000000002</v>
          </cell>
          <cell r="C31">
            <v>368.72899999999998</v>
          </cell>
          <cell r="D31">
            <v>368.733</v>
          </cell>
          <cell r="E31">
            <v>368.72800000000001</v>
          </cell>
          <cell r="F31">
            <v>368.74400000000003</v>
          </cell>
          <cell r="G31">
            <v>389.44099999999997</v>
          </cell>
          <cell r="H31">
            <v>403.916</v>
          </cell>
          <cell r="I31">
            <v>420</v>
          </cell>
          <cell r="J31">
            <v>413</v>
          </cell>
          <cell r="K31">
            <v>411</v>
          </cell>
          <cell r="L31">
            <v>400</v>
          </cell>
          <cell r="M31">
            <v>397</v>
          </cell>
          <cell r="N31">
            <v>397</v>
          </cell>
          <cell r="O31">
            <v>397</v>
          </cell>
          <cell r="P31">
            <v>397</v>
          </cell>
          <cell r="Q31">
            <v>397</v>
          </cell>
          <cell r="R31">
            <v>400</v>
          </cell>
          <cell r="S31">
            <v>405</v>
          </cell>
          <cell r="T31">
            <v>407</v>
          </cell>
          <cell r="U31">
            <v>411</v>
          </cell>
          <cell r="V31">
            <v>420</v>
          </cell>
          <cell r="W31">
            <v>408.21899999999999</v>
          </cell>
          <cell r="X31">
            <v>377.541</v>
          </cell>
          <cell r="Y31">
            <v>379.375</v>
          </cell>
        </row>
        <row r="32">
          <cell r="G32">
            <v>60</v>
          </cell>
          <cell r="H32">
            <v>201.75</v>
          </cell>
          <cell r="I32">
            <v>304.18400000000003</v>
          </cell>
          <cell r="J32">
            <v>370.274</v>
          </cell>
          <cell r="K32">
            <v>370.17700000000002</v>
          </cell>
          <cell r="L32">
            <v>366.11399999999998</v>
          </cell>
          <cell r="M32">
            <v>366.005</v>
          </cell>
          <cell r="N32">
            <v>363.60399999999998</v>
          </cell>
          <cell r="O32">
            <v>304.154</v>
          </cell>
          <cell r="P32">
            <v>300.35000000000002</v>
          </cell>
          <cell r="Q32">
            <v>233.393</v>
          </cell>
          <cell r="R32">
            <v>281.976</v>
          </cell>
          <cell r="S32">
            <v>292.89999999999998</v>
          </cell>
          <cell r="T32">
            <v>311.43599999999998</v>
          </cell>
          <cell r="U32">
            <v>370.10599999999999</v>
          </cell>
          <cell r="V32">
            <v>300.35000000000002</v>
          </cell>
          <cell r="W32">
            <v>226.71299999999999</v>
          </cell>
          <cell r="X32">
            <v>200</v>
          </cell>
          <cell r="Y32">
            <v>250</v>
          </cell>
        </row>
        <row r="33">
          <cell r="B33">
            <v>275</v>
          </cell>
          <cell r="C33">
            <v>275</v>
          </cell>
          <cell r="D33">
            <v>275</v>
          </cell>
          <cell r="E33">
            <v>275</v>
          </cell>
          <cell r="F33">
            <v>275</v>
          </cell>
          <cell r="G33">
            <v>275</v>
          </cell>
          <cell r="H33">
            <v>367</v>
          </cell>
          <cell r="I33">
            <v>365</v>
          </cell>
          <cell r="J33">
            <v>362</v>
          </cell>
          <cell r="K33">
            <v>360</v>
          </cell>
          <cell r="L33">
            <v>359</v>
          </cell>
          <cell r="M33">
            <v>356</v>
          </cell>
          <cell r="N33">
            <v>355</v>
          </cell>
          <cell r="O33">
            <v>354</v>
          </cell>
          <cell r="P33">
            <v>353</v>
          </cell>
          <cell r="Q33">
            <v>354</v>
          </cell>
          <cell r="R33">
            <v>355</v>
          </cell>
          <cell r="S33">
            <v>356</v>
          </cell>
          <cell r="T33">
            <v>357</v>
          </cell>
          <cell r="U33">
            <v>359</v>
          </cell>
          <cell r="V33">
            <v>360</v>
          </cell>
          <cell r="W33">
            <v>361</v>
          </cell>
          <cell r="X33">
            <v>303.27</v>
          </cell>
          <cell r="Y33">
            <v>297.02499999999998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283.56900000000002</v>
          </cell>
          <cell r="I35">
            <v>361.66699999999997</v>
          </cell>
          <cell r="J35">
            <v>388</v>
          </cell>
          <cell r="K35">
            <v>386</v>
          </cell>
          <cell r="L35">
            <v>383</v>
          </cell>
          <cell r="M35">
            <v>382</v>
          </cell>
          <cell r="N35">
            <v>382</v>
          </cell>
          <cell r="O35">
            <v>381</v>
          </cell>
          <cell r="P35">
            <v>382</v>
          </cell>
          <cell r="Q35">
            <v>360.38299999999998</v>
          </cell>
          <cell r="R35">
            <v>370.24200000000002</v>
          </cell>
          <cell r="S35">
            <v>308.82299999999998</v>
          </cell>
          <cell r="T35">
            <v>355.96800000000002</v>
          </cell>
          <cell r="U35">
            <v>369.80700000000002</v>
          </cell>
          <cell r="V35">
            <v>310.15100000000001</v>
          </cell>
          <cell r="W35">
            <v>303.029</v>
          </cell>
          <cell r="X35">
            <v>250.82</v>
          </cell>
          <cell r="Y35">
            <v>252.23599999999999</v>
          </cell>
        </row>
        <row r="36">
          <cell r="B36">
            <v>290.64499999999998</v>
          </cell>
          <cell r="C36">
            <v>266.596</v>
          </cell>
          <cell r="D36">
            <v>266.59899999999999</v>
          </cell>
          <cell r="E36">
            <v>266.59500000000003</v>
          </cell>
          <cell r="F36">
            <v>266.60599999999999</v>
          </cell>
          <cell r="G36">
            <v>276.62900000000002</v>
          </cell>
          <cell r="H36">
            <v>340</v>
          </cell>
          <cell r="I36">
            <v>372.52199999999999</v>
          </cell>
          <cell r="J36">
            <v>384</v>
          </cell>
          <cell r="K36">
            <v>381</v>
          </cell>
          <cell r="L36">
            <v>378</v>
          </cell>
          <cell r="M36">
            <v>375</v>
          </cell>
          <cell r="N36">
            <v>375</v>
          </cell>
          <cell r="O36">
            <v>376</v>
          </cell>
          <cell r="P36">
            <v>369.86399999999998</v>
          </cell>
          <cell r="Q36">
            <v>327.98</v>
          </cell>
          <cell r="R36">
            <v>349.04700000000003</v>
          </cell>
          <cell r="S36">
            <v>320</v>
          </cell>
          <cell r="T36">
            <v>363.63499999999999</v>
          </cell>
          <cell r="U36">
            <v>376.24900000000002</v>
          </cell>
          <cell r="V36">
            <v>320</v>
          </cell>
          <cell r="W36">
            <v>320</v>
          </cell>
          <cell r="X36">
            <v>182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101.355</v>
          </cell>
          <cell r="M38">
            <v>34.128</v>
          </cell>
          <cell r="S38">
            <v>100</v>
          </cell>
          <cell r="T38">
            <v>200</v>
          </cell>
          <cell r="U38">
            <v>200</v>
          </cell>
          <cell r="V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T39">
            <v>150</v>
          </cell>
          <cell r="U39">
            <v>160</v>
          </cell>
          <cell r="V39">
            <v>150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T43">
            <v>210</v>
          </cell>
          <cell r="U43">
            <v>210</v>
          </cell>
          <cell r="V43">
            <v>210</v>
          </cell>
        </row>
        <row r="44">
          <cell r="H44">
            <v>52</v>
          </cell>
          <cell r="I44">
            <v>53</v>
          </cell>
          <cell r="S44">
            <v>52</v>
          </cell>
          <cell r="T44">
            <v>52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1">
          <cell r="U51">
            <v>50</v>
          </cell>
          <cell r="V51">
            <v>50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J53">
            <v>38</v>
          </cell>
          <cell r="K53">
            <v>38</v>
          </cell>
          <cell r="L53">
            <v>38</v>
          </cell>
          <cell r="M53">
            <v>38</v>
          </cell>
        </row>
        <row r="55">
          <cell r="K55">
            <v>18</v>
          </cell>
          <cell r="L55">
            <v>18</v>
          </cell>
          <cell r="M55">
            <v>16</v>
          </cell>
        </row>
        <row r="57">
          <cell r="B57">
            <v>1332.7619999999997</v>
          </cell>
          <cell r="C57">
            <v>1423.6080000000002</v>
          </cell>
          <cell r="D57">
            <v>1517.537</v>
          </cell>
          <cell r="E57">
            <v>1589.0129999999999</v>
          </cell>
          <cell r="F57">
            <v>1676.4840000000004</v>
          </cell>
          <cell r="G57">
            <v>1754.0839999999998</v>
          </cell>
          <cell r="H57">
            <v>1841.5890000000006</v>
          </cell>
          <cell r="I57">
            <v>2096.5310000000004</v>
          </cell>
          <cell r="J57">
            <v>2506.2509999999993</v>
          </cell>
          <cell r="K57">
            <v>2873.6769999999992</v>
          </cell>
          <cell r="L57">
            <v>3066.1180000000004</v>
          </cell>
          <cell r="M57">
            <v>3202.7419999999997</v>
          </cell>
          <cell r="N57">
            <v>3263.6820000000002</v>
          </cell>
          <cell r="O57">
            <v>3252.2739999999994</v>
          </cell>
          <cell r="P57">
            <v>3151.5970000000011</v>
          </cell>
          <cell r="Q57">
            <v>2923.7549999999997</v>
          </cell>
          <cell r="R57">
            <v>2555.1470000000004</v>
          </cell>
          <cell r="S57">
            <v>2153.5019999999995</v>
          </cell>
          <cell r="T57">
            <v>1976.4190000000001</v>
          </cell>
          <cell r="U57">
            <v>1989.396</v>
          </cell>
          <cell r="V57">
            <v>2005.9680000000001</v>
          </cell>
          <cell r="W57">
            <v>2031.5400000000002</v>
          </cell>
          <cell r="X57">
            <v>2041.8769999999997</v>
          </cell>
          <cell r="Y57">
            <v>2056.1689999999999</v>
          </cell>
        </row>
        <row r="70">
          <cell r="B70">
            <v>114</v>
          </cell>
          <cell r="C70">
            <v>149</v>
          </cell>
          <cell r="D70">
            <v>172</v>
          </cell>
          <cell r="E70">
            <v>172</v>
          </cell>
          <cell r="F70">
            <v>172</v>
          </cell>
          <cell r="G70">
            <v>149</v>
          </cell>
          <cell r="H70">
            <v>120</v>
          </cell>
          <cell r="I70">
            <v>124</v>
          </cell>
          <cell r="J70">
            <v>90</v>
          </cell>
          <cell r="K70">
            <v>90</v>
          </cell>
          <cell r="L70">
            <v>90</v>
          </cell>
          <cell r="M70">
            <v>25</v>
          </cell>
          <cell r="N70">
            <v>60</v>
          </cell>
          <cell r="O70">
            <v>35</v>
          </cell>
          <cell r="S70">
            <v>90</v>
          </cell>
          <cell r="T70">
            <v>90</v>
          </cell>
          <cell r="U70">
            <v>90</v>
          </cell>
          <cell r="V70">
            <v>90</v>
          </cell>
          <cell r="W70">
            <v>90</v>
          </cell>
          <cell r="X70">
            <v>90</v>
          </cell>
        </row>
        <row r="71">
          <cell r="B71">
            <v>43</v>
          </cell>
          <cell r="C71">
            <v>43</v>
          </cell>
          <cell r="D71">
            <v>56</v>
          </cell>
          <cell r="E71">
            <v>55</v>
          </cell>
          <cell r="F71">
            <v>50</v>
          </cell>
          <cell r="G71">
            <v>43</v>
          </cell>
          <cell r="H71">
            <v>35</v>
          </cell>
          <cell r="I71">
            <v>25</v>
          </cell>
          <cell r="J71">
            <v>20</v>
          </cell>
          <cell r="K71">
            <v>20</v>
          </cell>
          <cell r="L71">
            <v>20</v>
          </cell>
          <cell r="M71">
            <v>25</v>
          </cell>
          <cell r="N71">
            <v>60</v>
          </cell>
          <cell r="O71">
            <v>65</v>
          </cell>
          <cell r="P71">
            <v>30</v>
          </cell>
          <cell r="Q71">
            <v>30</v>
          </cell>
          <cell r="R71">
            <v>49</v>
          </cell>
          <cell r="S71">
            <v>25</v>
          </cell>
          <cell r="T71">
            <v>20</v>
          </cell>
          <cell r="U71">
            <v>20</v>
          </cell>
          <cell r="V71">
            <v>23</v>
          </cell>
          <cell r="W71">
            <v>23</v>
          </cell>
          <cell r="X71">
            <v>23</v>
          </cell>
          <cell r="Y71">
            <v>26</v>
          </cell>
        </row>
        <row r="72">
          <cell r="B72">
            <v>618</v>
          </cell>
          <cell r="C72">
            <v>502.3</v>
          </cell>
          <cell r="D72">
            <v>285.8</v>
          </cell>
          <cell r="E72">
            <v>190.6</v>
          </cell>
          <cell r="F72">
            <v>188.2</v>
          </cell>
          <cell r="G72">
            <v>218.9</v>
          </cell>
          <cell r="H72">
            <v>55</v>
          </cell>
          <cell r="I72">
            <v>55</v>
          </cell>
          <cell r="J72">
            <v>55</v>
          </cell>
          <cell r="K72">
            <v>55</v>
          </cell>
          <cell r="L72">
            <v>55</v>
          </cell>
          <cell r="M72">
            <v>55</v>
          </cell>
          <cell r="N72">
            <v>55</v>
          </cell>
          <cell r="O72">
            <v>55</v>
          </cell>
          <cell r="P72">
            <v>55</v>
          </cell>
          <cell r="Q72">
            <v>55</v>
          </cell>
          <cell r="R72">
            <v>55</v>
          </cell>
          <cell r="S72">
            <v>161.4</v>
          </cell>
          <cell r="T72">
            <v>70</v>
          </cell>
          <cell r="U72">
            <v>88.1</v>
          </cell>
          <cell r="V72">
            <v>55</v>
          </cell>
          <cell r="W72">
            <v>98.5</v>
          </cell>
          <cell r="X72">
            <v>264.89999999999998</v>
          </cell>
          <cell r="Y72">
            <v>103.9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976.29</v>
          </cell>
          <cell r="C62">
            <v>983.13699999999994</v>
          </cell>
          <cell r="D62">
            <v>970.25099999999998</v>
          </cell>
          <cell r="E62">
            <v>975.13800000000003</v>
          </cell>
          <cell r="F62">
            <v>966.98599999999999</v>
          </cell>
          <cell r="G62">
            <v>967.98299999999995</v>
          </cell>
          <cell r="H62">
            <v>962.89499999999998</v>
          </cell>
          <cell r="I62">
            <v>974.798</v>
          </cell>
          <cell r="J62">
            <v>942.65100000000007</v>
          </cell>
          <cell r="K62">
            <v>942.78100000000006</v>
          </cell>
          <cell r="L62">
            <v>893.76499999999999</v>
          </cell>
          <cell r="M62">
            <v>853.14300000000003</v>
          </cell>
          <cell r="N62">
            <v>826.15099999999995</v>
          </cell>
          <cell r="O62">
            <v>801.05700000000002</v>
          </cell>
          <cell r="P62">
            <v>794.86199999999997</v>
          </cell>
          <cell r="Q62">
            <v>795.42600000000004</v>
          </cell>
          <cell r="R62">
            <v>807.74</v>
          </cell>
          <cell r="S62">
            <v>794.35299999999995</v>
          </cell>
          <cell r="T62">
            <v>802.82899999999995</v>
          </cell>
          <cell r="U62">
            <v>811.43299999999999</v>
          </cell>
          <cell r="V62">
            <v>811.47699999999998</v>
          </cell>
          <cell r="W62">
            <v>804.52</v>
          </cell>
          <cell r="X62">
            <v>940.46600000000001</v>
          </cell>
          <cell r="Y62">
            <v>959.65800000000002</v>
          </cell>
        </row>
        <row r="63">
          <cell r="B63">
            <v>1051.0079999999998</v>
          </cell>
          <cell r="C63">
            <v>1038.4169999999999</v>
          </cell>
          <cell r="D63">
            <v>1028.2690000000002</v>
          </cell>
          <cell r="E63">
            <v>1036.4889999999998</v>
          </cell>
          <cell r="F63">
            <v>1080.1349999999998</v>
          </cell>
          <cell r="G63">
            <v>1229.461</v>
          </cell>
          <cell r="H63">
            <v>1426.9470000000001</v>
          </cell>
          <cell r="I63">
            <v>1576.575</v>
          </cell>
          <cell r="J63">
            <v>1651.9079999999997</v>
          </cell>
          <cell r="K63">
            <v>1685.2680000000003</v>
          </cell>
          <cell r="L63">
            <v>1698.6459999999997</v>
          </cell>
          <cell r="M63">
            <v>1700.02</v>
          </cell>
          <cell r="N63">
            <v>1693.6690000000001</v>
          </cell>
          <cell r="O63">
            <v>1645.855</v>
          </cell>
          <cell r="P63">
            <v>1573.067</v>
          </cell>
          <cell r="Q63">
            <v>1502.1320000000001</v>
          </cell>
          <cell r="R63">
            <v>1441.6850000000002</v>
          </cell>
          <cell r="S63">
            <v>1401.5700000000002</v>
          </cell>
          <cell r="T63">
            <v>1415.1899999999998</v>
          </cell>
          <cell r="U63">
            <v>1374.1209999999999</v>
          </cell>
          <cell r="V63">
            <v>1261.8899999999999</v>
          </cell>
          <cell r="W63">
            <v>1162.1820000000002</v>
          </cell>
          <cell r="X63">
            <v>1099.3859999999997</v>
          </cell>
          <cell r="Y63">
            <v>1057.769</v>
          </cell>
        </row>
        <row r="64">
          <cell r="B64">
            <v>2391.4349999999999</v>
          </cell>
          <cell r="C64">
            <v>2267.0779999999995</v>
          </cell>
          <cell r="D64">
            <v>2195.5570000000002</v>
          </cell>
          <cell r="E64">
            <v>2162.6680000000001</v>
          </cell>
          <cell r="F64">
            <v>2202.3439999999996</v>
          </cell>
          <cell r="G64">
            <v>2383.5190000000002</v>
          </cell>
          <cell r="H64">
            <v>2674.6319999999996</v>
          </cell>
          <cell r="I64">
            <v>3051.5719999999997</v>
          </cell>
          <cell r="J64">
            <v>3420.5929999999998</v>
          </cell>
          <cell r="K64">
            <v>3646.8439999999996</v>
          </cell>
          <cell r="L64">
            <v>3810.1530000000007</v>
          </cell>
          <cell r="M64">
            <v>3910.3879999999999</v>
          </cell>
          <cell r="N64">
            <v>3892.6469999999995</v>
          </cell>
          <cell r="O64">
            <v>3714.6410000000001</v>
          </cell>
          <cell r="P64">
            <v>3489.3819999999996</v>
          </cell>
          <cell r="Q64">
            <v>3354.1389999999997</v>
          </cell>
          <cell r="R64">
            <v>3295.7650000000003</v>
          </cell>
          <cell r="S64">
            <v>3416.4819999999991</v>
          </cell>
          <cell r="T64">
            <v>3774.0229999999997</v>
          </cell>
          <cell r="U64">
            <v>4004.7650000000003</v>
          </cell>
          <cell r="V64">
            <v>3720.5760000000009</v>
          </cell>
          <cell r="W64">
            <v>3319.6849999999999</v>
          </cell>
          <cell r="X64">
            <v>2919.9169999999999</v>
          </cell>
          <cell r="Y64">
            <v>2515.1120000000001</v>
          </cell>
        </row>
        <row r="66">
          <cell r="B66">
            <v>147.5</v>
          </cell>
          <cell r="C66">
            <v>145.5</v>
          </cell>
          <cell r="D66">
            <v>147.5</v>
          </cell>
          <cell r="E66">
            <v>142.5</v>
          </cell>
          <cell r="F66">
            <v>147.5</v>
          </cell>
          <cell r="G66">
            <v>152</v>
          </cell>
          <cell r="H66">
            <v>154</v>
          </cell>
          <cell r="I66">
            <v>158.5</v>
          </cell>
          <cell r="J66">
            <v>173</v>
          </cell>
          <cell r="K66">
            <v>180</v>
          </cell>
          <cell r="L66">
            <v>218</v>
          </cell>
          <cell r="M66">
            <v>192.5</v>
          </cell>
          <cell r="N66">
            <v>178.5</v>
          </cell>
          <cell r="O66">
            <v>164</v>
          </cell>
          <cell r="P66">
            <v>167</v>
          </cell>
          <cell r="Q66">
            <v>170.5</v>
          </cell>
          <cell r="R66">
            <v>196</v>
          </cell>
          <cell r="S66">
            <v>203</v>
          </cell>
          <cell r="T66">
            <v>204</v>
          </cell>
          <cell r="U66">
            <v>233</v>
          </cell>
          <cell r="V66">
            <v>215.5</v>
          </cell>
          <cell r="W66">
            <v>218.5</v>
          </cell>
          <cell r="X66">
            <v>215.5</v>
          </cell>
          <cell r="Y66">
            <v>196</v>
          </cell>
        </row>
        <row r="70">
          <cell r="B70">
            <v>251.53700000000001</v>
          </cell>
          <cell r="C70">
            <v>267</v>
          </cell>
          <cell r="D70">
            <v>267</v>
          </cell>
          <cell r="E70">
            <v>267</v>
          </cell>
          <cell r="F70">
            <v>267</v>
          </cell>
          <cell r="G70">
            <v>263</v>
          </cell>
          <cell r="H70">
            <v>192</v>
          </cell>
          <cell r="I70">
            <v>225</v>
          </cell>
          <cell r="J70">
            <v>247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244.48599999999999</v>
          </cell>
          <cell r="T70">
            <v>253</v>
          </cell>
          <cell r="U70">
            <v>292</v>
          </cell>
          <cell r="V70">
            <v>292</v>
          </cell>
          <cell r="W70">
            <v>265</v>
          </cell>
          <cell r="X70">
            <v>258</v>
          </cell>
          <cell r="Y70">
            <v>300</v>
          </cell>
        </row>
        <row r="71">
          <cell r="B71">
            <v>85</v>
          </cell>
          <cell r="C71">
            <v>53</v>
          </cell>
          <cell r="D71">
            <v>29</v>
          </cell>
          <cell r="E71">
            <v>29</v>
          </cell>
          <cell r="F71">
            <v>29</v>
          </cell>
          <cell r="G71">
            <v>65</v>
          </cell>
          <cell r="H71">
            <v>183</v>
          </cell>
          <cell r="I71">
            <v>139</v>
          </cell>
          <cell r="J71">
            <v>212</v>
          </cell>
          <cell r="K71">
            <v>246</v>
          </cell>
          <cell r="L71">
            <v>262</v>
          </cell>
          <cell r="M71">
            <v>289</v>
          </cell>
          <cell r="N71">
            <v>302</v>
          </cell>
          <cell r="O71">
            <v>284</v>
          </cell>
          <cell r="P71">
            <v>285</v>
          </cell>
          <cell r="Q71">
            <v>279</v>
          </cell>
          <cell r="R71">
            <v>251</v>
          </cell>
          <cell r="S71">
            <v>277</v>
          </cell>
          <cell r="T71">
            <v>264</v>
          </cell>
          <cell r="U71">
            <v>247</v>
          </cell>
          <cell r="V71">
            <v>191</v>
          </cell>
          <cell r="W71">
            <v>144</v>
          </cell>
          <cell r="X71">
            <v>145</v>
          </cell>
          <cell r="Y71">
            <v>135</v>
          </cell>
        </row>
        <row r="72">
          <cell r="H72">
            <v>10.9</v>
          </cell>
          <cell r="I72">
            <v>256.3</v>
          </cell>
          <cell r="J72">
            <v>201.6</v>
          </cell>
          <cell r="K72">
            <v>223.9</v>
          </cell>
          <cell r="L72">
            <v>199.1</v>
          </cell>
          <cell r="M72">
            <v>75.8</v>
          </cell>
          <cell r="N72">
            <v>192.9</v>
          </cell>
          <cell r="O72">
            <v>185.5</v>
          </cell>
          <cell r="P72">
            <v>229.4</v>
          </cell>
          <cell r="Q72">
            <v>96.2</v>
          </cell>
          <cell r="R72">
            <v>27.3</v>
          </cell>
          <cell r="V72">
            <v>22.7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121.45</v>
          </cell>
          <cell r="C7">
            <v>113</v>
          </cell>
          <cell r="D7">
            <v>113</v>
          </cell>
          <cell r="E7">
            <v>113</v>
          </cell>
          <cell r="F7">
            <v>113</v>
          </cell>
          <cell r="G7">
            <v>116.31</v>
          </cell>
          <cell r="H7">
            <v>126.35</v>
          </cell>
          <cell r="I7">
            <v>166.08</v>
          </cell>
          <cell r="J7">
            <v>205.79</v>
          </cell>
          <cell r="K7">
            <v>196.73</v>
          </cell>
          <cell r="L7">
            <v>190.72</v>
          </cell>
          <cell r="M7">
            <v>180.5</v>
          </cell>
          <cell r="N7">
            <v>179.93</v>
          </cell>
          <cell r="O7">
            <v>165.94</v>
          </cell>
          <cell r="P7">
            <v>147.68</v>
          </cell>
          <cell r="Q7">
            <v>132.68</v>
          </cell>
          <cell r="R7">
            <v>142.4</v>
          </cell>
          <cell r="S7">
            <v>144.58000000000001</v>
          </cell>
          <cell r="T7">
            <v>171.06</v>
          </cell>
          <cell r="U7">
            <v>189.95</v>
          </cell>
          <cell r="V7">
            <v>147.68</v>
          </cell>
          <cell r="W7">
            <v>131.34</v>
          </cell>
          <cell r="X7">
            <v>117.61</v>
          </cell>
          <cell r="Y7">
            <v>114.7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WOOTIS</v>
          </cell>
        </row>
        <row r="35">
          <cell r="A35" t="str">
            <v>COUPLING_CBS</v>
          </cell>
        </row>
        <row r="40">
          <cell r="A40" t="str">
            <v>ADMIE</v>
          </cell>
        </row>
        <row r="41">
          <cell r="A41" t="str">
            <v>ALPIQ_ENERGY</v>
          </cell>
        </row>
        <row r="42">
          <cell r="A42" t="str">
            <v>ATTIKI_GSC</v>
          </cell>
        </row>
        <row r="43">
          <cell r="A43" t="str">
            <v>AYEN_ENERGIJA</v>
          </cell>
        </row>
        <row r="44">
          <cell r="A44" t="str">
            <v>DANSKECOM</v>
          </cell>
        </row>
        <row r="45">
          <cell r="A45" t="str">
            <v>DUFERCO_HELLAS</v>
          </cell>
        </row>
        <row r="46">
          <cell r="A46" t="str">
            <v>EFT_SLOVENIA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ENERGI_DANMARK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LIG_MEGALOPOLIS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PPC</v>
          </cell>
        </row>
        <row r="66">
          <cell r="A66" t="str">
            <v>SENTRADE</v>
          </cell>
        </row>
        <row r="67">
          <cell r="A67" t="str">
            <v>SOLARENERGY</v>
          </cell>
        </row>
        <row r="68">
          <cell r="A68" t="str">
            <v>STATKRAFT-DE1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  <row r="75">
          <cell r="A7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44466</v>
          </cell>
        </row>
        <row r="4">
          <cell r="B4">
            <v>44466</v>
          </cell>
        </row>
        <row r="5">
          <cell r="B5">
            <v>44466</v>
          </cell>
        </row>
        <row r="6">
          <cell r="B6">
            <v>44466</v>
          </cell>
        </row>
        <row r="7">
          <cell r="B7">
            <v>44466</v>
          </cell>
        </row>
        <row r="8">
          <cell r="B8">
            <v>44466</v>
          </cell>
        </row>
        <row r="9">
          <cell r="B9">
            <v>44466</v>
          </cell>
        </row>
        <row r="10">
          <cell r="B10">
            <v>44466</v>
          </cell>
        </row>
        <row r="11">
          <cell r="B11">
            <v>44466</v>
          </cell>
        </row>
        <row r="12">
          <cell r="B12">
            <v>44466</v>
          </cell>
        </row>
        <row r="13">
          <cell r="B13">
            <v>44466</v>
          </cell>
        </row>
        <row r="14">
          <cell r="B14">
            <v>44466</v>
          </cell>
        </row>
        <row r="15">
          <cell r="B15">
            <v>44466</v>
          </cell>
        </row>
        <row r="16">
          <cell r="B16">
            <v>44466</v>
          </cell>
        </row>
      </sheetData>
      <sheetData sheetId="41">
        <row r="2">
          <cell r="C2">
            <v>44469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5402.7700000000013</v>
      </c>
      <c r="C4" s="18">
        <v>5254.1329999999998</v>
      </c>
      <c r="D4" s="18">
        <v>5137.5689999999986</v>
      </c>
      <c r="E4" s="18">
        <v>5112.8359999999993</v>
      </c>
      <c r="F4" s="18">
        <v>5192.9339999999993</v>
      </c>
      <c r="G4" s="18">
        <v>5560.9539999999988</v>
      </c>
      <c r="H4" s="18">
        <v>6104.3890000000001</v>
      </c>
      <c r="I4" s="18">
        <v>6881.7170000000006</v>
      </c>
      <c r="J4" s="18">
        <v>7348.7909999999993</v>
      </c>
      <c r="K4" s="18">
        <v>7724.7889999999998</v>
      </c>
      <c r="L4" s="18">
        <v>7881.6710000000012</v>
      </c>
      <c r="M4" s="18">
        <v>7820.8099999999995</v>
      </c>
      <c r="N4" s="18">
        <v>7885.8379999999997</v>
      </c>
      <c r="O4" s="18">
        <v>7595.0160000000005</v>
      </c>
      <c r="P4" s="18">
        <v>7338.722999999999</v>
      </c>
      <c r="Q4" s="18">
        <v>6997.4109999999991</v>
      </c>
      <c r="R4" s="18">
        <v>6819.5020000000004</v>
      </c>
      <c r="S4" s="18">
        <v>6836.9040000000005</v>
      </c>
      <c r="T4" s="18">
        <v>7213.0070000000014</v>
      </c>
      <c r="U4" s="18">
        <v>7462.3059999999996</v>
      </c>
      <c r="V4" s="18">
        <v>7015.1549999999997</v>
      </c>
      <c r="W4" s="18">
        <v>6413.9009999999998</v>
      </c>
      <c r="X4" s="18">
        <v>6078.308</v>
      </c>
      <c r="Y4" s="18">
        <v>5663.5549999999994</v>
      </c>
      <c r="Z4" s="19"/>
      <c r="AA4" s="20">
        <f>SUM(B4:Z4)</f>
        <v>158742.98899999997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121.45</v>
      </c>
      <c r="C7" s="28">
        <v>113</v>
      </c>
      <c r="D7" s="28">
        <v>113</v>
      </c>
      <c r="E7" s="28">
        <v>113</v>
      </c>
      <c r="F7" s="28">
        <v>113</v>
      </c>
      <c r="G7" s="28">
        <v>116.31</v>
      </c>
      <c r="H7" s="28">
        <v>126.35</v>
      </c>
      <c r="I7" s="28">
        <v>166.08</v>
      </c>
      <c r="J7" s="28">
        <v>205.79</v>
      </c>
      <c r="K7" s="28">
        <v>196.73</v>
      </c>
      <c r="L7" s="28">
        <v>190.72</v>
      </c>
      <c r="M7" s="28">
        <v>180.5</v>
      </c>
      <c r="N7" s="28">
        <v>179.93</v>
      </c>
      <c r="O7" s="28">
        <v>165.94</v>
      </c>
      <c r="P7" s="28">
        <v>147.68</v>
      </c>
      <c r="Q7" s="28">
        <v>132.68</v>
      </c>
      <c r="R7" s="28">
        <v>142.4</v>
      </c>
      <c r="S7" s="28">
        <v>144.58000000000001</v>
      </c>
      <c r="T7" s="28">
        <v>171.06</v>
      </c>
      <c r="U7" s="28">
        <v>189.95</v>
      </c>
      <c r="V7" s="28">
        <v>147.68</v>
      </c>
      <c r="W7" s="28">
        <v>131.34</v>
      </c>
      <c r="X7" s="28">
        <v>117.61</v>
      </c>
      <c r="Y7" s="28">
        <v>114.7</v>
      </c>
      <c r="Z7" s="29"/>
      <c r="AA7" s="30">
        <f>IF(SUM(GR_MAINLAND_MCP_SUM_SELL)&lt;&gt;0,AVERAGEIF(GR_MAINLAND_MCP_SUM_SELL,"&lt;&gt;"""),"")</f>
        <v>147.56166666666664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801</v>
      </c>
      <c r="C10" s="42">
        <v>801</v>
      </c>
      <c r="D10" s="42">
        <v>801</v>
      </c>
      <c r="E10" s="42">
        <v>801</v>
      </c>
      <c r="F10" s="42">
        <v>801</v>
      </c>
      <c r="G10" s="42">
        <v>801</v>
      </c>
      <c r="H10" s="42">
        <v>801</v>
      </c>
      <c r="I10" s="42">
        <v>861</v>
      </c>
      <c r="J10" s="42">
        <v>886.36500000000001</v>
      </c>
      <c r="K10" s="42">
        <v>889.39699999999993</v>
      </c>
      <c r="L10" s="42">
        <v>993</v>
      </c>
      <c r="M10" s="42">
        <v>993</v>
      </c>
      <c r="N10" s="42">
        <v>993</v>
      </c>
      <c r="O10" s="42">
        <v>861</v>
      </c>
      <c r="P10" s="42">
        <v>802.34400000000005</v>
      </c>
      <c r="Q10" s="42">
        <v>801</v>
      </c>
      <c r="R10" s="42">
        <v>801</v>
      </c>
      <c r="S10" s="42">
        <v>801</v>
      </c>
      <c r="T10" s="42">
        <v>861</v>
      </c>
      <c r="U10" s="42">
        <v>861</v>
      </c>
      <c r="V10" s="42">
        <v>819.29700000000003</v>
      </c>
      <c r="W10" s="42">
        <v>801</v>
      </c>
      <c r="X10" s="42">
        <v>801</v>
      </c>
      <c r="Y10" s="42">
        <v>801</v>
      </c>
      <c r="Z10" s="43"/>
      <c r="AA10" s="44">
        <f>SUM(B10:Z10)</f>
        <v>20233.402999999998</v>
      </c>
    </row>
    <row r="11" spans="1:27" ht="24.95" customHeight="1" x14ac:dyDescent="0.2">
      <c r="A11" s="45" t="s">
        <v>7</v>
      </c>
      <c r="B11" s="46">
        <v>2364.0079999999998</v>
      </c>
      <c r="C11" s="47">
        <v>2205.2250000000004</v>
      </c>
      <c r="D11" s="47">
        <v>2205.232</v>
      </c>
      <c r="E11" s="47">
        <v>2205.223</v>
      </c>
      <c r="F11" s="47">
        <v>2205.25</v>
      </c>
      <c r="G11" s="47">
        <v>2468.9700000000003</v>
      </c>
      <c r="H11" s="47">
        <v>2993.8</v>
      </c>
      <c r="I11" s="47">
        <v>3316.1860000000001</v>
      </c>
      <c r="J11" s="47">
        <v>3428.1750000000002</v>
      </c>
      <c r="K11" s="47">
        <v>3415.7150000000001</v>
      </c>
      <c r="L11" s="47">
        <v>3400.1980000000003</v>
      </c>
      <c r="M11" s="47">
        <v>3331.94</v>
      </c>
      <c r="N11" s="47">
        <v>3328.1559999999999</v>
      </c>
      <c r="O11" s="47">
        <v>3200.7420000000002</v>
      </c>
      <c r="P11" s="47">
        <v>3173.7820000000002</v>
      </c>
      <c r="Q11" s="47">
        <v>3087.6559999999999</v>
      </c>
      <c r="R11" s="47">
        <v>3229.355</v>
      </c>
      <c r="S11" s="47">
        <v>3209.002</v>
      </c>
      <c r="T11" s="47">
        <v>3338.5880000000002</v>
      </c>
      <c r="U11" s="47">
        <v>3433.81</v>
      </c>
      <c r="V11" s="47">
        <v>3240.89</v>
      </c>
      <c r="W11" s="47">
        <v>3143.8609999999999</v>
      </c>
      <c r="X11" s="47">
        <v>2701.5309999999999</v>
      </c>
      <c r="Y11" s="47">
        <v>2546.4859999999999</v>
      </c>
      <c r="Z11" s="48"/>
      <c r="AA11" s="49">
        <f>SUM(B11:Z11)</f>
        <v>71173.781000000017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158</v>
      </c>
      <c r="I12" s="47">
        <v>304</v>
      </c>
      <c r="J12" s="47">
        <v>263</v>
      </c>
      <c r="K12" s="47">
        <v>281</v>
      </c>
      <c r="L12" s="47">
        <v>157.35500000000002</v>
      </c>
      <c r="M12" s="47">
        <v>88.128</v>
      </c>
      <c r="N12" s="47">
        <v>26</v>
      </c>
      <c r="O12" s="47">
        <v>26</v>
      </c>
      <c r="P12" s="47">
        <v>26</v>
      </c>
      <c r="Q12" s="47"/>
      <c r="R12" s="47">
        <v>30</v>
      </c>
      <c r="S12" s="47">
        <v>297</v>
      </c>
      <c r="T12" s="47">
        <v>757</v>
      </c>
      <c r="U12" s="47">
        <v>880</v>
      </c>
      <c r="V12" s="47">
        <v>681</v>
      </c>
      <c r="W12" s="47">
        <v>126</v>
      </c>
      <c r="X12" s="47">
        <v>56</v>
      </c>
      <c r="Y12" s="47">
        <v>30</v>
      </c>
      <c r="Z12" s="48"/>
      <c r="AA12" s="49">
        <f>SUM(B12:Z12)</f>
        <v>4272.4830000000002</v>
      </c>
    </row>
    <row r="13" spans="1:27" ht="24.95" customHeight="1" x14ac:dyDescent="0.2">
      <c r="A13" s="50" t="s">
        <v>9</v>
      </c>
      <c r="B13" s="51">
        <v>1332.7619999999997</v>
      </c>
      <c r="C13" s="52">
        <v>1423.6080000000002</v>
      </c>
      <c r="D13" s="52">
        <v>1517.537</v>
      </c>
      <c r="E13" s="52">
        <v>1589.0129999999999</v>
      </c>
      <c r="F13" s="52">
        <v>1676.4840000000004</v>
      </c>
      <c r="G13" s="52">
        <v>1754.0839999999998</v>
      </c>
      <c r="H13" s="52">
        <v>1841.5890000000006</v>
      </c>
      <c r="I13" s="52">
        <v>2096.5310000000004</v>
      </c>
      <c r="J13" s="52">
        <v>2506.2509999999993</v>
      </c>
      <c r="K13" s="52">
        <v>2873.6769999999992</v>
      </c>
      <c r="L13" s="52">
        <v>3066.1180000000004</v>
      </c>
      <c r="M13" s="52">
        <v>3202.7419999999997</v>
      </c>
      <c r="N13" s="52">
        <v>3263.6820000000002</v>
      </c>
      <c r="O13" s="52">
        <v>3252.2739999999994</v>
      </c>
      <c r="P13" s="52">
        <v>3151.5970000000011</v>
      </c>
      <c r="Q13" s="52">
        <v>2923.7549999999997</v>
      </c>
      <c r="R13" s="52">
        <v>2555.1470000000004</v>
      </c>
      <c r="S13" s="52">
        <v>2153.5019999999995</v>
      </c>
      <c r="T13" s="52">
        <v>1976.4190000000001</v>
      </c>
      <c r="U13" s="52">
        <v>1989.396</v>
      </c>
      <c r="V13" s="52">
        <v>2005.9680000000001</v>
      </c>
      <c r="W13" s="52">
        <v>2031.5400000000002</v>
      </c>
      <c r="X13" s="52">
        <v>2041.8769999999997</v>
      </c>
      <c r="Y13" s="52">
        <v>2056.1689999999999</v>
      </c>
      <c r="Z13" s="53"/>
      <c r="AA13" s="54">
        <f>SUM(B13:Z13)</f>
        <v>54281.722000000002</v>
      </c>
    </row>
    <row r="14" spans="1:27" ht="30" customHeight="1" thickBot="1" x14ac:dyDescent="0.25">
      <c r="A14" s="55" t="s">
        <v>10</v>
      </c>
      <c r="B14" s="56">
        <f>IF(LEN(B$2)&gt;0,SUM(B10:B13),"")</f>
        <v>4527.7699999999995</v>
      </c>
      <c r="C14" s="57">
        <f t="shared" ref="C14:Z14" si="0">IF(LEN(C$2)&gt;0,SUM(C10:C13),"")</f>
        <v>4459.8330000000005</v>
      </c>
      <c r="D14" s="57">
        <f t="shared" si="0"/>
        <v>4523.7690000000002</v>
      </c>
      <c r="E14" s="57">
        <f t="shared" si="0"/>
        <v>4595.2359999999999</v>
      </c>
      <c r="F14" s="57">
        <f t="shared" si="0"/>
        <v>4682.7340000000004</v>
      </c>
      <c r="G14" s="57">
        <f t="shared" si="0"/>
        <v>5050.0540000000001</v>
      </c>
      <c r="H14" s="57">
        <f t="shared" si="0"/>
        <v>5794.389000000001</v>
      </c>
      <c r="I14" s="57">
        <f t="shared" si="0"/>
        <v>6577.7170000000006</v>
      </c>
      <c r="J14" s="57">
        <f t="shared" si="0"/>
        <v>7083.7909999999993</v>
      </c>
      <c r="K14" s="57">
        <f t="shared" si="0"/>
        <v>7459.7889999999989</v>
      </c>
      <c r="L14" s="57">
        <f t="shared" si="0"/>
        <v>7616.6710000000003</v>
      </c>
      <c r="M14" s="57">
        <f t="shared" si="0"/>
        <v>7615.8099999999995</v>
      </c>
      <c r="N14" s="57">
        <f t="shared" si="0"/>
        <v>7610.8379999999997</v>
      </c>
      <c r="O14" s="57">
        <f t="shared" si="0"/>
        <v>7340.0159999999996</v>
      </c>
      <c r="P14" s="57">
        <f t="shared" si="0"/>
        <v>7153.7230000000018</v>
      </c>
      <c r="Q14" s="57">
        <f t="shared" si="0"/>
        <v>6812.4110000000001</v>
      </c>
      <c r="R14" s="57">
        <f t="shared" si="0"/>
        <v>6615.5020000000004</v>
      </c>
      <c r="S14" s="57">
        <f t="shared" si="0"/>
        <v>6460.5039999999999</v>
      </c>
      <c r="T14" s="57">
        <f t="shared" si="0"/>
        <v>6933.0069999999996</v>
      </c>
      <c r="U14" s="57">
        <f t="shared" si="0"/>
        <v>7164.2059999999992</v>
      </c>
      <c r="V14" s="57">
        <f t="shared" si="0"/>
        <v>6747.1549999999997</v>
      </c>
      <c r="W14" s="57">
        <f t="shared" si="0"/>
        <v>6102.4009999999998</v>
      </c>
      <c r="X14" s="57">
        <f t="shared" si="0"/>
        <v>5600.4079999999994</v>
      </c>
      <c r="Y14" s="57">
        <f t="shared" si="0"/>
        <v>5433.6549999999997</v>
      </c>
      <c r="Z14" s="58" t="str">
        <f t="shared" si="0"/>
        <v/>
      </c>
      <c r="AA14" s="59">
        <f>SUM(AA9:AA13)</f>
        <v>149961.38900000002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1109.9000000000001</v>
      </c>
      <c r="C25" s="67">
        <v>1210.9000000000001</v>
      </c>
      <c r="D25" s="67">
        <v>1267.9000000000001</v>
      </c>
      <c r="E25" s="67">
        <v>1317.9</v>
      </c>
      <c r="F25" s="67">
        <v>1372.9</v>
      </c>
      <c r="G25" s="67">
        <v>1447.9</v>
      </c>
      <c r="H25" s="67">
        <v>1609.9</v>
      </c>
      <c r="I25" s="67">
        <v>1949.9</v>
      </c>
      <c r="J25" s="67">
        <v>2227.9</v>
      </c>
      <c r="K25" s="67">
        <v>2533.9</v>
      </c>
      <c r="L25" s="67">
        <v>2480.9</v>
      </c>
      <c r="M25" s="67">
        <v>2578.9</v>
      </c>
      <c r="N25" s="67">
        <v>2586.9</v>
      </c>
      <c r="O25" s="67">
        <v>2556.9</v>
      </c>
      <c r="P25" s="67">
        <v>2455.9</v>
      </c>
      <c r="Q25" s="67">
        <v>2248.9</v>
      </c>
      <c r="R25" s="67">
        <v>1963.9</v>
      </c>
      <c r="S25" s="67">
        <v>1941.9</v>
      </c>
      <c r="T25" s="67">
        <v>2189.9</v>
      </c>
      <c r="U25" s="67">
        <v>2322.9</v>
      </c>
      <c r="V25" s="67">
        <v>2125.9</v>
      </c>
      <c r="W25" s="67">
        <v>1704.9</v>
      </c>
      <c r="X25" s="67">
        <v>1610.9</v>
      </c>
      <c r="Y25" s="67">
        <v>1599.9</v>
      </c>
      <c r="Z25" s="68"/>
      <c r="AA25" s="69">
        <f>SUM(B25:Z25)</f>
        <v>46417.600000000013</v>
      </c>
    </row>
    <row r="26" spans="1:27" ht="24.95" customHeight="1" x14ac:dyDescent="0.2">
      <c r="A26" s="70" t="s">
        <v>20</v>
      </c>
      <c r="B26" s="71">
        <v>1405.87</v>
      </c>
      <c r="C26" s="72">
        <v>1271.933</v>
      </c>
      <c r="D26" s="72">
        <v>1314.8689999999999</v>
      </c>
      <c r="E26" s="72">
        <v>1335.336</v>
      </c>
      <c r="F26" s="72">
        <v>1362.8340000000001</v>
      </c>
      <c r="G26" s="72">
        <v>1495.154</v>
      </c>
      <c r="H26" s="72">
        <v>1645.489</v>
      </c>
      <c r="I26" s="72">
        <v>2082.817</v>
      </c>
      <c r="J26" s="72">
        <v>2271.8910000000001</v>
      </c>
      <c r="K26" s="72">
        <v>2341.8890000000001</v>
      </c>
      <c r="L26" s="72">
        <v>2551.7710000000002</v>
      </c>
      <c r="M26" s="72">
        <v>2392.91</v>
      </c>
      <c r="N26" s="72">
        <v>2499.9380000000001</v>
      </c>
      <c r="O26" s="72">
        <v>2239.116</v>
      </c>
      <c r="P26" s="72">
        <v>2083.8229999999999</v>
      </c>
      <c r="Q26" s="72">
        <v>1949.511</v>
      </c>
      <c r="R26" s="72">
        <v>2006.6020000000001</v>
      </c>
      <c r="S26" s="72">
        <v>1939.604</v>
      </c>
      <c r="T26" s="72">
        <v>2159.107</v>
      </c>
      <c r="U26" s="72">
        <v>2257.306</v>
      </c>
      <c r="V26" s="72">
        <v>2040.2550000000001</v>
      </c>
      <c r="W26" s="72">
        <v>1816.501</v>
      </c>
      <c r="X26" s="72">
        <v>1526.508</v>
      </c>
      <c r="Y26" s="72">
        <v>1425.7550000000001</v>
      </c>
      <c r="Z26" s="73"/>
      <c r="AA26" s="74">
        <f>SUM(B26:Z26)</f>
        <v>45416.788999999997</v>
      </c>
    </row>
    <row r="27" spans="1:27" ht="24.95" customHeight="1" x14ac:dyDescent="0.2">
      <c r="A27" s="77" t="s">
        <v>21</v>
      </c>
      <c r="B27" s="75">
        <v>2324</v>
      </c>
      <c r="C27" s="76">
        <v>2324</v>
      </c>
      <c r="D27" s="76">
        <v>2324</v>
      </c>
      <c r="E27" s="76">
        <v>2324</v>
      </c>
      <c r="F27" s="76">
        <v>2324</v>
      </c>
      <c r="G27" s="76">
        <v>2454</v>
      </c>
      <c r="H27" s="76">
        <v>2849</v>
      </c>
      <c r="I27" s="76">
        <v>2849</v>
      </c>
      <c r="J27" s="76">
        <v>2849</v>
      </c>
      <c r="K27" s="76">
        <v>2849</v>
      </c>
      <c r="L27" s="76">
        <v>2849</v>
      </c>
      <c r="M27" s="76">
        <v>2849</v>
      </c>
      <c r="N27" s="76">
        <v>2799</v>
      </c>
      <c r="O27" s="76">
        <v>2799</v>
      </c>
      <c r="P27" s="76">
        <v>2799</v>
      </c>
      <c r="Q27" s="76">
        <v>2799</v>
      </c>
      <c r="R27" s="76">
        <v>2849</v>
      </c>
      <c r="S27" s="76">
        <v>2849</v>
      </c>
      <c r="T27" s="76">
        <v>2849</v>
      </c>
      <c r="U27" s="76">
        <v>2849</v>
      </c>
      <c r="V27" s="76">
        <v>2849</v>
      </c>
      <c r="W27" s="76">
        <v>2849</v>
      </c>
      <c r="X27" s="76">
        <v>2731</v>
      </c>
      <c r="Y27" s="76">
        <v>2589</v>
      </c>
      <c r="Z27" s="78"/>
      <c r="AA27" s="79">
        <f>SUM(B27:Z27)</f>
        <v>64778</v>
      </c>
    </row>
    <row r="28" spans="1:27" ht="30" customHeight="1" thickBot="1" x14ac:dyDescent="0.25">
      <c r="A28" s="55" t="s">
        <v>22</v>
      </c>
      <c r="B28" s="56">
        <f>IF(LEN(B$2)&gt;0,SUM(B25:B27),"")</f>
        <v>4839.7700000000004</v>
      </c>
      <c r="C28" s="57">
        <f t="shared" ref="C28:Z28" si="2">IF(LEN(C$2)&gt;0,SUM(C25:C27),"")</f>
        <v>4806.8330000000005</v>
      </c>
      <c r="D28" s="57">
        <f t="shared" si="2"/>
        <v>4906.7690000000002</v>
      </c>
      <c r="E28" s="57">
        <f t="shared" si="2"/>
        <v>4977.2359999999999</v>
      </c>
      <c r="F28" s="57">
        <f t="shared" si="2"/>
        <v>5059.7340000000004</v>
      </c>
      <c r="G28" s="57">
        <f t="shared" si="2"/>
        <v>5397.0540000000001</v>
      </c>
      <c r="H28" s="57">
        <f t="shared" si="2"/>
        <v>6104.3890000000001</v>
      </c>
      <c r="I28" s="57">
        <f t="shared" si="2"/>
        <v>6881.7170000000006</v>
      </c>
      <c r="J28" s="57">
        <f t="shared" si="2"/>
        <v>7348.7910000000002</v>
      </c>
      <c r="K28" s="57">
        <f t="shared" si="2"/>
        <v>7724.7890000000007</v>
      </c>
      <c r="L28" s="57">
        <f t="shared" si="2"/>
        <v>7881.6710000000003</v>
      </c>
      <c r="M28" s="57">
        <f t="shared" si="2"/>
        <v>7820.8099999999995</v>
      </c>
      <c r="N28" s="57">
        <f t="shared" si="2"/>
        <v>7885.8379999999997</v>
      </c>
      <c r="O28" s="57">
        <f t="shared" si="2"/>
        <v>7595.0159999999996</v>
      </c>
      <c r="P28" s="57">
        <f t="shared" si="2"/>
        <v>7338.723</v>
      </c>
      <c r="Q28" s="57">
        <f t="shared" si="2"/>
        <v>6997.4110000000001</v>
      </c>
      <c r="R28" s="57">
        <f t="shared" si="2"/>
        <v>6819.5020000000004</v>
      </c>
      <c r="S28" s="57">
        <f t="shared" si="2"/>
        <v>6730.5039999999999</v>
      </c>
      <c r="T28" s="57">
        <f t="shared" si="2"/>
        <v>7198.0069999999996</v>
      </c>
      <c r="U28" s="57">
        <f t="shared" si="2"/>
        <v>7429.2060000000001</v>
      </c>
      <c r="V28" s="57">
        <f t="shared" si="2"/>
        <v>7015.1550000000007</v>
      </c>
      <c r="W28" s="57">
        <f t="shared" si="2"/>
        <v>6370.4009999999998</v>
      </c>
      <c r="X28" s="57">
        <f t="shared" si="2"/>
        <v>5868.4080000000004</v>
      </c>
      <c r="Y28" s="57">
        <f t="shared" si="2"/>
        <v>5614.6550000000007</v>
      </c>
      <c r="Z28" s="58" t="str">
        <f t="shared" si="2"/>
        <v/>
      </c>
      <c r="AA28" s="59">
        <f>SUM(AA25:AA27)</f>
        <v>156612.38900000002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114</v>
      </c>
      <c r="C31" s="90">
        <v>149</v>
      </c>
      <c r="D31" s="90">
        <v>172</v>
      </c>
      <c r="E31" s="90">
        <v>172</v>
      </c>
      <c r="F31" s="90">
        <v>172</v>
      </c>
      <c r="G31" s="90">
        <v>149</v>
      </c>
      <c r="H31" s="90">
        <v>120</v>
      </c>
      <c r="I31" s="90">
        <v>124</v>
      </c>
      <c r="J31" s="90">
        <v>90</v>
      </c>
      <c r="K31" s="90">
        <v>90</v>
      </c>
      <c r="L31" s="90">
        <v>90</v>
      </c>
      <c r="M31" s="90">
        <v>25</v>
      </c>
      <c r="N31" s="90">
        <v>60</v>
      </c>
      <c r="O31" s="90">
        <v>35</v>
      </c>
      <c r="P31" s="90"/>
      <c r="Q31" s="90"/>
      <c r="R31" s="90"/>
      <c r="S31" s="90">
        <v>90</v>
      </c>
      <c r="T31" s="90">
        <v>90</v>
      </c>
      <c r="U31" s="90">
        <v>90</v>
      </c>
      <c r="V31" s="90">
        <v>90</v>
      </c>
      <c r="W31" s="90">
        <v>90</v>
      </c>
      <c r="X31" s="90">
        <v>90</v>
      </c>
      <c r="Y31" s="90"/>
      <c r="Z31" s="91"/>
      <c r="AA31" s="69">
        <f t="shared" ref="AA31:AA36" si="3">SUM(B31:Z31)</f>
        <v>2102</v>
      </c>
    </row>
    <row r="32" spans="1:27" ht="24.95" customHeight="1" x14ac:dyDescent="0.2">
      <c r="A32" s="92" t="s">
        <v>25</v>
      </c>
      <c r="B32" s="93">
        <v>43</v>
      </c>
      <c r="C32" s="94">
        <v>43</v>
      </c>
      <c r="D32" s="94">
        <v>56</v>
      </c>
      <c r="E32" s="94">
        <v>55</v>
      </c>
      <c r="F32" s="94">
        <v>50</v>
      </c>
      <c r="G32" s="94">
        <v>43</v>
      </c>
      <c r="H32" s="94">
        <v>35</v>
      </c>
      <c r="I32" s="94">
        <v>25</v>
      </c>
      <c r="J32" s="94">
        <v>20</v>
      </c>
      <c r="K32" s="94">
        <v>20</v>
      </c>
      <c r="L32" s="94">
        <v>20</v>
      </c>
      <c r="M32" s="94">
        <v>25</v>
      </c>
      <c r="N32" s="94">
        <v>60</v>
      </c>
      <c r="O32" s="94">
        <v>65</v>
      </c>
      <c r="P32" s="94">
        <v>30</v>
      </c>
      <c r="Q32" s="94">
        <v>30</v>
      </c>
      <c r="R32" s="94">
        <v>49</v>
      </c>
      <c r="S32" s="94">
        <v>25</v>
      </c>
      <c r="T32" s="94">
        <v>20</v>
      </c>
      <c r="U32" s="94">
        <v>20</v>
      </c>
      <c r="V32" s="94">
        <v>23</v>
      </c>
      <c r="W32" s="94">
        <v>23</v>
      </c>
      <c r="X32" s="94">
        <v>23</v>
      </c>
      <c r="Y32" s="94">
        <v>26</v>
      </c>
      <c r="Z32" s="95"/>
      <c r="AA32" s="74">
        <f t="shared" si="3"/>
        <v>829</v>
      </c>
    </row>
    <row r="33" spans="1:27" ht="24.95" customHeight="1" x14ac:dyDescent="0.2">
      <c r="A33" s="92" t="s">
        <v>26</v>
      </c>
      <c r="B33" s="93">
        <v>618</v>
      </c>
      <c r="C33" s="94">
        <v>502.3</v>
      </c>
      <c r="D33" s="94">
        <v>285.8</v>
      </c>
      <c r="E33" s="94">
        <v>190.6</v>
      </c>
      <c r="F33" s="94">
        <v>188.2</v>
      </c>
      <c r="G33" s="94">
        <v>218.9</v>
      </c>
      <c r="H33" s="94">
        <v>55</v>
      </c>
      <c r="I33" s="94">
        <v>55</v>
      </c>
      <c r="J33" s="94">
        <v>55</v>
      </c>
      <c r="K33" s="94">
        <v>55</v>
      </c>
      <c r="L33" s="94">
        <v>55</v>
      </c>
      <c r="M33" s="94">
        <v>55</v>
      </c>
      <c r="N33" s="94">
        <v>55</v>
      </c>
      <c r="O33" s="94">
        <v>55</v>
      </c>
      <c r="P33" s="94">
        <v>55</v>
      </c>
      <c r="Q33" s="94">
        <v>55</v>
      </c>
      <c r="R33" s="94">
        <v>55</v>
      </c>
      <c r="S33" s="94">
        <v>161.4</v>
      </c>
      <c r="T33" s="94">
        <v>70</v>
      </c>
      <c r="U33" s="94">
        <v>88.1</v>
      </c>
      <c r="V33" s="94">
        <v>55</v>
      </c>
      <c r="W33" s="94">
        <v>98.5</v>
      </c>
      <c r="X33" s="94">
        <v>264.89999999999998</v>
      </c>
      <c r="Y33" s="94">
        <v>103.9</v>
      </c>
      <c r="Z33" s="95"/>
      <c r="AA33" s="74">
        <f t="shared" si="3"/>
        <v>3450.6000000000004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875</v>
      </c>
      <c r="C36" s="83">
        <f t="shared" ref="C36:Z36" si="4">IF(LEN(C$2)&gt;0,SUM(C31:C35),"")</f>
        <v>794.3</v>
      </c>
      <c r="D36" s="83">
        <f t="shared" si="4"/>
        <v>613.79999999999995</v>
      </c>
      <c r="E36" s="83">
        <f t="shared" si="4"/>
        <v>517.6</v>
      </c>
      <c r="F36" s="83">
        <f t="shared" si="4"/>
        <v>510.2</v>
      </c>
      <c r="G36" s="83">
        <f t="shared" si="4"/>
        <v>510.9</v>
      </c>
      <c r="H36" s="83">
        <f t="shared" si="4"/>
        <v>310</v>
      </c>
      <c r="I36" s="83">
        <f t="shared" si="4"/>
        <v>304</v>
      </c>
      <c r="J36" s="83">
        <f t="shared" si="4"/>
        <v>265</v>
      </c>
      <c r="K36" s="83">
        <f t="shared" si="4"/>
        <v>265</v>
      </c>
      <c r="L36" s="83">
        <f t="shared" si="4"/>
        <v>265</v>
      </c>
      <c r="M36" s="83">
        <f t="shared" si="4"/>
        <v>205</v>
      </c>
      <c r="N36" s="83">
        <f t="shared" si="4"/>
        <v>275</v>
      </c>
      <c r="O36" s="83">
        <f t="shared" si="4"/>
        <v>255</v>
      </c>
      <c r="P36" s="83">
        <f t="shared" si="4"/>
        <v>185</v>
      </c>
      <c r="Q36" s="83">
        <f t="shared" si="4"/>
        <v>185</v>
      </c>
      <c r="R36" s="83">
        <f t="shared" si="4"/>
        <v>204</v>
      </c>
      <c r="S36" s="83">
        <f t="shared" si="4"/>
        <v>376.4</v>
      </c>
      <c r="T36" s="83">
        <f t="shared" si="4"/>
        <v>280</v>
      </c>
      <c r="U36" s="83">
        <f t="shared" si="4"/>
        <v>298.10000000000002</v>
      </c>
      <c r="V36" s="83">
        <f t="shared" si="4"/>
        <v>268</v>
      </c>
      <c r="W36" s="83">
        <f t="shared" si="4"/>
        <v>311.5</v>
      </c>
      <c r="X36" s="83">
        <f t="shared" si="4"/>
        <v>477.9</v>
      </c>
      <c r="Y36" s="83">
        <f t="shared" si="4"/>
        <v>229.9</v>
      </c>
      <c r="Z36" s="84" t="str">
        <f t="shared" si="4"/>
        <v/>
      </c>
      <c r="AA36" s="85">
        <f t="shared" si="3"/>
        <v>8781.5999999999985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447.3</v>
      </c>
      <c r="D41" s="94">
        <v>230.8</v>
      </c>
      <c r="E41" s="94">
        <v>135.6</v>
      </c>
      <c r="F41" s="94">
        <v>133.19999999999999</v>
      </c>
      <c r="G41" s="94">
        <v>163.9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>
        <v>106.4</v>
      </c>
      <c r="T41" s="94">
        <v>15</v>
      </c>
      <c r="U41" s="94">
        <v>33.1</v>
      </c>
      <c r="V41" s="94"/>
      <c r="W41" s="94">
        <v>43.5</v>
      </c>
      <c r="X41" s="94">
        <v>209.9</v>
      </c>
      <c r="Y41" s="94">
        <v>48.9</v>
      </c>
      <c r="Z41" s="95"/>
      <c r="AA41" s="74">
        <f t="shared" si="5"/>
        <v>2130.6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447.3</v>
      </c>
      <c r="D44" s="83">
        <f t="shared" si="6"/>
        <v>230.8</v>
      </c>
      <c r="E44" s="83">
        <f t="shared" si="6"/>
        <v>135.6</v>
      </c>
      <c r="F44" s="83">
        <f t="shared" si="6"/>
        <v>133.19999999999999</v>
      </c>
      <c r="G44" s="83">
        <f t="shared" si="6"/>
        <v>163.9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106.4</v>
      </c>
      <c r="T44" s="83">
        <f t="shared" si="6"/>
        <v>15</v>
      </c>
      <c r="U44" s="83">
        <f t="shared" si="6"/>
        <v>33.1</v>
      </c>
      <c r="V44" s="83">
        <f t="shared" si="6"/>
        <v>0</v>
      </c>
      <c r="W44" s="83">
        <f t="shared" si="6"/>
        <v>43.5</v>
      </c>
      <c r="X44" s="83">
        <f t="shared" si="6"/>
        <v>209.9</v>
      </c>
      <c r="Y44" s="83">
        <f t="shared" si="6"/>
        <v>48.9</v>
      </c>
      <c r="Z44" s="84" t="str">
        <f t="shared" si="6"/>
        <v/>
      </c>
      <c r="AA44" s="85">
        <f t="shared" si="5"/>
        <v>2130.6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5402.7699999999995</v>
      </c>
      <c r="C47" s="83">
        <f t="shared" ref="C47:Z47" si="8">IF(LEN(C$2)&gt;0,C14+C22+C36,"")</f>
        <v>5254.1330000000007</v>
      </c>
      <c r="D47" s="83">
        <f t="shared" si="8"/>
        <v>5137.5690000000004</v>
      </c>
      <c r="E47" s="83">
        <f t="shared" si="8"/>
        <v>5112.8360000000002</v>
      </c>
      <c r="F47" s="83">
        <f t="shared" si="8"/>
        <v>5192.9340000000002</v>
      </c>
      <c r="G47" s="83">
        <f t="shared" si="8"/>
        <v>5560.9539999999997</v>
      </c>
      <c r="H47" s="83">
        <f t="shared" si="8"/>
        <v>6104.389000000001</v>
      </c>
      <c r="I47" s="83">
        <f t="shared" si="8"/>
        <v>6881.7170000000006</v>
      </c>
      <c r="J47" s="83">
        <f t="shared" si="8"/>
        <v>7348.7909999999993</v>
      </c>
      <c r="K47" s="83">
        <f t="shared" si="8"/>
        <v>7724.7889999999989</v>
      </c>
      <c r="L47" s="83">
        <f t="shared" si="8"/>
        <v>7881.6710000000003</v>
      </c>
      <c r="M47" s="83">
        <f t="shared" si="8"/>
        <v>7820.8099999999995</v>
      </c>
      <c r="N47" s="83">
        <f t="shared" si="8"/>
        <v>7885.8379999999997</v>
      </c>
      <c r="O47" s="83">
        <f t="shared" si="8"/>
        <v>7595.0159999999996</v>
      </c>
      <c r="P47" s="83">
        <f t="shared" si="8"/>
        <v>7338.7230000000018</v>
      </c>
      <c r="Q47" s="83">
        <f t="shared" si="8"/>
        <v>6997.4110000000001</v>
      </c>
      <c r="R47" s="83">
        <f t="shared" si="8"/>
        <v>6819.5020000000004</v>
      </c>
      <c r="S47" s="83">
        <f t="shared" si="8"/>
        <v>6836.9039999999995</v>
      </c>
      <c r="T47" s="83">
        <f t="shared" si="8"/>
        <v>7213.0069999999996</v>
      </c>
      <c r="U47" s="83">
        <f t="shared" si="8"/>
        <v>7462.3059999999996</v>
      </c>
      <c r="V47" s="83">
        <f t="shared" si="8"/>
        <v>7015.1549999999997</v>
      </c>
      <c r="W47" s="83">
        <f t="shared" si="8"/>
        <v>6413.9009999999998</v>
      </c>
      <c r="X47" s="83">
        <f t="shared" si="8"/>
        <v>6078.3079999999991</v>
      </c>
      <c r="Y47" s="83">
        <f t="shared" si="8"/>
        <v>5663.5549999999994</v>
      </c>
      <c r="Z47" s="84" t="str">
        <f t="shared" si="8"/>
        <v/>
      </c>
      <c r="AA47" s="100">
        <f>SUM(B47:Z47)</f>
        <v>158742.989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5402.7700000000013</v>
      </c>
      <c r="C4" s="18">
        <v>5254.1320000000014</v>
      </c>
      <c r="D4" s="18">
        <v>5137.5769999999975</v>
      </c>
      <c r="E4" s="18">
        <v>5112.795000000001</v>
      </c>
      <c r="F4" s="18">
        <v>5192.9650000000011</v>
      </c>
      <c r="G4" s="18">
        <v>5560.9630000000006</v>
      </c>
      <c r="H4" s="18">
        <v>6104.3740000000016</v>
      </c>
      <c r="I4" s="18">
        <v>6881.7449999999999</v>
      </c>
      <c r="J4" s="18">
        <v>7348.7519999999995</v>
      </c>
      <c r="K4" s="18">
        <v>7724.7930000000006</v>
      </c>
      <c r="L4" s="18">
        <v>7881.663999999997</v>
      </c>
      <c r="M4" s="18">
        <v>7820.8509999999997</v>
      </c>
      <c r="N4" s="18">
        <v>7885.8670000000011</v>
      </c>
      <c r="O4" s="18">
        <v>7595.0529999999999</v>
      </c>
      <c r="P4" s="18">
        <v>7338.7110000000002</v>
      </c>
      <c r="Q4" s="18">
        <v>6997.3969999999999</v>
      </c>
      <c r="R4" s="18">
        <v>6819.4900000000016</v>
      </c>
      <c r="S4" s="18">
        <v>6836.8910000000014</v>
      </c>
      <c r="T4" s="18">
        <v>7213.0420000000004</v>
      </c>
      <c r="U4" s="18">
        <v>7462.3190000000004</v>
      </c>
      <c r="V4" s="18">
        <v>7015.143</v>
      </c>
      <c r="W4" s="18">
        <v>6413.8870000000006</v>
      </c>
      <c r="X4" s="18">
        <v>6078.2690000000002</v>
      </c>
      <c r="Y4" s="18">
        <v>5663.5389999999989</v>
      </c>
      <c r="Z4" s="19"/>
      <c r="AA4" s="20">
        <f>SUM(B4:Z4)</f>
        <v>158742.98899999997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121.45</v>
      </c>
      <c r="C7" s="28">
        <v>113</v>
      </c>
      <c r="D7" s="28">
        <v>113</v>
      </c>
      <c r="E7" s="28">
        <v>113</v>
      </c>
      <c r="F7" s="28">
        <v>113</v>
      </c>
      <c r="G7" s="28">
        <v>116.31</v>
      </c>
      <c r="H7" s="28">
        <v>126.35</v>
      </c>
      <c r="I7" s="28">
        <v>166.08</v>
      </c>
      <c r="J7" s="28">
        <v>205.79</v>
      </c>
      <c r="K7" s="28">
        <v>196.73</v>
      </c>
      <c r="L7" s="28">
        <v>190.72</v>
      </c>
      <c r="M7" s="28">
        <v>180.5</v>
      </c>
      <c r="N7" s="28">
        <v>179.93</v>
      </c>
      <c r="O7" s="28">
        <v>165.94</v>
      </c>
      <c r="P7" s="28">
        <v>147.68</v>
      </c>
      <c r="Q7" s="28">
        <v>132.68</v>
      </c>
      <c r="R7" s="28">
        <v>142.4</v>
      </c>
      <c r="S7" s="28">
        <v>144.58000000000001</v>
      </c>
      <c r="T7" s="28">
        <v>171.06</v>
      </c>
      <c r="U7" s="28">
        <v>189.95</v>
      </c>
      <c r="V7" s="28">
        <v>147.68</v>
      </c>
      <c r="W7" s="28">
        <v>131.34</v>
      </c>
      <c r="X7" s="28">
        <v>117.61</v>
      </c>
      <c r="Y7" s="28">
        <v>114.7</v>
      </c>
      <c r="Z7" s="29"/>
      <c r="AA7" s="30">
        <v>147.56166666666664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976.29</v>
      </c>
      <c r="C17" s="67">
        <v>983.13699999999994</v>
      </c>
      <c r="D17" s="67">
        <v>970.25099999999998</v>
      </c>
      <c r="E17" s="67">
        <v>975.13800000000003</v>
      </c>
      <c r="F17" s="67">
        <v>966.98599999999999</v>
      </c>
      <c r="G17" s="67">
        <v>967.98299999999995</v>
      </c>
      <c r="H17" s="67">
        <v>962.89499999999998</v>
      </c>
      <c r="I17" s="67">
        <v>974.798</v>
      </c>
      <c r="J17" s="67">
        <v>942.65100000000007</v>
      </c>
      <c r="K17" s="67">
        <v>942.78100000000006</v>
      </c>
      <c r="L17" s="67">
        <v>893.76499999999999</v>
      </c>
      <c r="M17" s="67">
        <v>853.14300000000003</v>
      </c>
      <c r="N17" s="67">
        <v>826.15099999999995</v>
      </c>
      <c r="O17" s="67">
        <v>801.05700000000002</v>
      </c>
      <c r="P17" s="67">
        <v>794.86199999999997</v>
      </c>
      <c r="Q17" s="67">
        <v>795.42600000000004</v>
      </c>
      <c r="R17" s="67">
        <v>807.74</v>
      </c>
      <c r="S17" s="67">
        <v>794.35299999999995</v>
      </c>
      <c r="T17" s="67">
        <v>802.82899999999995</v>
      </c>
      <c r="U17" s="67">
        <v>811.43299999999999</v>
      </c>
      <c r="V17" s="67">
        <v>811.47699999999998</v>
      </c>
      <c r="W17" s="67">
        <v>804.52</v>
      </c>
      <c r="X17" s="67">
        <v>940.46600000000001</v>
      </c>
      <c r="Y17" s="67">
        <v>959.65800000000002</v>
      </c>
      <c r="Z17" s="68"/>
      <c r="AA17" s="69">
        <f>SUM(B17:Z17)</f>
        <v>21359.79</v>
      </c>
    </row>
    <row r="18" spans="1:27" ht="24.95" customHeight="1" x14ac:dyDescent="0.2">
      <c r="A18" s="70" t="s">
        <v>13</v>
      </c>
      <c r="B18" s="71">
        <v>1051.0079999999998</v>
      </c>
      <c r="C18" s="72">
        <v>1038.4169999999999</v>
      </c>
      <c r="D18" s="72">
        <v>1028.2690000000002</v>
      </c>
      <c r="E18" s="72">
        <v>1036.4889999999998</v>
      </c>
      <c r="F18" s="72">
        <v>1080.1349999999998</v>
      </c>
      <c r="G18" s="72">
        <v>1229.461</v>
      </c>
      <c r="H18" s="72">
        <v>1426.9470000000001</v>
      </c>
      <c r="I18" s="72">
        <v>1576.575</v>
      </c>
      <c r="J18" s="72">
        <v>1651.9079999999997</v>
      </c>
      <c r="K18" s="72">
        <v>1685.2680000000003</v>
      </c>
      <c r="L18" s="72">
        <v>1698.6459999999997</v>
      </c>
      <c r="M18" s="72">
        <v>1700.02</v>
      </c>
      <c r="N18" s="72">
        <v>1693.6690000000001</v>
      </c>
      <c r="O18" s="72">
        <v>1645.855</v>
      </c>
      <c r="P18" s="72">
        <v>1573.067</v>
      </c>
      <c r="Q18" s="72">
        <v>1502.1320000000001</v>
      </c>
      <c r="R18" s="72">
        <v>1441.6850000000002</v>
      </c>
      <c r="S18" s="72">
        <v>1401.5700000000002</v>
      </c>
      <c r="T18" s="72">
        <v>1415.1899999999998</v>
      </c>
      <c r="U18" s="72">
        <v>1374.1209999999999</v>
      </c>
      <c r="V18" s="72">
        <v>1261.8899999999999</v>
      </c>
      <c r="W18" s="72">
        <v>1162.1820000000002</v>
      </c>
      <c r="X18" s="72">
        <v>1099.3859999999997</v>
      </c>
      <c r="Y18" s="72">
        <v>1057.769</v>
      </c>
      <c r="Z18" s="73"/>
      <c r="AA18" s="74">
        <f>SUM(B18:Z18)</f>
        <v>32831.659</v>
      </c>
    </row>
    <row r="19" spans="1:27" ht="24.95" customHeight="1" x14ac:dyDescent="0.2">
      <c r="A19" s="70" t="s">
        <v>14</v>
      </c>
      <c r="B19" s="75">
        <v>2391.4349999999999</v>
      </c>
      <c r="C19" s="76">
        <v>2267.0779999999995</v>
      </c>
      <c r="D19" s="76">
        <v>2195.5570000000002</v>
      </c>
      <c r="E19" s="76">
        <v>2162.6680000000001</v>
      </c>
      <c r="F19" s="76">
        <v>2202.3439999999996</v>
      </c>
      <c r="G19" s="76">
        <v>2383.5190000000002</v>
      </c>
      <c r="H19" s="76">
        <v>2674.6319999999996</v>
      </c>
      <c r="I19" s="76">
        <v>3051.5719999999997</v>
      </c>
      <c r="J19" s="76">
        <v>3420.5929999999998</v>
      </c>
      <c r="K19" s="76">
        <v>3646.8439999999996</v>
      </c>
      <c r="L19" s="76">
        <v>3810.1530000000007</v>
      </c>
      <c r="M19" s="76">
        <v>3910.3879999999999</v>
      </c>
      <c r="N19" s="76">
        <v>3892.6469999999995</v>
      </c>
      <c r="O19" s="76">
        <v>3714.6410000000001</v>
      </c>
      <c r="P19" s="76">
        <v>3489.3819999999996</v>
      </c>
      <c r="Q19" s="76">
        <v>3354.1389999999997</v>
      </c>
      <c r="R19" s="76">
        <v>3295.7650000000003</v>
      </c>
      <c r="S19" s="76">
        <v>3416.4819999999991</v>
      </c>
      <c r="T19" s="76">
        <v>3774.0229999999997</v>
      </c>
      <c r="U19" s="76">
        <v>4004.7650000000003</v>
      </c>
      <c r="V19" s="76">
        <v>3720.5760000000009</v>
      </c>
      <c r="W19" s="76">
        <v>3319.6849999999999</v>
      </c>
      <c r="X19" s="76">
        <v>2919.9169999999999</v>
      </c>
      <c r="Y19" s="76">
        <v>2515.1120000000001</v>
      </c>
      <c r="Z19" s="73"/>
      <c r="AA19" s="74">
        <f>SUM(B19:Z19)</f>
        <v>75533.917000000001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147.5</v>
      </c>
      <c r="C21" s="72">
        <v>145.5</v>
      </c>
      <c r="D21" s="72">
        <v>147.5</v>
      </c>
      <c r="E21" s="72">
        <v>142.5</v>
      </c>
      <c r="F21" s="72">
        <v>147.5</v>
      </c>
      <c r="G21" s="72">
        <v>152</v>
      </c>
      <c r="H21" s="72">
        <v>154</v>
      </c>
      <c r="I21" s="72">
        <v>158.5</v>
      </c>
      <c r="J21" s="72">
        <v>173</v>
      </c>
      <c r="K21" s="72">
        <v>180</v>
      </c>
      <c r="L21" s="72">
        <v>218</v>
      </c>
      <c r="M21" s="72">
        <v>192.5</v>
      </c>
      <c r="N21" s="72">
        <v>178.5</v>
      </c>
      <c r="O21" s="72">
        <v>164</v>
      </c>
      <c r="P21" s="72">
        <v>167</v>
      </c>
      <c r="Q21" s="72">
        <v>170.5</v>
      </c>
      <c r="R21" s="72">
        <v>196</v>
      </c>
      <c r="S21" s="72">
        <v>203</v>
      </c>
      <c r="T21" s="72">
        <v>204</v>
      </c>
      <c r="U21" s="72">
        <v>233</v>
      </c>
      <c r="V21" s="72">
        <v>215.5</v>
      </c>
      <c r="W21" s="72">
        <v>218.5</v>
      </c>
      <c r="X21" s="72">
        <v>215.5</v>
      </c>
      <c r="Y21" s="72">
        <v>196</v>
      </c>
      <c r="Z21" s="72"/>
      <c r="AA21" s="74">
        <f>SUM(B21:Z21)</f>
        <v>4320</v>
      </c>
    </row>
    <row r="22" spans="1:27" ht="30" customHeight="1" thickBot="1" x14ac:dyDescent="0.25">
      <c r="A22" s="81" t="s">
        <v>17</v>
      </c>
      <c r="B22" s="82">
        <f t="shared" ref="B22:AA22" si="1">SUM(B17:B21)</f>
        <v>4566.2330000000002</v>
      </c>
      <c r="C22" s="83">
        <f t="shared" si="1"/>
        <v>4434.1319999999996</v>
      </c>
      <c r="D22" s="83">
        <f t="shared" si="1"/>
        <v>4341.5770000000002</v>
      </c>
      <c r="E22" s="83">
        <f t="shared" si="1"/>
        <v>4316.7950000000001</v>
      </c>
      <c r="F22" s="83">
        <f t="shared" si="1"/>
        <v>4396.9649999999992</v>
      </c>
      <c r="G22" s="83">
        <f t="shared" si="1"/>
        <v>4732.9629999999997</v>
      </c>
      <c r="H22" s="83">
        <f t="shared" si="1"/>
        <v>5218.4740000000002</v>
      </c>
      <c r="I22" s="83">
        <f t="shared" si="1"/>
        <v>5761.4449999999997</v>
      </c>
      <c r="J22" s="83">
        <f t="shared" si="1"/>
        <v>6188.152</v>
      </c>
      <c r="K22" s="83">
        <f t="shared" si="1"/>
        <v>6454.893</v>
      </c>
      <c r="L22" s="83">
        <f t="shared" si="1"/>
        <v>6620.5640000000003</v>
      </c>
      <c r="M22" s="83">
        <f t="shared" si="1"/>
        <v>6656.0509999999995</v>
      </c>
      <c r="N22" s="83">
        <f t="shared" si="1"/>
        <v>6590.9669999999996</v>
      </c>
      <c r="O22" s="83">
        <f t="shared" si="1"/>
        <v>6325.5529999999999</v>
      </c>
      <c r="P22" s="83">
        <f t="shared" si="1"/>
        <v>6024.3109999999997</v>
      </c>
      <c r="Q22" s="83">
        <f t="shared" si="1"/>
        <v>5822.1970000000001</v>
      </c>
      <c r="R22" s="83">
        <f t="shared" si="1"/>
        <v>5741.1900000000005</v>
      </c>
      <c r="S22" s="83">
        <f t="shared" si="1"/>
        <v>5815.4049999999988</v>
      </c>
      <c r="T22" s="83">
        <f t="shared" si="1"/>
        <v>6196.0419999999995</v>
      </c>
      <c r="U22" s="83">
        <f t="shared" si="1"/>
        <v>6423.3190000000004</v>
      </c>
      <c r="V22" s="83">
        <f t="shared" si="1"/>
        <v>6009.4430000000011</v>
      </c>
      <c r="W22" s="83">
        <f t="shared" si="1"/>
        <v>5504.8870000000006</v>
      </c>
      <c r="X22" s="83">
        <f t="shared" si="1"/>
        <v>5175.2690000000002</v>
      </c>
      <c r="Y22" s="83">
        <f t="shared" si="1"/>
        <v>4728.5390000000007</v>
      </c>
      <c r="Z22" s="84">
        <f t="shared" si="1"/>
        <v>0</v>
      </c>
      <c r="AA22" s="85">
        <f t="shared" si="1"/>
        <v>134045.36600000001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197.5</v>
      </c>
      <c r="C25" s="67">
        <v>195.5</v>
      </c>
      <c r="D25" s="67">
        <v>197.5</v>
      </c>
      <c r="E25" s="67">
        <v>192.5</v>
      </c>
      <c r="F25" s="67">
        <v>197.5</v>
      </c>
      <c r="G25" s="67">
        <v>202</v>
      </c>
      <c r="H25" s="67">
        <v>209</v>
      </c>
      <c r="I25" s="67">
        <v>247.5</v>
      </c>
      <c r="J25" s="67">
        <v>262</v>
      </c>
      <c r="K25" s="67">
        <v>269</v>
      </c>
      <c r="L25" s="67">
        <v>307</v>
      </c>
      <c r="M25" s="67">
        <v>276.5</v>
      </c>
      <c r="N25" s="67">
        <v>262.5</v>
      </c>
      <c r="O25" s="67">
        <v>248</v>
      </c>
      <c r="P25" s="67">
        <v>251</v>
      </c>
      <c r="Q25" s="67">
        <v>240.5</v>
      </c>
      <c r="R25" s="67">
        <v>266</v>
      </c>
      <c r="S25" s="67">
        <v>271</v>
      </c>
      <c r="T25" s="67">
        <v>277</v>
      </c>
      <c r="U25" s="67">
        <v>337</v>
      </c>
      <c r="V25" s="67">
        <v>319.5</v>
      </c>
      <c r="W25" s="67">
        <v>322.5</v>
      </c>
      <c r="X25" s="67">
        <v>300.5</v>
      </c>
      <c r="Y25" s="67">
        <v>261</v>
      </c>
      <c r="Z25" s="68"/>
      <c r="AA25" s="69">
        <f>SUM(B25:Z25)</f>
        <v>6110</v>
      </c>
    </row>
    <row r="26" spans="1:27" ht="24.95" customHeight="1" x14ac:dyDescent="0.2">
      <c r="A26" s="70" t="s">
        <v>20</v>
      </c>
      <c r="B26" s="71">
        <v>4705.2700000000004</v>
      </c>
      <c r="C26" s="72">
        <v>4558.6319999999996</v>
      </c>
      <c r="D26" s="72">
        <v>4440.0770000000002</v>
      </c>
      <c r="E26" s="72">
        <v>4420.2950000000001</v>
      </c>
      <c r="F26" s="72">
        <v>4495.4650000000001</v>
      </c>
      <c r="G26" s="72">
        <v>4858.9629999999997</v>
      </c>
      <c r="H26" s="72">
        <v>5384.4740000000002</v>
      </c>
      <c r="I26" s="72">
        <v>5877.9449999999997</v>
      </c>
      <c r="J26" s="72">
        <v>6385.152</v>
      </c>
      <c r="K26" s="72">
        <v>6731.893</v>
      </c>
      <c r="L26" s="72">
        <v>6875.5640000000003</v>
      </c>
      <c r="M26" s="72">
        <v>6968.5510000000004</v>
      </c>
      <c r="N26" s="72">
        <v>6930.4669999999996</v>
      </c>
      <c r="O26" s="72">
        <v>6661.5529999999999</v>
      </c>
      <c r="P26" s="72">
        <v>6358.3109999999997</v>
      </c>
      <c r="Q26" s="72">
        <v>6160.6970000000001</v>
      </c>
      <c r="R26" s="72">
        <v>6026.19</v>
      </c>
      <c r="S26" s="72">
        <v>6065.8909999999996</v>
      </c>
      <c r="T26" s="72">
        <v>6436.0420000000004</v>
      </c>
      <c r="U26" s="72">
        <v>6625.3190000000004</v>
      </c>
      <c r="V26" s="72">
        <v>6172.9430000000002</v>
      </c>
      <c r="W26" s="72">
        <v>5591.3869999999997</v>
      </c>
      <c r="X26" s="72">
        <v>5277.7690000000002</v>
      </c>
      <c r="Y26" s="72">
        <v>4902.5389999999998</v>
      </c>
      <c r="Z26" s="73"/>
      <c r="AA26" s="74">
        <f>SUM(B26:Z26)</f>
        <v>138911.38900000002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4902.7700000000004</v>
      </c>
      <c r="C28" s="57">
        <f t="shared" si="2"/>
        <v>4754.1319999999996</v>
      </c>
      <c r="D28" s="57">
        <f t="shared" si="2"/>
        <v>4637.5770000000002</v>
      </c>
      <c r="E28" s="57">
        <f t="shared" si="2"/>
        <v>4612.7950000000001</v>
      </c>
      <c r="F28" s="57">
        <f t="shared" si="2"/>
        <v>4692.9650000000001</v>
      </c>
      <c r="G28" s="57">
        <f t="shared" si="2"/>
        <v>5060.9629999999997</v>
      </c>
      <c r="H28" s="57">
        <f t="shared" si="2"/>
        <v>5593.4740000000002</v>
      </c>
      <c r="I28" s="57">
        <f t="shared" si="2"/>
        <v>6125.4449999999997</v>
      </c>
      <c r="J28" s="57">
        <f t="shared" si="2"/>
        <v>6647.152</v>
      </c>
      <c r="K28" s="57">
        <f t="shared" si="2"/>
        <v>7000.893</v>
      </c>
      <c r="L28" s="57">
        <f t="shared" si="2"/>
        <v>7182.5640000000003</v>
      </c>
      <c r="M28" s="57">
        <f t="shared" si="2"/>
        <v>7245.0510000000004</v>
      </c>
      <c r="N28" s="57">
        <f t="shared" si="2"/>
        <v>7192.9669999999996</v>
      </c>
      <c r="O28" s="57">
        <f t="shared" si="2"/>
        <v>6909.5529999999999</v>
      </c>
      <c r="P28" s="57">
        <f t="shared" si="2"/>
        <v>6609.3109999999997</v>
      </c>
      <c r="Q28" s="57">
        <f t="shared" si="2"/>
        <v>6401.1970000000001</v>
      </c>
      <c r="R28" s="57">
        <f t="shared" si="2"/>
        <v>6292.19</v>
      </c>
      <c r="S28" s="57">
        <f t="shared" si="2"/>
        <v>6336.8909999999996</v>
      </c>
      <c r="T28" s="57">
        <f t="shared" si="2"/>
        <v>6713.0420000000004</v>
      </c>
      <c r="U28" s="57">
        <f t="shared" si="2"/>
        <v>6962.3190000000004</v>
      </c>
      <c r="V28" s="57">
        <f t="shared" si="2"/>
        <v>6492.4430000000002</v>
      </c>
      <c r="W28" s="57">
        <f t="shared" si="2"/>
        <v>5913.8869999999997</v>
      </c>
      <c r="X28" s="57">
        <f t="shared" si="2"/>
        <v>5578.2690000000002</v>
      </c>
      <c r="Y28" s="57">
        <f t="shared" si="2"/>
        <v>5163.5389999999998</v>
      </c>
      <c r="Z28" s="58">
        <f t="shared" si="2"/>
        <v>0</v>
      </c>
      <c r="AA28" s="59">
        <f t="shared" si="2"/>
        <v>145021.38900000002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251.53700000000001</v>
      </c>
      <c r="C31" s="90">
        <v>267</v>
      </c>
      <c r="D31" s="90">
        <v>267</v>
      </c>
      <c r="E31" s="90">
        <v>267</v>
      </c>
      <c r="F31" s="90">
        <v>267</v>
      </c>
      <c r="G31" s="90">
        <v>263</v>
      </c>
      <c r="H31" s="90">
        <v>192</v>
      </c>
      <c r="I31" s="90">
        <v>225</v>
      </c>
      <c r="J31" s="90">
        <v>247</v>
      </c>
      <c r="K31" s="90">
        <v>300</v>
      </c>
      <c r="L31" s="90">
        <v>300</v>
      </c>
      <c r="M31" s="90">
        <v>300</v>
      </c>
      <c r="N31" s="90">
        <v>300</v>
      </c>
      <c r="O31" s="90">
        <v>300</v>
      </c>
      <c r="P31" s="90">
        <v>300</v>
      </c>
      <c r="Q31" s="90">
        <v>300</v>
      </c>
      <c r="R31" s="90">
        <v>300</v>
      </c>
      <c r="S31" s="90">
        <v>244.48599999999999</v>
      </c>
      <c r="T31" s="90">
        <v>253</v>
      </c>
      <c r="U31" s="90">
        <v>292</v>
      </c>
      <c r="V31" s="90">
        <v>292</v>
      </c>
      <c r="W31" s="90">
        <v>265</v>
      </c>
      <c r="X31" s="90">
        <v>258</v>
      </c>
      <c r="Y31" s="90">
        <v>300</v>
      </c>
      <c r="Z31" s="91"/>
      <c r="AA31" s="69">
        <f t="shared" ref="AA31:AA36" si="3">SUM(B31:Z31)</f>
        <v>6551.0230000000001</v>
      </c>
    </row>
    <row r="32" spans="1:27" ht="24.95" customHeight="1" x14ac:dyDescent="0.2">
      <c r="A32" s="92" t="s">
        <v>37</v>
      </c>
      <c r="B32" s="93">
        <v>85</v>
      </c>
      <c r="C32" s="94">
        <v>53</v>
      </c>
      <c r="D32" s="94">
        <v>29</v>
      </c>
      <c r="E32" s="94">
        <v>29</v>
      </c>
      <c r="F32" s="94">
        <v>29</v>
      </c>
      <c r="G32" s="94">
        <v>65</v>
      </c>
      <c r="H32" s="94">
        <v>183</v>
      </c>
      <c r="I32" s="94">
        <v>139</v>
      </c>
      <c r="J32" s="94">
        <v>212</v>
      </c>
      <c r="K32" s="94">
        <v>246</v>
      </c>
      <c r="L32" s="94">
        <v>262</v>
      </c>
      <c r="M32" s="94">
        <v>289</v>
      </c>
      <c r="N32" s="94">
        <v>302</v>
      </c>
      <c r="O32" s="94">
        <v>284</v>
      </c>
      <c r="P32" s="94">
        <v>285</v>
      </c>
      <c r="Q32" s="94">
        <v>279</v>
      </c>
      <c r="R32" s="94">
        <v>251</v>
      </c>
      <c r="S32" s="94">
        <v>277</v>
      </c>
      <c r="T32" s="94">
        <v>264</v>
      </c>
      <c r="U32" s="94">
        <v>247</v>
      </c>
      <c r="V32" s="94">
        <v>191</v>
      </c>
      <c r="W32" s="94">
        <v>144</v>
      </c>
      <c r="X32" s="94">
        <v>145</v>
      </c>
      <c r="Y32" s="94">
        <v>135</v>
      </c>
      <c r="Z32" s="95"/>
      <c r="AA32" s="74">
        <f t="shared" si="3"/>
        <v>4425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10.9</v>
      </c>
      <c r="I33" s="94">
        <v>256.3</v>
      </c>
      <c r="J33" s="94">
        <v>201.6</v>
      </c>
      <c r="K33" s="94">
        <v>223.9</v>
      </c>
      <c r="L33" s="94">
        <v>199.1</v>
      </c>
      <c r="M33" s="94">
        <v>75.8</v>
      </c>
      <c r="N33" s="94">
        <v>192.9</v>
      </c>
      <c r="O33" s="94">
        <v>185.5</v>
      </c>
      <c r="P33" s="94">
        <v>229.4</v>
      </c>
      <c r="Q33" s="94">
        <v>96.2</v>
      </c>
      <c r="R33" s="94">
        <v>27.3</v>
      </c>
      <c r="S33" s="94"/>
      <c r="T33" s="94"/>
      <c r="U33" s="94"/>
      <c r="V33" s="94">
        <v>22.7</v>
      </c>
      <c r="W33" s="94"/>
      <c r="X33" s="94"/>
      <c r="Y33" s="94"/>
      <c r="Z33" s="95"/>
      <c r="AA33" s="74">
        <f t="shared" si="3"/>
        <v>1721.6000000000001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836.53700000000003</v>
      </c>
      <c r="C36" s="83">
        <f t="shared" ref="C36:Z36" si="4">SUM(C31:C35)</f>
        <v>820</v>
      </c>
      <c r="D36" s="83">
        <f t="shared" si="4"/>
        <v>796</v>
      </c>
      <c r="E36" s="83">
        <f t="shared" si="4"/>
        <v>796</v>
      </c>
      <c r="F36" s="83">
        <f t="shared" si="4"/>
        <v>796</v>
      </c>
      <c r="G36" s="83">
        <f t="shared" si="4"/>
        <v>828</v>
      </c>
      <c r="H36" s="83">
        <f t="shared" si="4"/>
        <v>885.9</v>
      </c>
      <c r="I36" s="83">
        <f t="shared" si="4"/>
        <v>1120.3</v>
      </c>
      <c r="J36" s="83">
        <f t="shared" si="4"/>
        <v>1160.5999999999999</v>
      </c>
      <c r="K36" s="83">
        <f t="shared" si="4"/>
        <v>1269.9000000000001</v>
      </c>
      <c r="L36" s="83">
        <f t="shared" si="4"/>
        <v>1261.0999999999999</v>
      </c>
      <c r="M36" s="83">
        <f t="shared" si="4"/>
        <v>1164.8</v>
      </c>
      <c r="N36" s="83">
        <f t="shared" si="4"/>
        <v>1294.9000000000001</v>
      </c>
      <c r="O36" s="83">
        <f t="shared" si="4"/>
        <v>1269.5</v>
      </c>
      <c r="P36" s="83">
        <f t="shared" si="4"/>
        <v>1314.4</v>
      </c>
      <c r="Q36" s="83">
        <f t="shared" si="4"/>
        <v>1175.2</v>
      </c>
      <c r="R36" s="83">
        <f t="shared" si="4"/>
        <v>1078.3</v>
      </c>
      <c r="S36" s="83">
        <f t="shared" si="4"/>
        <v>1021.486</v>
      </c>
      <c r="T36" s="83">
        <f t="shared" si="4"/>
        <v>1017</v>
      </c>
      <c r="U36" s="83">
        <f t="shared" si="4"/>
        <v>1039</v>
      </c>
      <c r="V36" s="83">
        <f t="shared" si="4"/>
        <v>1005.7</v>
      </c>
      <c r="W36" s="83">
        <f t="shared" si="4"/>
        <v>909</v>
      </c>
      <c r="X36" s="83">
        <f t="shared" si="4"/>
        <v>903</v>
      </c>
      <c r="Y36" s="83">
        <f t="shared" si="4"/>
        <v>935</v>
      </c>
      <c r="Z36" s="84">
        <f t="shared" si="4"/>
        <v>0</v>
      </c>
      <c r="AA36" s="85">
        <f t="shared" si="3"/>
        <v>24697.623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10.9</v>
      </c>
      <c r="I41" s="94">
        <v>256.3</v>
      </c>
      <c r="J41" s="94">
        <v>201.6</v>
      </c>
      <c r="K41" s="94">
        <v>223.9</v>
      </c>
      <c r="L41" s="94">
        <v>199.1</v>
      </c>
      <c r="M41" s="94">
        <v>75.8</v>
      </c>
      <c r="N41" s="94">
        <v>192.9</v>
      </c>
      <c r="O41" s="94">
        <v>185.5</v>
      </c>
      <c r="P41" s="94">
        <v>229.4</v>
      </c>
      <c r="Q41" s="94">
        <v>96.2</v>
      </c>
      <c r="R41" s="94">
        <v>27.3</v>
      </c>
      <c r="S41" s="94"/>
      <c r="T41" s="94"/>
      <c r="U41" s="94"/>
      <c r="V41" s="94">
        <v>22.7</v>
      </c>
      <c r="W41" s="94"/>
      <c r="X41" s="94"/>
      <c r="Y41" s="94"/>
      <c r="Z41" s="95"/>
      <c r="AA41" s="74">
        <f t="shared" si="5"/>
        <v>1721.6000000000001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510.9</v>
      </c>
      <c r="I44" s="83">
        <f t="shared" si="6"/>
        <v>756.3</v>
      </c>
      <c r="J44" s="83">
        <f t="shared" si="6"/>
        <v>701.6</v>
      </c>
      <c r="K44" s="83">
        <f t="shared" si="6"/>
        <v>723.9</v>
      </c>
      <c r="L44" s="83">
        <f t="shared" si="6"/>
        <v>699.1</v>
      </c>
      <c r="M44" s="83">
        <f t="shared" si="6"/>
        <v>575.79999999999995</v>
      </c>
      <c r="N44" s="83">
        <f t="shared" si="6"/>
        <v>692.9</v>
      </c>
      <c r="O44" s="83">
        <f t="shared" si="6"/>
        <v>685.5</v>
      </c>
      <c r="P44" s="83">
        <f t="shared" si="6"/>
        <v>729.4</v>
      </c>
      <c r="Q44" s="83">
        <f t="shared" si="6"/>
        <v>596.20000000000005</v>
      </c>
      <c r="R44" s="83">
        <f t="shared" si="6"/>
        <v>527.29999999999995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522.70000000000005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13721.6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5402.77</v>
      </c>
      <c r="C47" s="83">
        <f t="shared" ref="C47:Z47" si="8">SUM(C10:C13)+C22+C36</f>
        <v>5254.1319999999996</v>
      </c>
      <c r="D47" s="83">
        <f t="shared" si="8"/>
        <v>5137.5770000000002</v>
      </c>
      <c r="E47" s="83">
        <f t="shared" si="8"/>
        <v>5112.7950000000001</v>
      </c>
      <c r="F47" s="83">
        <f t="shared" si="8"/>
        <v>5192.9649999999992</v>
      </c>
      <c r="G47" s="83">
        <f t="shared" si="8"/>
        <v>5560.9629999999997</v>
      </c>
      <c r="H47" s="83">
        <f t="shared" si="8"/>
        <v>6104.3739999999998</v>
      </c>
      <c r="I47" s="83">
        <f t="shared" si="8"/>
        <v>6881.7449999999999</v>
      </c>
      <c r="J47" s="83">
        <f t="shared" si="8"/>
        <v>7348.7520000000004</v>
      </c>
      <c r="K47" s="83">
        <f t="shared" si="8"/>
        <v>7724.7929999999997</v>
      </c>
      <c r="L47" s="83">
        <f t="shared" si="8"/>
        <v>7881.6640000000007</v>
      </c>
      <c r="M47" s="83">
        <f t="shared" si="8"/>
        <v>7820.8509999999997</v>
      </c>
      <c r="N47" s="83">
        <f t="shared" si="8"/>
        <v>7885.8670000000002</v>
      </c>
      <c r="O47" s="83">
        <f t="shared" si="8"/>
        <v>7595.0529999999999</v>
      </c>
      <c r="P47" s="83">
        <f t="shared" si="8"/>
        <v>7338.7109999999993</v>
      </c>
      <c r="Q47" s="83">
        <f t="shared" si="8"/>
        <v>6997.3969999999999</v>
      </c>
      <c r="R47" s="83">
        <f t="shared" si="8"/>
        <v>6819.4900000000007</v>
      </c>
      <c r="S47" s="83">
        <f t="shared" si="8"/>
        <v>6836.8909999999987</v>
      </c>
      <c r="T47" s="83">
        <f t="shared" si="8"/>
        <v>7213.0419999999995</v>
      </c>
      <c r="U47" s="83">
        <f t="shared" si="8"/>
        <v>7462.3190000000004</v>
      </c>
      <c r="V47" s="83">
        <f t="shared" si="8"/>
        <v>7015.1430000000009</v>
      </c>
      <c r="W47" s="83">
        <f t="shared" si="8"/>
        <v>6413.8870000000006</v>
      </c>
      <c r="X47" s="83">
        <f t="shared" si="8"/>
        <v>6078.2690000000002</v>
      </c>
      <c r="Y47" s="83">
        <f t="shared" si="8"/>
        <v>5663.5390000000007</v>
      </c>
      <c r="Z47" s="84">
        <f t="shared" si="8"/>
        <v>0</v>
      </c>
      <c r="AA47" s="100">
        <f>SUM(B47:Z47)</f>
        <v>158742.98899999997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52.699999999999989</v>
      </c>
      <c r="D4" s="18">
        <v>269.2</v>
      </c>
      <c r="E4" s="18">
        <v>364.4</v>
      </c>
      <c r="F4" s="18">
        <v>366.8</v>
      </c>
      <c r="G4" s="18">
        <v>336.1</v>
      </c>
      <c r="H4" s="18">
        <v>510.9</v>
      </c>
      <c r="I4" s="18">
        <v>756.3</v>
      </c>
      <c r="J4" s="18">
        <v>701.6</v>
      </c>
      <c r="K4" s="18">
        <v>723.9</v>
      </c>
      <c r="L4" s="18">
        <v>699.1</v>
      </c>
      <c r="M4" s="18">
        <v>575.79999999999995</v>
      </c>
      <c r="N4" s="18">
        <v>692.9</v>
      </c>
      <c r="O4" s="18">
        <v>685.5</v>
      </c>
      <c r="P4" s="18">
        <v>729.4</v>
      </c>
      <c r="Q4" s="18">
        <v>596.20000000000005</v>
      </c>
      <c r="R4" s="18">
        <v>527.29999999999995</v>
      </c>
      <c r="S4" s="18">
        <v>393.6</v>
      </c>
      <c r="T4" s="18">
        <v>485</v>
      </c>
      <c r="U4" s="18">
        <v>466.9</v>
      </c>
      <c r="V4" s="18">
        <v>522.70000000000005</v>
      </c>
      <c r="W4" s="18">
        <v>456.5</v>
      </c>
      <c r="X4" s="18">
        <v>290.10000000000002</v>
      </c>
      <c r="Y4" s="18">
        <v>451.1</v>
      </c>
      <c r="Z4" s="19"/>
      <c r="AA4" s="107">
        <f>SUM(B4:Z4)</f>
        <v>11591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121.45</v>
      </c>
      <c r="C7" s="113">
        <v>113</v>
      </c>
      <c r="D7" s="113">
        <v>113</v>
      </c>
      <c r="E7" s="113">
        <v>113</v>
      </c>
      <c r="F7" s="113">
        <v>113</v>
      </c>
      <c r="G7" s="113">
        <v>116.31</v>
      </c>
      <c r="H7" s="113">
        <v>126.35</v>
      </c>
      <c r="I7" s="113">
        <v>166.08</v>
      </c>
      <c r="J7" s="113">
        <v>205.79</v>
      </c>
      <c r="K7" s="113">
        <v>196.73</v>
      </c>
      <c r="L7" s="113">
        <v>190.72</v>
      </c>
      <c r="M7" s="113">
        <v>180.5</v>
      </c>
      <c r="N7" s="113">
        <v>179.93</v>
      </c>
      <c r="O7" s="113">
        <v>165.94</v>
      </c>
      <c r="P7" s="113">
        <v>147.68</v>
      </c>
      <c r="Q7" s="113">
        <v>132.68</v>
      </c>
      <c r="R7" s="113">
        <v>142.4</v>
      </c>
      <c r="S7" s="113">
        <v>144.58000000000001</v>
      </c>
      <c r="T7" s="113">
        <v>171.06</v>
      </c>
      <c r="U7" s="113">
        <v>189.95</v>
      </c>
      <c r="V7" s="113">
        <v>147.68</v>
      </c>
      <c r="W7" s="113">
        <v>131.34</v>
      </c>
      <c r="X7" s="113">
        <v>117.61</v>
      </c>
      <c r="Y7" s="113">
        <v>114.7</v>
      </c>
      <c r="Z7" s="114"/>
      <c r="AA7" s="115">
        <v>147.56166666666664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447.3</v>
      </c>
      <c r="D13" s="125">
        <v>230.8</v>
      </c>
      <c r="E13" s="125">
        <v>135.6</v>
      </c>
      <c r="F13" s="125">
        <v>133.19999999999999</v>
      </c>
      <c r="G13" s="125">
        <v>163.9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>
        <v>106.4</v>
      </c>
      <c r="T13" s="125">
        <v>15</v>
      </c>
      <c r="U13" s="125">
        <v>33.1</v>
      </c>
      <c r="V13" s="125"/>
      <c r="W13" s="125">
        <v>43.5</v>
      </c>
      <c r="X13" s="125">
        <v>209.9</v>
      </c>
      <c r="Y13" s="126">
        <v>48.9</v>
      </c>
      <c r="Z13" s="127"/>
      <c r="AA13" s="128">
        <f t="shared" si="0"/>
        <v>2130.6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447.3</v>
      </c>
      <c r="D16" s="131">
        <f t="shared" si="1"/>
        <v>230.8</v>
      </c>
      <c r="E16" s="131">
        <f t="shared" si="1"/>
        <v>135.6</v>
      </c>
      <c r="F16" s="131">
        <f t="shared" si="1"/>
        <v>133.19999999999999</v>
      </c>
      <c r="G16" s="131">
        <f t="shared" si="1"/>
        <v>163.9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106.4</v>
      </c>
      <c r="T16" s="131">
        <f t="shared" si="1"/>
        <v>15</v>
      </c>
      <c r="U16" s="131">
        <f t="shared" si="1"/>
        <v>33.1</v>
      </c>
      <c r="V16" s="131">
        <f t="shared" si="1"/>
        <v>0</v>
      </c>
      <c r="W16" s="131">
        <f t="shared" si="1"/>
        <v>43.5</v>
      </c>
      <c r="X16" s="131">
        <f t="shared" si="1"/>
        <v>209.9</v>
      </c>
      <c r="Y16" s="131">
        <f t="shared" si="1"/>
        <v>48.9</v>
      </c>
      <c r="Z16" s="132" t="str">
        <f t="shared" si="1"/>
        <v/>
      </c>
      <c r="AA16" s="85">
        <f t="shared" si="0"/>
        <v>2130.6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10.9</v>
      </c>
      <c r="I21" s="125">
        <v>256.3</v>
      </c>
      <c r="J21" s="125">
        <v>201.6</v>
      </c>
      <c r="K21" s="125">
        <v>223.9</v>
      </c>
      <c r="L21" s="125">
        <v>199.1</v>
      </c>
      <c r="M21" s="125">
        <v>75.8</v>
      </c>
      <c r="N21" s="125">
        <v>192.9</v>
      </c>
      <c r="O21" s="125">
        <v>185.5</v>
      </c>
      <c r="P21" s="125">
        <v>229.4</v>
      </c>
      <c r="Q21" s="125">
        <v>96.2</v>
      </c>
      <c r="R21" s="125">
        <v>27.3</v>
      </c>
      <c r="S21" s="125"/>
      <c r="T21" s="125"/>
      <c r="U21" s="125"/>
      <c r="V21" s="125">
        <v>22.7</v>
      </c>
      <c r="W21" s="125"/>
      <c r="X21" s="125"/>
      <c r="Y21" s="126"/>
      <c r="Z21" s="127"/>
      <c r="AA21" s="128">
        <f t="shared" si="2"/>
        <v>1721.6000000000001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510.9</v>
      </c>
      <c r="I24" s="131">
        <f t="shared" si="3"/>
        <v>756.3</v>
      </c>
      <c r="J24" s="131">
        <f t="shared" si="3"/>
        <v>701.6</v>
      </c>
      <c r="K24" s="131">
        <f t="shared" si="3"/>
        <v>723.9</v>
      </c>
      <c r="L24" s="131">
        <f t="shared" si="3"/>
        <v>699.1</v>
      </c>
      <c r="M24" s="131">
        <f t="shared" si="3"/>
        <v>575.79999999999995</v>
      </c>
      <c r="N24" s="131">
        <f t="shared" si="3"/>
        <v>692.9</v>
      </c>
      <c r="O24" s="131">
        <f t="shared" si="3"/>
        <v>685.5</v>
      </c>
      <c r="P24" s="131">
        <f t="shared" si="3"/>
        <v>729.4</v>
      </c>
      <c r="Q24" s="131">
        <f t="shared" si="3"/>
        <v>596.20000000000005</v>
      </c>
      <c r="R24" s="131">
        <f t="shared" si="3"/>
        <v>527.29999999999995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522.70000000000005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13721.6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2021-09-28T11:10:15Z</dcterms:created>
  <dcterms:modified xsi:type="dcterms:W3CDTF">2021-09-28T11:10:15Z</dcterms:modified>
</cp:coreProperties>
</file>