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[1]SPOT_Orders_OverView_01!$A$47:$A$82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<sst xmlns="http://schemas.openxmlformats.org/spreadsheetml/2006/main" count="109" uniqueCount="48">
  <si>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27/09/2021 14:11:46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</si>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</sst>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801</c:v>
                </c:pt>
                <c:pt idx="1">
                  <c:v>801</c:v>
                </c:pt>
                <c:pt idx="2">
                  <c:v>801</c:v>
                </c:pt>
                <c:pt idx="3">
                  <c:v>801</c:v>
                </c:pt>
                <c:pt idx="4">
                  <c:v>801</c:v>
                </c:pt>
                <c:pt idx="5">
                  <c:v>801</c:v>
                </c:pt>
                <c:pt idx="6">
                  <c:v>861</c:v>
                </c:pt>
                <c:pt idx="7">
                  <c:v>861</c:v>
                </c:pt>
                <c:pt idx="8">
                  <c:v>861</c:v>
                </c:pt>
                <c:pt idx="9">
                  <c:v>861</c:v>
                </c:pt>
                <c:pt idx="10">
                  <c:v>944.14400000000001</c:v>
                </c:pt>
                <c:pt idx="11">
                  <c:v>861</c:v>
                </c:pt>
                <c:pt idx="12">
                  <c:v>861</c:v>
                </c:pt>
                <c:pt idx="13">
                  <c:v>861</c:v>
                </c:pt>
                <c:pt idx="14">
                  <c:v>861</c:v>
                </c:pt>
                <c:pt idx="15">
                  <c:v>861</c:v>
                </c:pt>
                <c:pt idx="16">
                  <c:v>993</c:v>
                </c:pt>
                <c:pt idx="17">
                  <c:v>993</c:v>
                </c:pt>
                <c:pt idx="18">
                  <c:v>861</c:v>
                </c:pt>
                <c:pt idx="19">
                  <c:v>949.375</c:v>
                </c:pt>
                <c:pt idx="20">
                  <c:v>861</c:v>
                </c:pt>
                <c:pt idx="21">
                  <c:v>861</c:v>
                </c:pt>
                <c:pt idx="22">
                  <c:v>801</c:v>
                </c:pt>
                <c:pt idx="23">
                  <c:v>801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2694.2349999999997</c:v>
                </c:pt>
                <c:pt idx="1">
                  <c:v>2661.1530000000002</c:v>
                </c:pt>
                <c:pt idx="2">
                  <c:v>2587.9169999999999</c:v>
                </c:pt>
                <c:pt idx="3">
                  <c:v>2473.0420000000004</c:v>
                </c:pt>
                <c:pt idx="4">
                  <c:v>2457.2400000000002</c:v>
                </c:pt>
                <c:pt idx="5">
                  <c:v>2653.8879999999999</c:v>
                </c:pt>
                <c:pt idx="6">
                  <c:v>3168.5410000000002</c:v>
                </c:pt>
                <c:pt idx="7">
                  <c:v>3426.9</c:v>
                </c:pt>
                <c:pt idx="8">
                  <c:v>3407.9</c:v>
                </c:pt>
                <c:pt idx="9">
                  <c:v>3387.9</c:v>
                </c:pt>
                <c:pt idx="10">
                  <c:v>3446</c:v>
                </c:pt>
                <c:pt idx="11">
                  <c:v>3350.2359999999999</c:v>
                </c:pt>
                <c:pt idx="12">
                  <c:v>3279.192</c:v>
                </c:pt>
                <c:pt idx="13">
                  <c:v>3270.52</c:v>
                </c:pt>
                <c:pt idx="14">
                  <c:v>3261.52</c:v>
                </c:pt>
                <c:pt idx="15">
                  <c:v>3286.9</c:v>
                </c:pt>
                <c:pt idx="16">
                  <c:v>3421.9</c:v>
                </c:pt>
                <c:pt idx="17">
                  <c:v>3581.9</c:v>
                </c:pt>
                <c:pt idx="18">
                  <c:v>3468.9</c:v>
                </c:pt>
                <c:pt idx="19">
                  <c:v>3628.0740000000001</c:v>
                </c:pt>
                <c:pt idx="20">
                  <c:v>3502.9</c:v>
                </c:pt>
                <c:pt idx="21">
                  <c:v>3457.9</c:v>
                </c:pt>
                <c:pt idx="22">
                  <c:v>3253.319</c:v>
                </c:pt>
                <c:pt idx="23">
                  <c:v>2747.058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1280</c:v>
                </c:pt>
                <c:pt idx="1">
                  <c:v>1278</c:v>
                </c:pt>
                <c:pt idx="2">
                  <c:v>1287</c:v>
                </c:pt>
                <c:pt idx="3">
                  <c:v>1330</c:v>
                </c:pt>
                <c:pt idx="4">
                  <c:v>1277</c:v>
                </c:pt>
                <c:pt idx="5">
                  <c:v>1246.7</c:v>
                </c:pt>
                <c:pt idx="6">
                  <c:v>909.7</c:v>
                </c:pt>
                <c:pt idx="7">
                  <c:v>801.7</c:v>
                </c:pt>
                <c:pt idx="8">
                  <c:v>711.1</c:v>
                </c:pt>
                <c:pt idx="9">
                  <c:v>781.3</c:v>
                </c:pt>
                <c:pt idx="10">
                  <c:v>805.5</c:v>
                </c:pt>
                <c:pt idx="11">
                  <c:v>941.2</c:v>
                </c:pt>
                <c:pt idx="12">
                  <c:v>594</c:v>
                </c:pt>
                <c:pt idx="13">
                  <c:v>590.20000000000005</c:v>
                </c:pt>
                <c:pt idx="14">
                  <c:v>498.8</c:v>
                </c:pt>
                <c:pt idx="15">
                  <c:v>637.1</c:v>
                </c:pt>
                <c:pt idx="16">
                  <c:v>744.78800000000001</c:v>
                </c:pt>
                <c:pt idx="17">
                  <c:v>803.1</c:v>
                </c:pt>
                <c:pt idx="18">
                  <c:v>884.1</c:v>
                </c:pt>
                <c:pt idx="19">
                  <c:v>816</c:v>
                </c:pt>
                <c:pt idx="20">
                  <c:v>800</c:v>
                </c:pt>
                <c:pt idx="21">
                  <c:v>807.721</c:v>
                </c:pt>
                <c:pt idx="22">
                  <c:v>771.4</c:v>
                </c:pt>
                <c:pt idx="23">
                  <c:v>731.6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527.00400000000013</c:v>
                </c:pt>
                <c:pt idx="1">
                  <c:v>559.12900000000002</c:v>
                </c:pt>
                <c:pt idx="2">
                  <c:v>580.23000000000013</c:v>
                </c:pt>
                <c:pt idx="3">
                  <c:v>594.39699999999993</c:v>
                </c:pt>
                <c:pt idx="4">
                  <c:v>633.31499999999983</c:v>
                </c:pt>
                <c:pt idx="5">
                  <c:v>681.31000000000006</c:v>
                </c:pt>
                <c:pt idx="6">
                  <c:v>764.18300000000022</c:v>
                </c:pt>
                <c:pt idx="7">
                  <c:v>1082.2859999999998</c:v>
                </c:pt>
                <c:pt idx="8">
                  <c:v>1615.636</c:v>
                </c:pt>
                <c:pt idx="9">
                  <c:v>2057.6160000000004</c:v>
                </c:pt>
                <c:pt idx="10">
                  <c:v>2323.9699999999998</c:v>
                </c:pt>
                <c:pt idx="11">
                  <c:v>2440.5390000000007</c:v>
                </c:pt>
                <c:pt idx="12">
                  <c:v>2471.5890000000004</c:v>
                </c:pt>
                <c:pt idx="13">
                  <c:v>2386.195999999999</c:v>
                </c:pt>
                <c:pt idx="14">
                  <c:v>2176.3180000000002</c:v>
                </c:pt>
                <c:pt idx="15">
                  <c:v>1850.0479999999998</c:v>
                </c:pt>
                <c:pt idx="16">
                  <c:v>1421.5209999999997</c:v>
                </c:pt>
                <c:pt idx="17">
                  <c:v>1056.8510000000001</c:v>
                </c:pt>
                <c:pt idx="18">
                  <c:v>953.22600000000011</c:v>
                </c:pt>
                <c:pt idx="19">
                  <c:v>1048.2340000000002</c:v>
                </c:pt>
                <c:pt idx="20">
                  <c:v>1114.1059999999998</c:v>
                </c:pt>
                <c:pt idx="21">
                  <c:v>1169.1289999999999</c:v>
                </c:pt>
                <c:pt idx="22">
                  <c:v>1248.9870000000001</c:v>
                </c:pt>
                <c:pt idx="23">
                  <c:v>1366.201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158</c:v>
                </c:pt>
                <c:pt idx="7">
                  <c:v>304</c:v>
                </c:pt>
                <c:pt idx="8">
                  <c:v>225</c:v>
                </c:pt>
                <c:pt idx="9">
                  <c:v>243</c:v>
                </c:pt>
                <c:pt idx="10">
                  <c:v>18</c:v>
                </c:pt>
                <c:pt idx="11">
                  <c:v>16</c:v>
                </c:pt>
                <c:pt idx="12">
                  <c:v>40</c:v>
                </c:pt>
                <c:pt idx="13">
                  <c:v>26</c:v>
                </c:pt>
                <c:pt idx="14">
                  <c:v>26</c:v>
                </c:pt>
                <c:pt idx="16">
                  <c:v>125</c:v>
                </c:pt>
                <c:pt idx="17">
                  <c:v>297</c:v>
                </c:pt>
                <c:pt idx="18">
                  <c:v>757</c:v>
                </c:pt>
                <c:pt idx="19">
                  <c:v>880</c:v>
                </c:pt>
                <c:pt idx="20">
                  <c:v>560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3506976"/>
        <c:axId val="243507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5332.2389999999996</c:v>
                </c:pt>
                <c:pt idx="1">
                  <c:v>5329.2820000000011</c:v>
                </c:pt>
                <c:pt idx="2">
                  <c:v>5256.1470000000008</c:v>
                </c:pt>
                <c:pt idx="3">
                  <c:v>5198.4389999999994</c:v>
                </c:pt>
                <c:pt idx="4">
                  <c:v>5168.5549999999985</c:v>
                </c:pt>
                <c:pt idx="5">
                  <c:v>5408.9009999999998</c:v>
                </c:pt>
                <c:pt idx="6">
                  <c:v>5861.4139999999979</c:v>
                </c:pt>
                <c:pt idx="7">
                  <c:v>6475.8590000000004</c:v>
                </c:pt>
                <c:pt idx="8">
                  <c:v>6820.6650000000018</c:v>
                </c:pt>
                <c:pt idx="9">
                  <c:v>7330.8150000000023</c:v>
                </c:pt>
                <c:pt idx="10">
                  <c:v>7537.6059999999998</c:v>
                </c:pt>
                <c:pt idx="11">
                  <c:v>7608.9660000000003</c:v>
                </c:pt>
                <c:pt idx="12">
                  <c:v>7245.7460000000028</c:v>
                </c:pt>
                <c:pt idx="13">
                  <c:v>7133.9390000000003</c:v>
                </c:pt>
                <c:pt idx="14">
                  <c:v>6823.6179999999995</c:v>
                </c:pt>
                <c:pt idx="15">
                  <c:v>6635.0510000000004</c:v>
                </c:pt>
                <c:pt idx="16">
                  <c:v>6706.2009999999991</c:v>
                </c:pt>
                <c:pt idx="17">
                  <c:v>6731.8959999999997</c:v>
                </c:pt>
                <c:pt idx="18">
                  <c:v>6924.2669999999989</c:v>
                </c:pt>
                <c:pt idx="19">
                  <c:v>7321.683</c:v>
                </c:pt>
                <c:pt idx="20">
                  <c:v>6837.9710000000014</c:v>
                </c:pt>
                <c:pt idx="21">
                  <c:v>6421.75</c:v>
                </c:pt>
                <c:pt idx="22">
                  <c:v>6130.6939999999995</c:v>
                </c:pt>
                <c:pt idx="23">
                  <c:v>5675.8429999999971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06976"/>
        <c:axId val="243507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114.48</c:v>
                </c:pt>
                <c:pt idx="1">
                  <c:v>113</c:v>
                </c:pt>
                <c:pt idx="2">
                  <c:v>112.9</c:v>
                </c:pt>
                <c:pt idx="3">
                  <c:v>112.9</c:v>
                </c:pt>
                <c:pt idx="4">
                  <c:v>112.9</c:v>
                </c:pt>
                <c:pt idx="5">
                  <c:v>113</c:v>
                </c:pt>
                <c:pt idx="6">
                  <c:v>158.66999999999999</c:v>
                </c:pt>
                <c:pt idx="7">
                  <c:v>188.91</c:v>
                </c:pt>
                <c:pt idx="8">
                  <c:v>189.62</c:v>
                </c:pt>
                <c:pt idx="9">
                  <c:v>182.36</c:v>
                </c:pt>
                <c:pt idx="10">
                  <c:v>172.6</c:v>
                </c:pt>
                <c:pt idx="11">
                  <c:v>166.13</c:v>
                </c:pt>
                <c:pt idx="12">
                  <c:v>158.13999999999999</c:v>
                </c:pt>
                <c:pt idx="13">
                  <c:v>153.37</c:v>
                </c:pt>
                <c:pt idx="14">
                  <c:v>153.37</c:v>
                </c:pt>
                <c:pt idx="15">
                  <c:v>167.38</c:v>
                </c:pt>
                <c:pt idx="16">
                  <c:v>174.89</c:v>
                </c:pt>
                <c:pt idx="17">
                  <c:v>180.39</c:v>
                </c:pt>
                <c:pt idx="18">
                  <c:v>187.93</c:v>
                </c:pt>
                <c:pt idx="19">
                  <c:v>216.94</c:v>
                </c:pt>
                <c:pt idx="20">
                  <c:v>198.69</c:v>
                </c:pt>
                <c:pt idx="21">
                  <c:v>174.9</c:v>
                </c:pt>
                <c:pt idx="22">
                  <c:v>146.83000000000001</c:v>
                </c:pt>
                <c:pt idx="23">
                  <c:v>114.48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08152"/>
        <c:axId val="243507760"/>
      </c:lineChart>
      <c:catAx>
        <c:axId val="243506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7368"/>
        <c:crosses val="autoZero"/>
        <c:auto val="1"/>
        <c:lblAlgn val="ctr"/>
        <c:lblOffset val="100"/>
        <c:noMultiLvlLbl val="0"/>
      </c:catAx>
      <c:valAx>
        <c:axId val="243507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6976"/>
        <c:crosses val="autoZero"/>
        <c:crossBetween val="between"/>
      </c:valAx>
      <c:valAx>
        <c:axId val="243507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8152"/>
        <c:crosses val="max"/>
        <c:crossBetween val="between"/>
      </c:valAx>
      <c:catAx>
        <c:axId val="243508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507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44467</v>
          </cell>
        </row>
        <row r="5">
          <cell r="C5" t="str">
            <v>DAM</v>
          </cell>
        </row>
        <row r="26">
          <cell r="C26">
            <v>20619.519</v>
          </cell>
        </row>
        <row r="27">
          <cell r="C27">
            <v>75875.035000000047</v>
          </cell>
        </row>
        <row r="28">
          <cell r="C28">
            <v>3973</v>
          </cell>
        </row>
        <row r="29">
          <cell r="C29">
            <v>21328.009000000005</v>
          </cell>
        </row>
        <row r="30">
          <cell r="C30">
            <v>32122.020999999997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20837.399000000005</v>
          </cell>
        </row>
        <row r="39">
          <cell r="C39">
            <v>35501.169000000002</v>
          </cell>
        </row>
        <row r="40">
          <cell r="C40">
            <v>76648.20199999999</v>
          </cell>
        </row>
        <row r="41">
          <cell r="C41">
            <v>302.44200000000001</v>
          </cell>
        </row>
        <row r="42">
          <cell r="C42">
            <v>16517.834999999999</v>
          </cell>
        </row>
        <row r="43">
          <cell r="C43">
            <v>4110.5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114.48</v>
          </cell>
          <cell r="C7">
            <v>113</v>
          </cell>
          <cell r="D7">
            <v>112.9</v>
          </cell>
          <cell r="E7">
            <v>112.9</v>
          </cell>
          <cell r="F7">
            <v>112.9</v>
          </cell>
          <cell r="G7">
            <v>113</v>
          </cell>
          <cell r="H7">
            <v>158.66999999999999</v>
          </cell>
          <cell r="I7">
            <v>188.91</v>
          </cell>
          <cell r="J7">
            <v>189.62</v>
          </cell>
          <cell r="K7">
            <v>182.36</v>
          </cell>
          <cell r="L7">
            <v>172.6</v>
          </cell>
          <cell r="M7">
            <v>166.13</v>
          </cell>
          <cell r="N7">
            <v>158.13999999999999</v>
          </cell>
          <cell r="O7">
            <v>153.37</v>
          </cell>
          <cell r="P7">
            <v>153.37</v>
          </cell>
          <cell r="Q7">
            <v>167.38</v>
          </cell>
          <cell r="R7">
            <v>174.89</v>
          </cell>
          <cell r="S7">
            <v>180.39</v>
          </cell>
          <cell r="T7">
            <v>187.93</v>
          </cell>
          <cell r="U7">
            <v>216.94</v>
          </cell>
          <cell r="V7">
            <v>198.69</v>
          </cell>
          <cell r="W7">
            <v>174.9</v>
          </cell>
          <cell r="X7">
            <v>146.83000000000001</v>
          </cell>
          <cell r="Y7">
            <v>114.48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114.48</v>
          </cell>
          <cell r="C7">
            <v>113</v>
          </cell>
          <cell r="D7">
            <v>112.9</v>
          </cell>
          <cell r="E7">
            <v>112.9</v>
          </cell>
          <cell r="F7">
            <v>112.9</v>
          </cell>
          <cell r="G7">
            <v>113</v>
          </cell>
          <cell r="H7">
            <v>158.66999999999999</v>
          </cell>
          <cell r="I7">
            <v>188.91</v>
          </cell>
          <cell r="J7">
            <v>189.62</v>
          </cell>
          <cell r="K7">
            <v>182.36</v>
          </cell>
          <cell r="L7">
            <v>172.6</v>
          </cell>
          <cell r="M7">
            <v>166.13</v>
          </cell>
          <cell r="N7">
            <v>158.13999999999999</v>
          </cell>
          <cell r="O7">
            <v>153.37</v>
          </cell>
          <cell r="P7">
            <v>153.37</v>
          </cell>
          <cell r="Q7">
            <v>167.38</v>
          </cell>
          <cell r="R7">
            <v>174.89</v>
          </cell>
          <cell r="S7">
            <v>180.39</v>
          </cell>
          <cell r="T7">
            <v>187.93</v>
          </cell>
          <cell r="U7">
            <v>216.94</v>
          </cell>
          <cell r="V7">
            <v>198.69</v>
          </cell>
          <cell r="W7">
            <v>174.9</v>
          </cell>
          <cell r="X7">
            <v>146.83000000000001</v>
          </cell>
          <cell r="Y7">
            <v>114.48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181</v>
          </cell>
          <cell r="I10">
            <v>181</v>
          </cell>
          <cell r="J10">
            <v>181</v>
          </cell>
          <cell r="K10">
            <v>181</v>
          </cell>
          <cell r="L10">
            <v>211</v>
          </cell>
          <cell r="M10">
            <v>181</v>
          </cell>
          <cell r="N10">
            <v>181</v>
          </cell>
          <cell r="O10">
            <v>181</v>
          </cell>
          <cell r="P10">
            <v>181</v>
          </cell>
          <cell r="Q10">
            <v>181</v>
          </cell>
          <cell r="R10">
            <v>247</v>
          </cell>
          <cell r="S10">
            <v>247</v>
          </cell>
          <cell r="T10">
            <v>181</v>
          </cell>
          <cell r="U10">
            <v>211</v>
          </cell>
          <cell r="V10">
            <v>181</v>
          </cell>
          <cell r="W10">
            <v>181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181</v>
          </cell>
          <cell r="J11">
            <v>181</v>
          </cell>
          <cell r="K11">
            <v>181</v>
          </cell>
          <cell r="L11">
            <v>234.14400000000001</v>
          </cell>
          <cell r="M11">
            <v>181</v>
          </cell>
          <cell r="N11">
            <v>181</v>
          </cell>
          <cell r="O11">
            <v>181</v>
          </cell>
          <cell r="P11">
            <v>181</v>
          </cell>
          <cell r="Q11">
            <v>181</v>
          </cell>
          <cell r="R11">
            <v>247</v>
          </cell>
          <cell r="S11">
            <v>247</v>
          </cell>
          <cell r="T11">
            <v>181</v>
          </cell>
          <cell r="U11">
            <v>239.375</v>
          </cell>
          <cell r="V11">
            <v>181</v>
          </cell>
          <cell r="W11">
            <v>181</v>
          </cell>
          <cell r="X11">
            <v>151</v>
          </cell>
          <cell r="Y11">
            <v>151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322.96499999999997</v>
          </cell>
          <cell r="C23">
            <v>307</v>
          </cell>
          <cell r="D23">
            <v>307</v>
          </cell>
          <cell r="E23">
            <v>307</v>
          </cell>
          <cell r="F23">
            <v>307</v>
          </cell>
          <cell r="G23">
            <v>307</v>
          </cell>
          <cell r="H23">
            <v>400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334.214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154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154</v>
          </cell>
          <cell r="S24">
            <v>155</v>
          </cell>
          <cell r="T24">
            <v>100</v>
          </cell>
          <cell r="U24">
            <v>157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375.1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423</v>
          </cell>
          <cell r="S26">
            <v>425</v>
          </cell>
          <cell r="T26">
            <v>352</v>
          </cell>
          <cell r="U26">
            <v>375.1</v>
          </cell>
          <cell r="V26">
            <v>352</v>
          </cell>
          <cell r="W26">
            <v>352</v>
          </cell>
          <cell r="X26">
            <v>352</v>
          </cell>
          <cell r="Y26">
            <v>265</v>
          </cell>
        </row>
        <row r="27">
          <cell r="B27">
            <v>650</v>
          </cell>
          <cell r="C27">
            <v>650</v>
          </cell>
          <cell r="D27">
            <v>607.43499999999995</v>
          </cell>
          <cell r="E27">
            <v>492.36599999999999</v>
          </cell>
          <cell r="F27">
            <v>476.37099999999998</v>
          </cell>
          <cell r="G27">
            <v>650</v>
          </cell>
          <cell r="H27">
            <v>650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550</v>
          </cell>
          <cell r="X27">
            <v>550</v>
          </cell>
          <cell r="Y27">
            <v>550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  <cell r="W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</row>
        <row r="31">
          <cell r="B31">
            <v>377</v>
          </cell>
          <cell r="C31">
            <v>368.75</v>
          </cell>
          <cell r="D31">
            <v>368.125</v>
          </cell>
          <cell r="E31">
            <v>368.125</v>
          </cell>
          <cell r="F31">
            <v>368.125</v>
          </cell>
          <cell r="G31">
            <v>360.70400000000001</v>
          </cell>
          <cell r="H31">
            <v>374.51499999999999</v>
          </cell>
          <cell r="I31">
            <v>416</v>
          </cell>
          <cell r="J31">
            <v>407</v>
          </cell>
          <cell r="K31">
            <v>400</v>
          </cell>
          <cell r="L31">
            <v>390</v>
          </cell>
          <cell r="M31">
            <v>383.33600000000001</v>
          </cell>
          <cell r="N31">
            <v>373.73500000000001</v>
          </cell>
          <cell r="O31">
            <v>382</v>
          </cell>
          <cell r="P31">
            <v>380</v>
          </cell>
          <cell r="Q31">
            <v>380</v>
          </cell>
          <cell r="R31">
            <v>382</v>
          </cell>
          <cell r="S31">
            <v>386</v>
          </cell>
          <cell r="T31">
            <v>390</v>
          </cell>
          <cell r="U31">
            <v>397</v>
          </cell>
          <cell r="V31">
            <v>411</v>
          </cell>
          <cell r="W31">
            <v>411</v>
          </cell>
          <cell r="X31">
            <v>413</v>
          </cell>
          <cell r="Y31">
            <v>378</v>
          </cell>
        </row>
        <row r="32">
          <cell r="H32">
            <v>60</v>
          </cell>
          <cell r="I32">
            <v>300</v>
          </cell>
          <cell r="J32">
            <v>300</v>
          </cell>
          <cell r="K32">
            <v>300</v>
          </cell>
          <cell r="L32">
            <v>300</v>
          </cell>
          <cell r="M32">
            <v>300</v>
          </cell>
          <cell r="N32">
            <v>300</v>
          </cell>
          <cell r="O32">
            <v>288.29000000000002</v>
          </cell>
          <cell r="P32">
            <v>288.29000000000002</v>
          </cell>
          <cell r="Q32">
            <v>300</v>
          </cell>
          <cell r="R32">
            <v>300</v>
          </cell>
          <cell r="S32">
            <v>300</v>
          </cell>
          <cell r="T32">
            <v>300</v>
          </cell>
          <cell r="U32">
            <v>364.07400000000001</v>
          </cell>
          <cell r="V32">
            <v>300</v>
          </cell>
          <cell r="W32">
            <v>300</v>
          </cell>
          <cell r="X32">
            <v>267.19600000000003</v>
          </cell>
          <cell r="Y32">
            <v>200</v>
          </cell>
        </row>
        <row r="33">
          <cell r="B33">
            <v>282.69299999999998</v>
          </cell>
          <cell r="C33">
            <v>278.60000000000002</v>
          </cell>
          <cell r="D33">
            <v>278.50599999999997</v>
          </cell>
          <cell r="E33">
            <v>278.7</v>
          </cell>
          <cell r="F33">
            <v>278.89299999999997</v>
          </cell>
          <cell r="G33">
            <v>279.39100000000002</v>
          </cell>
          <cell r="H33">
            <v>364</v>
          </cell>
          <cell r="I33">
            <v>360</v>
          </cell>
          <cell r="J33">
            <v>354</v>
          </cell>
          <cell r="K33">
            <v>351</v>
          </cell>
          <cell r="L33">
            <v>347</v>
          </cell>
          <cell r="M33">
            <v>344</v>
          </cell>
          <cell r="N33">
            <v>342</v>
          </cell>
          <cell r="O33">
            <v>339</v>
          </cell>
          <cell r="P33">
            <v>337</v>
          </cell>
          <cell r="Q33">
            <v>339</v>
          </cell>
          <cell r="R33">
            <v>341</v>
          </cell>
          <cell r="S33">
            <v>343</v>
          </cell>
          <cell r="T33">
            <v>346</v>
          </cell>
          <cell r="U33">
            <v>350</v>
          </cell>
          <cell r="V33">
            <v>353</v>
          </cell>
          <cell r="W33">
            <v>355</v>
          </cell>
          <cell r="X33">
            <v>357</v>
          </cell>
          <cell r="Y33">
            <v>295.76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359.58199999999999</v>
          </cell>
          <cell r="I35">
            <v>385</v>
          </cell>
          <cell r="J35">
            <v>383</v>
          </cell>
          <cell r="K35">
            <v>381</v>
          </cell>
          <cell r="L35">
            <v>379</v>
          </cell>
          <cell r="M35">
            <v>378</v>
          </cell>
          <cell r="N35">
            <v>368.55700000000002</v>
          </cell>
          <cell r="O35">
            <v>366.33</v>
          </cell>
          <cell r="P35">
            <v>366.33</v>
          </cell>
          <cell r="Q35">
            <v>376</v>
          </cell>
          <cell r="R35">
            <v>376</v>
          </cell>
          <cell r="S35">
            <v>377</v>
          </cell>
          <cell r="T35">
            <v>379</v>
          </cell>
          <cell r="U35">
            <v>381</v>
          </cell>
          <cell r="V35">
            <v>382</v>
          </cell>
          <cell r="W35">
            <v>383</v>
          </cell>
          <cell r="X35">
            <v>316.11</v>
          </cell>
          <cell r="Y35">
            <v>222.83799999999999</v>
          </cell>
        </row>
        <row r="36">
          <cell r="B36">
            <v>318.67700000000002</v>
          </cell>
          <cell r="C36">
            <v>313.90300000000002</v>
          </cell>
          <cell r="D36">
            <v>283.95100000000002</v>
          </cell>
          <cell r="E36">
            <v>283.95100000000002</v>
          </cell>
          <cell r="F36">
            <v>283.95100000000002</v>
          </cell>
          <cell r="G36">
            <v>313.89299999999997</v>
          </cell>
          <cell r="H36">
            <v>380.54399999999998</v>
          </cell>
          <cell r="I36">
            <v>386</v>
          </cell>
          <cell r="J36">
            <v>384</v>
          </cell>
          <cell r="K36">
            <v>381</v>
          </cell>
          <cell r="L36">
            <v>378</v>
          </cell>
          <cell r="M36">
            <v>375</v>
          </cell>
          <cell r="N36">
            <v>375</v>
          </cell>
          <cell r="O36">
            <v>375</v>
          </cell>
          <cell r="P36">
            <v>375</v>
          </cell>
          <cell r="Q36">
            <v>377</v>
          </cell>
          <cell r="R36">
            <v>378</v>
          </cell>
          <cell r="S36">
            <v>380</v>
          </cell>
          <cell r="T36">
            <v>381</v>
          </cell>
          <cell r="U36">
            <v>383</v>
          </cell>
          <cell r="V36">
            <v>384</v>
          </cell>
          <cell r="W36">
            <v>386</v>
          </cell>
          <cell r="X36">
            <v>375.113</v>
          </cell>
          <cell r="Y36">
            <v>273.346</v>
          </cell>
        </row>
        <row r="38">
          <cell r="I38">
            <v>100</v>
          </cell>
          <cell r="J38">
            <v>100</v>
          </cell>
          <cell r="K38">
            <v>100</v>
          </cell>
          <cell r="R38">
            <v>95</v>
          </cell>
          <cell r="S38">
            <v>100</v>
          </cell>
          <cell r="T38">
            <v>200</v>
          </cell>
          <cell r="U38">
            <v>200</v>
          </cell>
          <cell r="V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150</v>
          </cell>
          <cell r="U39">
            <v>160</v>
          </cell>
          <cell r="V39">
            <v>150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210</v>
          </cell>
          <cell r="U43">
            <v>210</v>
          </cell>
          <cell r="V43">
            <v>89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527.00400000000013</v>
          </cell>
          <cell r="C57">
            <v>559.12900000000002</v>
          </cell>
          <cell r="D57">
            <v>580.23000000000013</v>
          </cell>
          <cell r="E57">
            <v>594.39699999999993</v>
          </cell>
          <cell r="F57">
            <v>633.31499999999983</v>
          </cell>
          <cell r="G57">
            <v>681.31000000000006</v>
          </cell>
          <cell r="H57">
            <v>764.18300000000022</v>
          </cell>
          <cell r="I57">
            <v>1082.2859999999998</v>
          </cell>
          <cell r="J57">
            <v>1615.636</v>
          </cell>
          <cell r="K57">
            <v>2057.6160000000004</v>
          </cell>
          <cell r="L57">
            <v>2323.9699999999998</v>
          </cell>
          <cell r="M57">
            <v>2440.5390000000007</v>
          </cell>
          <cell r="N57">
            <v>2471.5890000000004</v>
          </cell>
          <cell r="O57">
            <v>2386.195999999999</v>
          </cell>
          <cell r="P57">
            <v>2176.3180000000002</v>
          </cell>
          <cell r="Q57">
            <v>1850.0479999999998</v>
          </cell>
          <cell r="R57">
            <v>1421.5209999999997</v>
          </cell>
          <cell r="S57">
            <v>1056.8510000000001</v>
          </cell>
          <cell r="T57">
            <v>953.22600000000011</v>
          </cell>
          <cell r="U57">
            <v>1048.2340000000002</v>
          </cell>
          <cell r="V57">
            <v>1114.1059999999998</v>
          </cell>
          <cell r="W57">
            <v>1169.1289999999999</v>
          </cell>
          <cell r="X57">
            <v>1248.9870000000001</v>
          </cell>
          <cell r="Y57">
            <v>1366.201</v>
          </cell>
        </row>
        <row r="70">
          <cell r="B70">
            <v>208</v>
          </cell>
          <cell r="C70">
            <v>206</v>
          </cell>
          <cell r="D70">
            <v>215</v>
          </cell>
          <cell r="E70">
            <v>205</v>
          </cell>
          <cell r="F70">
            <v>205</v>
          </cell>
          <cell r="G70">
            <v>196</v>
          </cell>
          <cell r="H70">
            <v>118</v>
          </cell>
          <cell r="I70">
            <v>281</v>
          </cell>
          <cell r="J70">
            <v>205</v>
          </cell>
          <cell r="K70">
            <v>175</v>
          </cell>
          <cell r="L70">
            <v>150</v>
          </cell>
          <cell r="M70">
            <v>177</v>
          </cell>
          <cell r="N70">
            <v>27</v>
          </cell>
          <cell r="O70">
            <v>27</v>
          </cell>
          <cell r="R70">
            <v>4.1879999999999997</v>
          </cell>
          <cell r="S70">
            <v>25</v>
          </cell>
          <cell r="T70">
            <v>100</v>
          </cell>
          <cell r="U70">
            <v>25</v>
          </cell>
          <cell r="W70">
            <v>22.721</v>
          </cell>
          <cell r="Y70">
            <v>37</v>
          </cell>
        </row>
        <row r="71">
          <cell r="B71">
            <v>354</v>
          </cell>
          <cell r="C71">
            <v>354</v>
          </cell>
          <cell r="D71">
            <v>354</v>
          </cell>
          <cell r="E71">
            <v>407</v>
          </cell>
          <cell r="F71">
            <v>354</v>
          </cell>
          <cell r="G71">
            <v>354</v>
          </cell>
          <cell r="H71">
            <v>171</v>
          </cell>
          <cell r="I71">
            <v>117</v>
          </cell>
          <cell r="J71">
            <v>95</v>
          </cell>
          <cell r="K71">
            <v>95</v>
          </cell>
          <cell r="L71">
            <v>105</v>
          </cell>
          <cell r="M71">
            <v>105</v>
          </cell>
          <cell r="N71">
            <v>105</v>
          </cell>
          <cell r="O71">
            <v>105</v>
          </cell>
          <cell r="P71">
            <v>105</v>
          </cell>
          <cell r="Q71">
            <v>102</v>
          </cell>
          <cell r="R71">
            <v>102</v>
          </cell>
          <cell r="S71">
            <v>62</v>
          </cell>
          <cell r="T71">
            <v>74</v>
          </cell>
          <cell r="U71">
            <v>73</v>
          </cell>
          <cell r="V71">
            <v>82</v>
          </cell>
          <cell r="W71">
            <v>67</v>
          </cell>
          <cell r="X71">
            <v>77</v>
          </cell>
          <cell r="Y71">
            <v>72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596.70000000000005</v>
          </cell>
          <cell r="H72">
            <v>520.70000000000005</v>
          </cell>
          <cell r="I72">
            <v>303.7</v>
          </cell>
          <cell r="J72">
            <v>311.10000000000002</v>
          </cell>
          <cell r="K72">
            <v>411.3</v>
          </cell>
          <cell r="L72">
            <v>450.5</v>
          </cell>
          <cell r="M72">
            <v>559.20000000000005</v>
          </cell>
          <cell r="N72">
            <v>362</v>
          </cell>
          <cell r="O72">
            <v>358.2</v>
          </cell>
          <cell r="P72">
            <v>293.8</v>
          </cell>
          <cell r="Q72">
            <v>435.1</v>
          </cell>
          <cell r="R72">
            <v>538.6</v>
          </cell>
          <cell r="S72">
            <v>616.1</v>
          </cell>
          <cell r="T72">
            <v>610.1</v>
          </cell>
          <cell r="U72">
            <v>618</v>
          </cell>
          <cell r="V72">
            <v>618</v>
          </cell>
          <cell r="W72">
            <v>618</v>
          </cell>
          <cell r="X72">
            <v>594.4</v>
          </cell>
          <cell r="Y72">
            <v>522.6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946.52499999999998</v>
          </cell>
          <cell r="C62">
            <v>945.36599999999999</v>
          </cell>
          <cell r="D62">
            <v>912.49399999999991</v>
          </cell>
          <cell r="E62">
            <v>938.36699999999996</v>
          </cell>
          <cell r="F62">
            <v>953.22199999999998</v>
          </cell>
          <cell r="G62">
            <v>946.46499999999992</v>
          </cell>
          <cell r="H62">
            <v>904.59099999999989</v>
          </cell>
          <cell r="I62">
            <v>922.79499999999996</v>
          </cell>
          <cell r="J62">
            <v>902.64699999999993</v>
          </cell>
          <cell r="K62">
            <v>890.76900000000001</v>
          </cell>
          <cell r="L62">
            <v>847.73</v>
          </cell>
          <cell r="M62">
            <v>821.149</v>
          </cell>
          <cell r="N62">
            <v>806.15300000000002</v>
          </cell>
          <cell r="O62">
            <v>809.05800000000011</v>
          </cell>
          <cell r="P62">
            <v>803.86099999999999</v>
          </cell>
          <cell r="Q62">
            <v>744.99900000000002</v>
          </cell>
          <cell r="R62">
            <v>800.31799999999998</v>
          </cell>
          <cell r="S62">
            <v>824.03899999999999</v>
          </cell>
          <cell r="T62">
            <v>817.51499999999999</v>
          </cell>
          <cell r="U62">
            <v>810.649</v>
          </cell>
          <cell r="V62">
            <v>805.69400000000007</v>
          </cell>
          <cell r="W62">
            <v>797.721</v>
          </cell>
          <cell r="X62">
            <v>939.66899999999998</v>
          </cell>
          <cell r="Y62">
            <v>945.60299999999995</v>
          </cell>
        </row>
        <row r="63">
          <cell r="B63">
            <v>1134.5769999999998</v>
          </cell>
          <cell r="C63">
            <v>1124.0259999999998</v>
          </cell>
          <cell r="D63">
            <v>1122.194</v>
          </cell>
          <cell r="E63">
            <v>1114.3600000000001</v>
          </cell>
          <cell r="F63">
            <v>1149.277</v>
          </cell>
          <cell r="G63">
            <v>1303.6199999999999</v>
          </cell>
          <cell r="H63">
            <v>1522.3150000000001</v>
          </cell>
          <cell r="I63">
            <v>1676.4769999999994</v>
          </cell>
          <cell r="J63">
            <v>1761.972</v>
          </cell>
          <cell r="K63">
            <v>1801.0420000000001</v>
          </cell>
          <cell r="L63">
            <v>1817.0149999999999</v>
          </cell>
          <cell r="M63">
            <v>1815.47</v>
          </cell>
          <cell r="N63">
            <v>1819.4599999999996</v>
          </cell>
          <cell r="O63">
            <v>1785.57</v>
          </cell>
          <cell r="P63">
            <v>1717.077</v>
          </cell>
          <cell r="Q63">
            <v>1658.1679999999999</v>
          </cell>
          <cell r="R63">
            <v>1591.2040000000004</v>
          </cell>
          <cell r="S63">
            <v>1540.7850000000001</v>
          </cell>
          <cell r="T63">
            <v>1538.9169999999999</v>
          </cell>
          <cell r="U63">
            <v>1487.2670000000001</v>
          </cell>
          <cell r="V63">
            <v>1378.385</v>
          </cell>
          <cell r="W63">
            <v>1273.6099999999999</v>
          </cell>
          <cell r="X63">
            <v>1207.123</v>
          </cell>
          <cell r="Y63">
            <v>1161.2579999999998</v>
          </cell>
        </row>
        <row r="64">
          <cell r="B64">
            <v>2397.1369999999997</v>
          </cell>
          <cell r="C64">
            <v>2265.9479999999994</v>
          </cell>
          <cell r="D64">
            <v>2231.9589999999994</v>
          </cell>
          <cell r="E64">
            <v>2168.7119999999995</v>
          </cell>
          <cell r="F64">
            <v>2196.056</v>
          </cell>
          <cell r="G64">
            <v>2385.3160000000003</v>
          </cell>
          <cell r="H64">
            <v>2684.7659999999996</v>
          </cell>
          <cell r="I64">
            <v>3064.587</v>
          </cell>
          <cell r="J64">
            <v>3438.192</v>
          </cell>
          <cell r="K64">
            <v>3673.9039999999995</v>
          </cell>
          <cell r="L64">
            <v>3816.8610000000008</v>
          </cell>
          <cell r="M64">
            <v>3921.8079999999995</v>
          </cell>
          <cell r="N64">
            <v>3940.8329999999996</v>
          </cell>
          <cell r="O64">
            <v>3739.1109999999994</v>
          </cell>
          <cell r="P64">
            <v>3516.98</v>
          </cell>
          <cell r="Q64">
            <v>3416.3839999999996</v>
          </cell>
          <cell r="R64">
            <v>3399.1790000000001</v>
          </cell>
          <cell r="S64">
            <v>3534.0720000000001</v>
          </cell>
          <cell r="T64">
            <v>3878.1350000000002</v>
          </cell>
          <cell r="U64">
            <v>4149.2669999999998</v>
          </cell>
          <cell r="V64">
            <v>3838.692</v>
          </cell>
          <cell r="W64">
            <v>3419.4190000000003</v>
          </cell>
          <cell r="X64">
            <v>2981.9019999999996</v>
          </cell>
          <cell r="Y64">
            <v>2588.9820000000009</v>
          </cell>
        </row>
        <row r="65">
          <cell r="C65">
            <v>82.441999999999993</v>
          </cell>
          <cell r="D65">
            <v>110</v>
          </cell>
          <cell r="E65">
            <v>110</v>
          </cell>
        </row>
        <row r="66">
          <cell r="B66">
            <v>160</v>
          </cell>
          <cell r="C66">
            <v>177.5</v>
          </cell>
          <cell r="D66">
            <v>170.5</v>
          </cell>
          <cell r="E66">
            <v>163</v>
          </cell>
          <cell r="F66">
            <v>163</v>
          </cell>
          <cell r="G66">
            <v>155.5</v>
          </cell>
          <cell r="H66">
            <v>162</v>
          </cell>
          <cell r="I66">
            <v>154</v>
          </cell>
          <cell r="J66">
            <v>163.5</v>
          </cell>
          <cell r="K66">
            <v>173</v>
          </cell>
          <cell r="L66">
            <v>189</v>
          </cell>
          <cell r="M66">
            <v>196.5</v>
          </cell>
          <cell r="N66">
            <v>201.5</v>
          </cell>
          <cell r="O66">
            <v>186</v>
          </cell>
          <cell r="P66">
            <v>174.5</v>
          </cell>
          <cell r="Q66">
            <v>173</v>
          </cell>
          <cell r="R66">
            <v>156.5</v>
          </cell>
          <cell r="S66">
            <v>140</v>
          </cell>
          <cell r="T66">
            <v>144</v>
          </cell>
          <cell r="U66">
            <v>157.5</v>
          </cell>
          <cell r="V66">
            <v>170</v>
          </cell>
          <cell r="W66">
            <v>189</v>
          </cell>
          <cell r="X66">
            <v>201</v>
          </cell>
          <cell r="Y66">
            <v>190</v>
          </cell>
        </row>
        <row r="70">
          <cell r="B70">
            <v>117</v>
          </cell>
          <cell r="C70">
            <v>227</v>
          </cell>
          <cell r="D70">
            <v>202</v>
          </cell>
          <cell r="E70">
            <v>197</v>
          </cell>
          <cell r="F70">
            <v>200</v>
          </cell>
          <cell r="G70">
            <v>76</v>
          </cell>
          <cell r="H70">
            <v>69</v>
          </cell>
          <cell r="I70">
            <v>126</v>
          </cell>
          <cell r="J70">
            <v>168.054</v>
          </cell>
          <cell r="K70">
            <v>201</v>
          </cell>
          <cell r="L70">
            <v>201</v>
          </cell>
          <cell r="M70">
            <v>197.03899999999999</v>
          </cell>
          <cell r="N70">
            <v>165</v>
          </cell>
          <cell r="O70">
            <v>181</v>
          </cell>
          <cell r="P70">
            <v>181</v>
          </cell>
          <cell r="Q70">
            <v>181</v>
          </cell>
          <cell r="R70">
            <v>165</v>
          </cell>
          <cell r="S70">
            <v>153</v>
          </cell>
          <cell r="T70">
            <v>157</v>
          </cell>
          <cell r="U70">
            <v>139</v>
          </cell>
          <cell r="V70">
            <v>145</v>
          </cell>
          <cell r="W70">
            <v>152</v>
          </cell>
          <cell r="X70">
            <v>219</v>
          </cell>
          <cell r="Y70">
            <v>204</v>
          </cell>
        </row>
        <row r="71">
          <cell r="B71">
            <v>77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42</v>
          </cell>
          <cell r="H71">
            <v>18.742000000000001</v>
          </cell>
          <cell r="I71">
            <v>32</v>
          </cell>
          <cell r="J71">
            <v>67</v>
          </cell>
          <cell r="K71">
            <v>128</v>
          </cell>
          <cell r="L71">
            <v>166</v>
          </cell>
          <cell r="M71">
            <v>157</v>
          </cell>
          <cell r="N71">
            <v>123</v>
          </cell>
          <cell r="O71">
            <v>123</v>
          </cell>
          <cell r="P71">
            <v>122</v>
          </cell>
          <cell r="Q71">
            <v>96</v>
          </cell>
          <cell r="R71">
            <v>94</v>
          </cell>
          <cell r="S71">
            <v>40</v>
          </cell>
          <cell r="T71">
            <v>78</v>
          </cell>
          <cell r="U71">
            <v>78</v>
          </cell>
          <cell r="V71">
            <v>78</v>
          </cell>
          <cell r="W71">
            <v>90</v>
          </cell>
          <cell r="X71">
            <v>82</v>
          </cell>
          <cell r="Y71">
            <v>86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319.3</v>
          </cell>
          <cell r="K74">
            <v>463.1</v>
          </cell>
          <cell r="L74">
            <v>500</v>
          </cell>
          <cell r="M74">
            <v>500</v>
          </cell>
          <cell r="N74">
            <v>189.8</v>
          </cell>
          <cell r="O74">
            <v>310.2</v>
          </cell>
          <cell r="P74">
            <v>308.2</v>
          </cell>
          <cell r="Q74">
            <v>365.5</v>
          </cell>
          <cell r="R74">
            <v>500</v>
          </cell>
          <cell r="S74">
            <v>500</v>
          </cell>
          <cell r="T74">
            <v>310.7</v>
          </cell>
          <cell r="U74">
            <v>500</v>
          </cell>
          <cell r="V74">
            <v>422.2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114.48</v>
          </cell>
          <cell r="C7">
            <v>113</v>
          </cell>
          <cell r="D7">
            <v>112.9</v>
          </cell>
          <cell r="E7">
            <v>112.9</v>
          </cell>
          <cell r="F7">
            <v>112.9</v>
          </cell>
          <cell r="G7">
            <v>113</v>
          </cell>
          <cell r="H7">
            <v>158.66999999999999</v>
          </cell>
          <cell r="I7">
            <v>188.91</v>
          </cell>
          <cell r="J7">
            <v>189.62</v>
          </cell>
          <cell r="K7">
            <v>182.36</v>
          </cell>
          <cell r="L7">
            <v>172.6</v>
          </cell>
          <cell r="M7">
            <v>166.13</v>
          </cell>
          <cell r="N7">
            <v>158.13999999999999</v>
          </cell>
          <cell r="O7">
            <v>153.37</v>
          </cell>
          <cell r="P7">
            <v>153.37</v>
          </cell>
          <cell r="Q7">
            <v>167.38</v>
          </cell>
          <cell r="R7">
            <v>174.89</v>
          </cell>
          <cell r="S7">
            <v>180.39</v>
          </cell>
          <cell r="T7">
            <v>187.93</v>
          </cell>
          <cell r="U7">
            <v>216.94</v>
          </cell>
          <cell r="V7">
            <v>198.69</v>
          </cell>
          <cell r="W7">
            <v>174.9</v>
          </cell>
          <cell r="X7">
            <v>146.83000000000001</v>
          </cell>
          <cell r="Y7">
            <v>114.48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ENERGI_DANMARK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44467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5332.2390000000014</v>
      </c>
      <c r="C4" s="18">
        <v>5329.2819999999974</v>
      </c>
      <c r="D4" s="18">
        <v>5256.146999999999</v>
      </c>
      <c r="E4" s="18">
        <v>5198.4389999999994</v>
      </c>
      <c r="F4" s="18">
        <v>5168.5549999999994</v>
      </c>
      <c r="G4" s="18">
        <v>5408.8980000000001</v>
      </c>
      <c r="H4" s="18">
        <v>5861.4240000000018</v>
      </c>
      <c r="I4" s="18">
        <v>6475.8860000000004</v>
      </c>
      <c r="J4" s="18">
        <v>6820.6360000000013</v>
      </c>
      <c r="K4" s="18">
        <v>7330.8160000000007</v>
      </c>
      <c r="L4" s="18">
        <v>7537.6140000000023</v>
      </c>
      <c r="M4" s="18">
        <v>7608.9749999999976</v>
      </c>
      <c r="N4" s="18">
        <v>7245.7810000000009</v>
      </c>
      <c r="O4" s="18">
        <v>7133.9160000000002</v>
      </c>
      <c r="P4" s="18">
        <v>6823.6379999999999</v>
      </c>
      <c r="Q4" s="18">
        <v>6635.0479999999989</v>
      </c>
      <c r="R4" s="18">
        <v>6706.2090000000007</v>
      </c>
      <c r="S4" s="18">
        <v>6731.8509999999997</v>
      </c>
      <c r="T4" s="18">
        <v>6924.2259999999997</v>
      </c>
      <c r="U4" s="18">
        <v>7321.6829999999991</v>
      </c>
      <c r="V4" s="18">
        <v>6838.0060000000003</v>
      </c>
      <c r="W4" s="18">
        <v>6421.7499999999991</v>
      </c>
      <c r="X4" s="18">
        <v>6130.7059999999992</v>
      </c>
      <c r="Y4" s="18">
        <v>5675.8590000000004</v>
      </c>
      <c r="Z4" s="19"/>
      <c r="AA4" s="20">
        <f>SUM(B4:Z4)</f>
        <v>153917.584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114.48</v>
      </c>
      <c r="C7" s="28">
        <v>113</v>
      </c>
      <c r="D7" s="28">
        <v>112.9</v>
      </c>
      <c r="E7" s="28">
        <v>112.9</v>
      </c>
      <c r="F7" s="28">
        <v>112.9</v>
      </c>
      <c r="G7" s="28">
        <v>113</v>
      </c>
      <c r="H7" s="28">
        <v>158.66999999999999</v>
      </c>
      <c r="I7" s="28">
        <v>188.91</v>
      </c>
      <c r="J7" s="28">
        <v>189.62</v>
      </c>
      <c r="K7" s="28">
        <v>182.36</v>
      </c>
      <c r="L7" s="28">
        <v>172.6</v>
      </c>
      <c r="M7" s="28">
        <v>166.13</v>
      </c>
      <c r="N7" s="28">
        <v>158.13999999999999</v>
      </c>
      <c r="O7" s="28">
        <v>153.37</v>
      </c>
      <c r="P7" s="28">
        <v>153.37</v>
      </c>
      <c r="Q7" s="28">
        <v>167.38</v>
      </c>
      <c r="R7" s="28">
        <v>174.89</v>
      </c>
      <c r="S7" s="28">
        <v>180.39</v>
      </c>
      <c r="T7" s="28">
        <v>187.93</v>
      </c>
      <c r="U7" s="28">
        <v>216.94</v>
      </c>
      <c r="V7" s="28">
        <v>198.69</v>
      </c>
      <c r="W7" s="28">
        <v>174.9</v>
      </c>
      <c r="X7" s="28">
        <v>146.83000000000001</v>
      </c>
      <c r="Y7" s="28">
        <v>114.48</v>
      </c>
      <c r="Z7" s="29"/>
      <c r="AA7" s="30">
        <f>IF(SUM(GR_MAINLAND_MCP_SUM_SELL)&lt;&gt;0,AVERAGEIF(GR_MAINLAND_MCP_SUM_SELL,"&lt;&gt;"""),"")</f>
        <v>156.86583333333331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801</v>
      </c>
      <c r="C10" s="42">
        <v>801</v>
      </c>
      <c r="D10" s="42">
        <v>801</v>
      </c>
      <c r="E10" s="42">
        <v>801</v>
      </c>
      <c r="F10" s="42">
        <v>801</v>
      </c>
      <c r="G10" s="42">
        <v>801</v>
      </c>
      <c r="H10" s="42">
        <v>861</v>
      </c>
      <c r="I10" s="42">
        <v>861</v>
      </c>
      <c r="J10" s="42">
        <v>861</v>
      </c>
      <c r="K10" s="42">
        <v>861</v>
      </c>
      <c r="L10" s="42">
        <v>944.14400000000001</v>
      </c>
      <c r="M10" s="42">
        <v>861</v>
      </c>
      <c r="N10" s="42">
        <v>861</v>
      </c>
      <c r="O10" s="42">
        <v>861</v>
      </c>
      <c r="P10" s="42">
        <v>861</v>
      </c>
      <c r="Q10" s="42">
        <v>861</v>
      </c>
      <c r="R10" s="42">
        <v>993</v>
      </c>
      <c r="S10" s="42">
        <v>993</v>
      </c>
      <c r="T10" s="42">
        <v>861</v>
      </c>
      <c r="U10" s="42">
        <v>949.375</v>
      </c>
      <c r="V10" s="42">
        <v>861</v>
      </c>
      <c r="W10" s="42">
        <v>861</v>
      </c>
      <c r="X10" s="42">
        <v>801</v>
      </c>
      <c r="Y10" s="42">
        <v>801</v>
      </c>
      <c r="Z10" s="43"/>
      <c r="AA10" s="44">
        <f>SUM(B10:Z10)</f>
        <v>20619.519</v>
      </c>
    </row>
    <row r="11" spans="1:27" ht="24.95" customHeight="1" x14ac:dyDescent="0.2">
      <c r="A11" s="45" t="s">
        <v>7</v>
      </c>
      <c r="B11" s="46">
        <v>2694.2349999999997</v>
      </c>
      <c r="C11" s="47">
        <v>2661.1530000000002</v>
      </c>
      <c r="D11" s="47">
        <v>2587.9169999999999</v>
      </c>
      <c r="E11" s="47">
        <v>2473.0420000000004</v>
      </c>
      <c r="F11" s="47">
        <v>2457.2400000000002</v>
      </c>
      <c r="G11" s="47">
        <v>2653.8879999999999</v>
      </c>
      <c r="H11" s="47">
        <v>3168.5410000000002</v>
      </c>
      <c r="I11" s="47">
        <v>3426.9</v>
      </c>
      <c r="J11" s="47">
        <v>3407.9</v>
      </c>
      <c r="K11" s="47">
        <v>3387.9</v>
      </c>
      <c r="L11" s="47">
        <v>3446</v>
      </c>
      <c r="M11" s="47">
        <v>3350.2359999999999</v>
      </c>
      <c r="N11" s="47">
        <v>3279.192</v>
      </c>
      <c r="O11" s="47">
        <v>3270.52</v>
      </c>
      <c r="P11" s="47">
        <v>3261.52</v>
      </c>
      <c r="Q11" s="47">
        <v>3286.9</v>
      </c>
      <c r="R11" s="47">
        <v>3421.9</v>
      </c>
      <c r="S11" s="47">
        <v>3581.9</v>
      </c>
      <c r="T11" s="47">
        <v>3468.9</v>
      </c>
      <c r="U11" s="47">
        <v>3628.0740000000001</v>
      </c>
      <c r="V11" s="47">
        <v>3502.9</v>
      </c>
      <c r="W11" s="47">
        <v>3457.9</v>
      </c>
      <c r="X11" s="47">
        <v>3253.319</v>
      </c>
      <c r="Y11" s="47">
        <v>2747.058</v>
      </c>
      <c r="Z11" s="48"/>
      <c r="AA11" s="49">
        <f>SUM(B11:Z11)</f>
        <v>75875.035000000003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158</v>
      </c>
      <c r="I12" s="47">
        <v>304</v>
      </c>
      <c r="J12" s="47">
        <v>225</v>
      </c>
      <c r="K12" s="47">
        <v>243</v>
      </c>
      <c r="L12" s="47">
        <v>18</v>
      </c>
      <c r="M12" s="47">
        <v>16</v>
      </c>
      <c r="N12" s="47">
        <v>40</v>
      </c>
      <c r="O12" s="47">
        <v>26</v>
      </c>
      <c r="P12" s="47">
        <v>26</v>
      </c>
      <c r="Q12" s="47"/>
      <c r="R12" s="47">
        <v>125</v>
      </c>
      <c r="S12" s="47">
        <v>297</v>
      </c>
      <c r="T12" s="47">
        <v>757</v>
      </c>
      <c r="U12" s="47">
        <v>880</v>
      </c>
      <c r="V12" s="47">
        <v>560</v>
      </c>
      <c r="W12" s="47">
        <v>126</v>
      </c>
      <c r="X12" s="47">
        <v>56</v>
      </c>
      <c r="Y12" s="47">
        <v>30</v>
      </c>
      <c r="Z12" s="48"/>
      <c r="AA12" s="49">
        <f>SUM(B12:Z12)</f>
        <v>3973</v>
      </c>
    </row>
    <row r="13" spans="1:27" ht="24.95" customHeight="1" x14ac:dyDescent="0.2">
      <c r="A13" s="50" t="s">
        <v>9</v>
      </c>
      <c r="B13" s="51">
        <v>527.00400000000013</v>
      </c>
      <c r="C13" s="52">
        <v>559.12900000000002</v>
      </c>
      <c r="D13" s="52">
        <v>580.23000000000013</v>
      </c>
      <c r="E13" s="52">
        <v>594.39699999999993</v>
      </c>
      <c r="F13" s="52">
        <v>633.31499999999983</v>
      </c>
      <c r="G13" s="52">
        <v>681.31000000000006</v>
      </c>
      <c r="H13" s="52">
        <v>764.18300000000022</v>
      </c>
      <c r="I13" s="52">
        <v>1082.2859999999998</v>
      </c>
      <c r="J13" s="52">
        <v>1615.636</v>
      </c>
      <c r="K13" s="52">
        <v>2057.6160000000004</v>
      </c>
      <c r="L13" s="52">
        <v>2323.9699999999998</v>
      </c>
      <c r="M13" s="52">
        <v>2440.5390000000007</v>
      </c>
      <c r="N13" s="52">
        <v>2471.5890000000004</v>
      </c>
      <c r="O13" s="52">
        <v>2386.195999999999</v>
      </c>
      <c r="P13" s="52">
        <v>2176.3180000000002</v>
      </c>
      <c r="Q13" s="52">
        <v>1850.0479999999998</v>
      </c>
      <c r="R13" s="52">
        <v>1421.5209999999997</v>
      </c>
      <c r="S13" s="52">
        <v>1056.8510000000001</v>
      </c>
      <c r="T13" s="52">
        <v>953.22600000000011</v>
      </c>
      <c r="U13" s="52">
        <v>1048.2340000000002</v>
      </c>
      <c r="V13" s="52">
        <v>1114.1059999999998</v>
      </c>
      <c r="W13" s="52">
        <v>1169.1289999999999</v>
      </c>
      <c r="X13" s="52">
        <v>1248.9870000000001</v>
      </c>
      <c r="Y13" s="52">
        <v>1366.201</v>
      </c>
      <c r="Z13" s="53"/>
      <c r="AA13" s="54">
        <f>SUM(B13:Z13)</f>
        <v>32122.020999999997</v>
      </c>
    </row>
    <row r="14" spans="1:27" ht="30" customHeight="1" thickBot="1" x14ac:dyDescent="0.25">
      <c r="A14" s="55" t="s">
        <v>10</v>
      </c>
      <c r="B14" s="56">
        <f>IF(LEN(B$2)&gt;0,SUM(B10:B13),"")</f>
        <v>4052.2389999999996</v>
      </c>
      <c r="C14" s="57">
        <f t="shared" ref="C14:Z14" si="0">IF(LEN(C$2)&gt;0,SUM(C10:C13),"")</f>
        <v>4051.2820000000002</v>
      </c>
      <c r="D14" s="57">
        <f t="shared" si="0"/>
        <v>3969.1469999999999</v>
      </c>
      <c r="E14" s="57">
        <f t="shared" si="0"/>
        <v>3868.4390000000003</v>
      </c>
      <c r="F14" s="57">
        <f t="shared" si="0"/>
        <v>3891.5550000000003</v>
      </c>
      <c r="G14" s="57">
        <f t="shared" si="0"/>
        <v>4162.1980000000003</v>
      </c>
      <c r="H14" s="57">
        <f t="shared" si="0"/>
        <v>4951.7240000000002</v>
      </c>
      <c r="I14" s="57">
        <f t="shared" si="0"/>
        <v>5674.1859999999997</v>
      </c>
      <c r="J14" s="57">
        <f t="shared" si="0"/>
        <v>6109.5360000000001</v>
      </c>
      <c r="K14" s="57">
        <f t="shared" si="0"/>
        <v>6549.5159999999996</v>
      </c>
      <c r="L14" s="57">
        <f t="shared" si="0"/>
        <v>6732.1139999999996</v>
      </c>
      <c r="M14" s="57">
        <f t="shared" si="0"/>
        <v>6667.7750000000005</v>
      </c>
      <c r="N14" s="57">
        <f t="shared" si="0"/>
        <v>6651.7810000000009</v>
      </c>
      <c r="O14" s="57">
        <f t="shared" si="0"/>
        <v>6543.7159999999994</v>
      </c>
      <c r="P14" s="57">
        <f t="shared" si="0"/>
        <v>6324.8380000000006</v>
      </c>
      <c r="Q14" s="57">
        <f t="shared" si="0"/>
        <v>5997.9479999999994</v>
      </c>
      <c r="R14" s="57">
        <f t="shared" si="0"/>
        <v>5961.4209999999994</v>
      </c>
      <c r="S14" s="57">
        <f t="shared" si="0"/>
        <v>5928.7510000000002</v>
      </c>
      <c r="T14" s="57">
        <f t="shared" si="0"/>
        <v>6040.1260000000002</v>
      </c>
      <c r="U14" s="57">
        <f t="shared" si="0"/>
        <v>6505.6830000000009</v>
      </c>
      <c r="V14" s="57">
        <f t="shared" si="0"/>
        <v>6038.0059999999994</v>
      </c>
      <c r="W14" s="57">
        <f t="shared" si="0"/>
        <v>5614.0289999999995</v>
      </c>
      <c r="X14" s="57">
        <f t="shared" si="0"/>
        <v>5359.3059999999996</v>
      </c>
      <c r="Y14" s="57">
        <f t="shared" si="0"/>
        <v>4944.259</v>
      </c>
      <c r="Z14" s="58" t="str">
        <f t="shared" si="0"/>
        <v/>
      </c>
      <c r="AA14" s="59">
        <f>SUM(AA9:AA13)</f>
        <v>132589.57500000001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701.9</v>
      </c>
      <c r="C25" s="67">
        <v>719.9</v>
      </c>
      <c r="D25" s="67">
        <v>735.9</v>
      </c>
      <c r="E25" s="67">
        <v>753.9</v>
      </c>
      <c r="F25" s="67">
        <v>779.9</v>
      </c>
      <c r="G25" s="67">
        <v>838.9</v>
      </c>
      <c r="H25" s="67">
        <v>1026.9000000000001</v>
      </c>
      <c r="I25" s="67">
        <v>1375.9</v>
      </c>
      <c r="J25" s="67">
        <v>1683.9</v>
      </c>
      <c r="K25" s="67">
        <v>2021.9</v>
      </c>
      <c r="L25" s="67">
        <v>1989.9</v>
      </c>
      <c r="M25" s="67">
        <v>2104.9</v>
      </c>
      <c r="N25" s="67">
        <v>2157.9</v>
      </c>
      <c r="O25" s="67">
        <v>2078.9</v>
      </c>
      <c r="P25" s="67">
        <v>1886.9</v>
      </c>
      <c r="Q25" s="67">
        <v>1611.9</v>
      </c>
      <c r="R25" s="67">
        <v>1290.9000000000001</v>
      </c>
      <c r="S25" s="67">
        <v>1266.9000000000001</v>
      </c>
      <c r="T25" s="67">
        <v>1550.9</v>
      </c>
      <c r="U25" s="67">
        <v>1730.9</v>
      </c>
      <c r="V25" s="67">
        <v>1583.9</v>
      </c>
      <c r="W25" s="67">
        <v>1202.9000000000001</v>
      </c>
      <c r="X25" s="67">
        <v>1162.9000000000001</v>
      </c>
      <c r="Y25" s="67">
        <v>1233.9000000000001</v>
      </c>
      <c r="Z25" s="68"/>
      <c r="AA25" s="69">
        <f>SUM(B25:Z25)</f>
        <v>33492.600000000013</v>
      </c>
    </row>
    <row r="26" spans="1:27" ht="24.95" customHeight="1" x14ac:dyDescent="0.2">
      <c r="A26" s="70" t="s">
        <v>20</v>
      </c>
      <c r="B26" s="71">
        <v>1448.3389999999999</v>
      </c>
      <c r="C26" s="72">
        <v>1427.3820000000001</v>
      </c>
      <c r="D26" s="72">
        <v>1388.2470000000001</v>
      </c>
      <c r="E26" s="72">
        <v>1312.539</v>
      </c>
      <c r="F26" s="72">
        <v>1256.655</v>
      </c>
      <c r="G26" s="72">
        <v>1409.298</v>
      </c>
      <c r="H26" s="72">
        <v>1639.8240000000001</v>
      </c>
      <c r="I26" s="72">
        <v>2002.2860000000001</v>
      </c>
      <c r="J26" s="72">
        <v>2031.636</v>
      </c>
      <c r="K26" s="72">
        <v>2103.616</v>
      </c>
      <c r="L26" s="72">
        <v>2303.2139999999999</v>
      </c>
      <c r="M26" s="72">
        <v>2150.875</v>
      </c>
      <c r="N26" s="72">
        <v>1931.8810000000001</v>
      </c>
      <c r="O26" s="72">
        <v>1902.816</v>
      </c>
      <c r="P26" s="72">
        <v>1848.9380000000001</v>
      </c>
      <c r="Q26" s="72">
        <v>1794.048</v>
      </c>
      <c r="R26" s="72">
        <v>2082.7089999999998</v>
      </c>
      <c r="S26" s="72">
        <v>1956.8510000000001</v>
      </c>
      <c r="T26" s="72">
        <v>1871.2260000000001</v>
      </c>
      <c r="U26" s="72">
        <v>2080.7829999999999</v>
      </c>
      <c r="V26" s="72">
        <v>1744.106</v>
      </c>
      <c r="W26" s="72">
        <v>1708.85</v>
      </c>
      <c r="X26" s="72">
        <v>1579.4059999999999</v>
      </c>
      <c r="Y26" s="72">
        <v>1185.3589999999999</v>
      </c>
      <c r="Z26" s="73"/>
      <c r="AA26" s="74">
        <f>SUM(B26:Z26)</f>
        <v>42160.883999999998</v>
      </c>
    </row>
    <row r="27" spans="1:27" ht="24.95" customHeight="1" x14ac:dyDescent="0.2">
      <c r="A27" s="77" t="s">
        <v>21</v>
      </c>
      <c r="B27" s="75">
        <v>2619</v>
      </c>
      <c r="C27" s="76">
        <v>2619</v>
      </c>
      <c r="D27" s="76">
        <v>2569</v>
      </c>
      <c r="E27" s="76">
        <v>2569</v>
      </c>
      <c r="F27" s="76">
        <v>2569</v>
      </c>
      <c r="G27" s="76">
        <v>2619</v>
      </c>
      <c r="H27" s="76">
        <v>2729</v>
      </c>
      <c r="I27" s="76">
        <v>2849</v>
      </c>
      <c r="J27" s="76">
        <v>2849</v>
      </c>
      <c r="K27" s="76">
        <v>2849</v>
      </c>
      <c r="L27" s="76">
        <v>2849</v>
      </c>
      <c r="M27" s="76">
        <v>2849</v>
      </c>
      <c r="N27" s="76">
        <v>2849</v>
      </c>
      <c r="O27" s="76">
        <v>2849</v>
      </c>
      <c r="P27" s="76">
        <v>2849</v>
      </c>
      <c r="Q27" s="76">
        <v>2849</v>
      </c>
      <c r="R27" s="76">
        <v>2849</v>
      </c>
      <c r="S27" s="76">
        <v>2947</v>
      </c>
      <c r="T27" s="76">
        <v>2947</v>
      </c>
      <c r="U27" s="76">
        <v>2947</v>
      </c>
      <c r="V27" s="76">
        <v>2947</v>
      </c>
      <c r="W27" s="76">
        <v>2947</v>
      </c>
      <c r="X27" s="76">
        <v>2849</v>
      </c>
      <c r="Y27" s="76">
        <v>2789</v>
      </c>
      <c r="Z27" s="78"/>
      <c r="AA27" s="79">
        <f>SUM(B27:Z27)</f>
        <v>67156</v>
      </c>
    </row>
    <row r="28" spans="1:27" ht="30" customHeight="1" thickBot="1" x14ac:dyDescent="0.25">
      <c r="A28" s="55" t="s">
        <v>22</v>
      </c>
      <c r="B28" s="56">
        <f>IF(LEN(B$2)&gt;0,SUM(B25:B27),"")</f>
        <v>4769.2389999999996</v>
      </c>
      <c r="C28" s="57">
        <f t="shared" ref="C28:Z28" si="2">IF(LEN(C$2)&gt;0,SUM(C25:C27),"")</f>
        <v>4766.2820000000002</v>
      </c>
      <c r="D28" s="57">
        <f t="shared" si="2"/>
        <v>4693.1469999999999</v>
      </c>
      <c r="E28" s="57">
        <f t="shared" si="2"/>
        <v>4635.4390000000003</v>
      </c>
      <c r="F28" s="57">
        <f t="shared" si="2"/>
        <v>4605.5550000000003</v>
      </c>
      <c r="G28" s="57">
        <f t="shared" si="2"/>
        <v>4867.1980000000003</v>
      </c>
      <c r="H28" s="57">
        <f t="shared" si="2"/>
        <v>5395.7240000000002</v>
      </c>
      <c r="I28" s="57">
        <f t="shared" si="2"/>
        <v>6227.1859999999997</v>
      </c>
      <c r="J28" s="57">
        <f t="shared" si="2"/>
        <v>6564.5360000000001</v>
      </c>
      <c r="K28" s="57">
        <f t="shared" si="2"/>
        <v>6974.5159999999996</v>
      </c>
      <c r="L28" s="57">
        <f t="shared" si="2"/>
        <v>7142.1139999999996</v>
      </c>
      <c r="M28" s="57">
        <f t="shared" si="2"/>
        <v>7104.7749999999996</v>
      </c>
      <c r="N28" s="57">
        <f t="shared" si="2"/>
        <v>6938.7809999999999</v>
      </c>
      <c r="O28" s="57">
        <f t="shared" si="2"/>
        <v>6830.7160000000003</v>
      </c>
      <c r="P28" s="57">
        <f t="shared" si="2"/>
        <v>6584.8379999999997</v>
      </c>
      <c r="Q28" s="57">
        <f t="shared" si="2"/>
        <v>6254.9480000000003</v>
      </c>
      <c r="R28" s="57">
        <f t="shared" si="2"/>
        <v>6222.6090000000004</v>
      </c>
      <c r="S28" s="57">
        <f t="shared" si="2"/>
        <v>6170.7510000000002</v>
      </c>
      <c r="T28" s="57">
        <f t="shared" si="2"/>
        <v>6369.1260000000002</v>
      </c>
      <c r="U28" s="57">
        <f t="shared" si="2"/>
        <v>6758.683</v>
      </c>
      <c r="V28" s="57">
        <f t="shared" si="2"/>
        <v>6275.0060000000003</v>
      </c>
      <c r="W28" s="57">
        <f t="shared" si="2"/>
        <v>5858.75</v>
      </c>
      <c r="X28" s="57">
        <f t="shared" si="2"/>
        <v>5591.3060000000005</v>
      </c>
      <c r="Y28" s="57">
        <f t="shared" si="2"/>
        <v>5208.259</v>
      </c>
      <c r="Z28" s="58" t="str">
        <f t="shared" si="2"/>
        <v/>
      </c>
      <c r="AA28" s="59">
        <f>SUM(AA25:AA27)</f>
        <v>142809.484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208</v>
      </c>
      <c r="C31" s="90">
        <v>206</v>
      </c>
      <c r="D31" s="90">
        <v>215</v>
      </c>
      <c r="E31" s="90">
        <v>205</v>
      </c>
      <c r="F31" s="90">
        <v>205</v>
      </c>
      <c r="G31" s="90">
        <v>196</v>
      </c>
      <c r="H31" s="90">
        <v>118</v>
      </c>
      <c r="I31" s="90">
        <v>281</v>
      </c>
      <c r="J31" s="90">
        <v>205</v>
      </c>
      <c r="K31" s="90">
        <v>175</v>
      </c>
      <c r="L31" s="90">
        <v>150</v>
      </c>
      <c r="M31" s="90">
        <v>177</v>
      </c>
      <c r="N31" s="90">
        <v>27</v>
      </c>
      <c r="O31" s="90">
        <v>27</v>
      </c>
      <c r="P31" s="90"/>
      <c r="Q31" s="90"/>
      <c r="R31" s="90">
        <v>4.1879999999999997</v>
      </c>
      <c r="S31" s="90">
        <v>25</v>
      </c>
      <c r="T31" s="90">
        <v>100</v>
      </c>
      <c r="U31" s="90">
        <v>25</v>
      </c>
      <c r="V31" s="90"/>
      <c r="W31" s="90">
        <v>22.721</v>
      </c>
      <c r="X31" s="90"/>
      <c r="Y31" s="90">
        <v>37</v>
      </c>
      <c r="Z31" s="91"/>
      <c r="AA31" s="69">
        <f t="shared" ref="AA31:AA36" si="3">SUM(B31:Z31)</f>
        <v>2608.9090000000001</v>
      </c>
    </row>
    <row r="32" spans="1:27" ht="24.95" customHeight="1" x14ac:dyDescent="0.2">
      <c r="A32" s="92" t="s">
        <v>25</v>
      </c>
      <c r="B32" s="93">
        <v>354</v>
      </c>
      <c r="C32" s="94">
        <v>354</v>
      </c>
      <c r="D32" s="94">
        <v>354</v>
      </c>
      <c r="E32" s="94">
        <v>407</v>
      </c>
      <c r="F32" s="94">
        <v>354</v>
      </c>
      <c r="G32" s="94">
        <v>354</v>
      </c>
      <c r="H32" s="94">
        <v>171</v>
      </c>
      <c r="I32" s="94">
        <v>117</v>
      </c>
      <c r="J32" s="94">
        <v>95</v>
      </c>
      <c r="K32" s="94">
        <v>95</v>
      </c>
      <c r="L32" s="94">
        <v>105</v>
      </c>
      <c r="M32" s="94">
        <v>105</v>
      </c>
      <c r="N32" s="94">
        <v>105</v>
      </c>
      <c r="O32" s="94">
        <v>105</v>
      </c>
      <c r="P32" s="94">
        <v>105</v>
      </c>
      <c r="Q32" s="94">
        <v>102</v>
      </c>
      <c r="R32" s="94">
        <v>102</v>
      </c>
      <c r="S32" s="94">
        <v>62</v>
      </c>
      <c r="T32" s="94">
        <v>74</v>
      </c>
      <c r="U32" s="94">
        <v>73</v>
      </c>
      <c r="V32" s="94">
        <v>82</v>
      </c>
      <c r="W32" s="94">
        <v>67</v>
      </c>
      <c r="X32" s="94">
        <v>77</v>
      </c>
      <c r="Y32" s="94">
        <v>72</v>
      </c>
      <c r="Z32" s="95"/>
      <c r="AA32" s="74">
        <f t="shared" si="3"/>
        <v>3891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596.70000000000005</v>
      </c>
      <c r="H33" s="94">
        <v>520.70000000000005</v>
      </c>
      <c r="I33" s="94">
        <v>303.7</v>
      </c>
      <c r="J33" s="94">
        <v>311.10000000000002</v>
      </c>
      <c r="K33" s="94">
        <v>411.3</v>
      </c>
      <c r="L33" s="94">
        <v>450.5</v>
      </c>
      <c r="M33" s="94">
        <v>559.20000000000005</v>
      </c>
      <c r="N33" s="94">
        <v>362</v>
      </c>
      <c r="O33" s="94">
        <v>358.2</v>
      </c>
      <c r="P33" s="94">
        <v>293.8</v>
      </c>
      <c r="Q33" s="94">
        <v>435.1</v>
      </c>
      <c r="R33" s="94">
        <v>538.6</v>
      </c>
      <c r="S33" s="94">
        <v>616.1</v>
      </c>
      <c r="T33" s="94">
        <v>610.1</v>
      </c>
      <c r="U33" s="94">
        <v>618</v>
      </c>
      <c r="V33" s="94">
        <v>618</v>
      </c>
      <c r="W33" s="94">
        <v>618</v>
      </c>
      <c r="X33" s="94">
        <v>594.4</v>
      </c>
      <c r="Y33" s="94">
        <v>522.6</v>
      </c>
      <c r="Z33" s="95"/>
      <c r="AA33" s="74">
        <f t="shared" si="3"/>
        <v>12428.1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1280</v>
      </c>
      <c r="C36" s="83">
        <f t="shared" ref="C36:Z36" si="4">IF(LEN(C$2)&gt;0,SUM(C31:C35),"")</f>
        <v>1278</v>
      </c>
      <c r="D36" s="83">
        <f t="shared" si="4"/>
        <v>1287</v>
      </c>
      <c r="E36" s="83">
        <f t="shared" si="4"/>
        <v>1330</v>
      </c>
      <c r="F36" s="83">
        <f t="shared" si="4"/>
        <v>1277</v>
      </c>
      <c r="G36" s="83">
        <f t="shared" si="4"/>
        <v>1246.7</v>
      </c>
      <c r="H36" s="83">
        <f t="shared" si="4"/>
        <v>909.7</v>
      </c>
      <c r="I36" s="83">
        <f t="shared" si="4"/>
        <v>801.7</v>
      </c>
      <c r="J36" s="83">
        <f t="shared" si="4"/>
        <v>711.1</v>
      </c>
      <c r="K36" s="83">
        <f t="shared" si="4"/>
        <v>781.3</v>
      </c>
      <c r="L36" s="83">
        <f t="shared" si="4"/>
        <v>805.5</v>
      </c>
      <c r="M36" s="83">
        <f t="shared" si="4"/>
        <v>941.2</v>
      </c>
      <c r="N36" s="83">
        <f t="shared" si="4"/>
        <v>594</v>
      </c>
      <c r="O36" s="83">
        <f t="shared" si="4"/>
        <v>590.20000000000005</v>
      </c>
      <c r="P36" s="83">
        <f t="shared" si="4"/>
        <v>498.8</v>
      </c>
      <c r="Q36" s="83">
        <f t="shared" si="4"/>
        <v>637.1</v>
      </c>
      <c r="R36" s="83">
        <f t="shared" si="4"/>
        <v>744.78800000000001</v>
      </c>
      <c r="S36" s="83">
        <f t="shared" si="4"/>
        <v>803.1</v>
      </c>
      <c r="T36" s="83">
        <f t="shared" si="4"/>
        <v>884.1</v>
      </c>
      <c r="U36" s="83">
        <f t="shared" si="4"/>
        <v>816</v>
      </c>
      <c r="V36" s="83">
        <f t="shared" si="4"/>
        <v>800</v>
      </c>
      <c r="W36" s="83">
        <f t="shared" si="4"/>
        <v>807.721</v>
      </c>
      <c r="X36" s="83">
        <f t="shared" si="4"/>
        <v>771.4</v>
      </c>
      <c r="Y36" s="83">
        <f t="shared" si="4"/>
        <v>731.6</v>
      </c>
      <c r="Z36" s="84" t="str">
        <f t="shared" si="4"/>
        <v/>
      </c>
      <c r="AA36" s="85">
        <f t="shared" si="3"/>
        <v>21328.009000000002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541.70000000000005</v>
      </c>
      <c r="H41" s="94">
        <v>465.7</v>
      </c>
      <c r="I41" s="94">
        <v>248.7</v>
      </c>
      <c r="J41" s="94">
        <v>256.10000000000002</v>
      </c>
      <c r="K41" s="94">
        <v>356.3</v>
      </c>
      <c r="L41" s="94">
        <v>395.5</v>
      </c>
      <c r="M41" s="94">
        <v>504.2</v>
      </c>
      <c r="N41" s="94">
        <v>307</v>
      </c>
      <c r="O41" s="94">
        <v>303.2</v>
      </c>
      <c r="P41" s="94">
        <v>238.8</v>
      </c>
      <c r="Q41" s="94">
        <v>380.1</v>
      </c>
      <c r="R41" s="94">
        <v>483.6</v>
      </c>
      <c r="S41" s="94">
        <v>561.1</v>
      </c>
      <c r="T41" s="94">
        <v>555.1</v>
      </c>
      <c r="U41" s="94">
        <v>563</v>
      </c>
      <c r="V41" s="94">
        <v>563</v>
      </c>
      <c r="W41" s="94">
        <v>563</v>
      </c>
      <c r="X41" s="94">
        <v>539.4</v>
      </c>
      <c r="Y41" s="94">
        <v>467.6</v>
      </c>
      <c r="Z41" s="95"/>
      <c r="AA41" s="74">
        <f t="shared" si="5"/>
        <v>11108.1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541.70000000000005</v>
      </c>
      <c r="H44" s="83">
        <f t="shared" si="6"/>
        <v>465.7</v>
      </c>
      <c r="I44" s="83">
        <f t="shared" si="6"/>
        <v>248.7</v>
      </c>
      <c r="J44" s="83">
        <f t="shared" si="6"/>
        <v>256.10000000000002</v>
      </c>
      <c r="K44" s="83">
        <f t="shared" si="6"/>
        <v>356.3</v>
      </c>
      <c r="L44" s="83">
        <f t="shared" si="6"/>
        <v>395.5</v>
      </c>
      <c r="M44" s="83">
        <f t="shared" si="6"/>
        <v>504.2</v>
      </c>
      <c r="N44" s="83">
        <f t="shared" si="6"/>
        <v>307</v>
      </c>
      <c r="O44" s="83">
        <f t="shared" si="6"/>
        <v>303.2</v>
      </c>
      <c r="P44" s="83">
        <f t="shared" si="6"/>
        <v>238.8</v>
      </c>
      <c r="Q44" s="83">
        <f t="shared" si="6"/>
        <v>380.1</v>
      </c>
      <c r="R44" s="83">
        <f t="shared" si="6"/>
        <v>483.6</v>
      </c>
      <c r="S44" s="83">
        <f t="shared" si="6"/>
        <v>561.1</v>
      </c>
      <c r="T44" s="83">
        <f t="shared" si="6"/>
        <v>555.1</v>
      </c>
      <c r="U44" s="83">
        <f t="shared" si="6"/>
        <v>563</v>
      </c>
      <c r="V44" s="83">
        <f t="shared" si="6"/>
        <v>563</v>
      </c>
      <c r="W44" s="83">
        <f t="shared" si="6"/>
        <v>563</v>
      </c>
      <c r="X44" s="83">
        <f t="shared" si="6"/>
        <v>539.4</v>
      </c>
      <c r="Y44" s="83">
        <f t="shared" si="6"/>
        <v>467.6</v>
      </c>
      <c r="Z44" s="84" t="str">
        <f t="shared" si="6"/>
        <v/>
      </c>
      <c r="AA44" s="85">
        <f t="shared" si="5"/>
        <v>11108.1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5332.2389999999996</v>
      </c>
      <c r="C47" s="83">
        <f t="shared" ref="C47:Z47" si="8">IF(LEN(C$2)&gt;0,C14+C22+C36,"")</f>
        <v>5329.2820000000002</v>
      </c>
      <c r="D47" s="83">
        <f t="shared" si="8"/>
        <v>5256.1469999999999</v>
      </c>
      <c r="E47" s="83">
        <f t="shared" si="8"/>
        <v>5198.4390000000003</v>
      </c>
      <c r="F47" s="83">
        <f t="shared" si="8"/>
        <v>5168.5550000000003</v>
      </c>
      <c r="G47" s="83">
        <f t="shared" si="8"/>
        <v>5408.8980000000001</v>
      </c>
      <c r="H47" s="83">
        <f t="shared" si="8"/>
        <v>5861.424</v>
      </c>
      <c r="I47" s="83">
        <f t="shared" si="8"/>
        <v>6475.8859999999995</v>
      </c>
      <c r="J47" s="83">
        <f t="shared" si="8"/>
        <v>6820.6360000000004</v>
      </c>
      <c r="K47" s="83">
        <f t="shared" si="8"/>
        <v>7330.8159999999998</v>
      </c>
      <c r="L47" s="83">
        <f t="shared" si="8"/>
        <v>7537.6139999999996</v>
      </c>
      <c r="M47" s="83">
        <f t="shared" si="8"/>
        <v>7608.9750000000004</v>
      </c>
      <c r="N47" s="83">
        <f t="shared" si="8"/>
        <v>7245.7810000000009</v>
      </c>
      <c r="O47" s="83">
        <f t="shared" si="8"/>
        <v>7133.9159999999993</v>
      </c>
      <c r="P47" s="83">
        <f t="shared" si="8"/>
        <v>6823.6380000000008</v>
      </c>
      <c r="Q47" s="83">
        <f t="shared" si="8"/>
        <v>6635.0479999999998</v>
      </c>
      <c r="R47" s="83">
        <f t="shared" si="8"/>
        <v>6706.2089999999989</v>
      </c>
      <c r="S47" s="83">
        <f t="shared" si="8"/>
        <v>6731.8510000000006</v>
      </c>
      <c r="T47" s="83">
        <f t="shared" si="8"/>
        <v>6924.2260000000006</v>
      </c>
      <c r="U47" s="83">
        <f t="shared" si="8"/>
        <v>7321.6830000000009</v>
      </c>
      <c r="V47" s="83">
        <f t="shared" si="8"/>
        <v>6838.0059999999994</v>
      </c>
      <c r="W47" s="83">
        <f t="shared" si="8"/>
        <v>6421.75</v>
      </c>
      <c r="X47" s="83">
        <f t="shared" si="8"/>
        <v>6130.7059999999992</v>
      </c>
      <c r="Y47" s="83">
        <f t="shared" si="8"/>
        <v>5675.8590000000004</v>
      </c>
      <c r="Z47" s="84" t="str">
        <f t="shared" si="8"/>
        <v/>
      </c>
      <c r="AA47" s="100">
        <f>SUM(B47:Z47)</f>
        <v>153917.584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5332.2389999999996</v>
      </c>
      <c r="C4" s="18">
        <v>5329.2820000000011</v>
      </c>
      <c r="D4" s="18">
        <v>5256.1470000000008</v>
      </c>
      <c r="E4" s="18">
        <v>5198.4389999999994</v>
      </c>
      <c r="F4" s="18">
        <v>5168.5549999999985</v>
      </c>
      <c r="G4" s="18">
        <v>5408.9009999999998</v>
      </c>
      <c r="H4" s="18">
        <v>5861.4139999999979</v>
      </c>
      <c r="I4" s="18">
        <v>6475.8590000000004</v>
      </c>
      <c r="J4" s="18">
        <v>6820.6650000000018</v>
      </c>
      <c r="K4" s="18">
        <v>7330.8150000000023</v>
      </c>
      <c r="L4" s="18">
        <v>7537.6059999999998</v>
      </c>
      <c r="M4" s="18">
        <v>7608.9660000000003</v>
      </c>
      <c r="N4" s="18">
        <v>7245.7460000000028</v>
      </c>
      <c r="O4" s="18">
        <v>7133.9390000000003</v>
      </c>
      <c r="P4" s="18">
        <v>6823.6179999999995</v>
      </c>
      <c r="Q4" s="18">
        <v>6635.0510000000004</v>
      </c>
      <c r="R4" s="18">
        <v>6706.2009999999991</v>
      </c>
      <c r="S4" s="18">
        <v>6731.8959999999997</v>
      </c>
      <c r="T4" s="18">
        <v>6924.2669999999989</v>
      </c>
      <c r="U4" s="18">
        <v>7321.683</v>
      </c>
      <c r="V4" s="18">
        <v>6837.9710000000014</v>
      </c>
      <c r="W4" s="18">
        <v>6421.75</v>
      </c>
      <c r="X4" s="18">
        <v>6130.6939999999995</v>
      </c>
      <c r="Y4" s="18">
        <v>5675.8429999999971</v>
      </c>
      <c r="Z4" s="19"/>
      <c r="AA4" s="20">
        <f>SUM(B4:Z4)</f>
        <v>153917.54699999996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114.48</v>
      </c>
      <c r="C7" s="28">
        <v>113</v>
      </c>
      <c r="D7" s="28">
        <v>112.9</v>
      </c>
      <c r="E7" s="28">
        <v>112.9</v>
      </c>
      <c r="F7" s="28">
        <v>112.9</v>
      </c>
      <c r="G7" s="28">
        <v>113</v>
      </c>
      <c r="H7" s="28">
        <v>158.66999999999999</v>
      </c>
      <c r="I7" s="28">
        <v>188.91</v>
      </c>
      <c r="J7" s="28">
        <v>189.62</v>
      </c>
      <c r="K7" s="28">
        <v>182.36</v>
      </c>
      <c r="L7" s="28">
        <v>172.6</v>
      </c>
      <c r="M7" s="28">
        <v>166.13</v>
      </c>
      <c r="N7" s="28">
        <v>158.13999999999999</v>
      </c>
      <c r="O7" s="28">
        <v>153.37</v>
      </c>
      <c r="P7" s="28">
        <v>153.37</v>
      </c>
      <c r="Q7" s="28">
        <v>167.38</v>
      </c>
      <c r="R7" s="28">
        <v>174.89</v>
      </c>
      <c r="S7" s="28">
        <v>180.39</v>
      </c>
      <c r="T7" s="28">
        <v>187.93</v>
      </c>
      <c r="U7" s="28">
        <v>216.94</v>
      </c>
      <c r="V7" s="28">
        <v>198.69</v>
      </c>
      <c r="W7" s="28">
        <v>174.9</v>
      </c>
      <c r="X7" s="28">
        <v>146.83000000000001</v>
      </c>
      <c r="Y7" s="28">
        <v>114.48</v>
      </c>
      <c r="Z7" s="29"/>
      <c r="AA7" s="30">
        <v>156.86583333333331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946.52499999999998</v>
      </c>
      <c r="C17" s="67">
        <v>945.36599999999999</v>
      </c>
      <c r="D17" s="67">
        <v>912.49399999999991</v>
      </c>
      <c r="E17" s="67">
        <v>938.36699999999996</v>
      </c>
      <c r="F17" s="67">
        <v>953.22199999999998</v>
      </c>
      <c r="G17" s="67">
        <v>946.46499999999992</v>
      </c>
      <c r="H17" s="67">
        <v>904.59099999999989</v>
      </c>
      <c r="I17" s="67">
        <v>922.79499999999996</v>
      </c>
      <c r="J17" s="67">
        <v>902.64699999999993</v>
      </c>
      <c r="K17" s="67">
        <v>890.76900000000001</v>
      </c>
      <c r="L17" s="67">
        <v>847.73</v>
      </c>
      <c r="M17" s="67">
        <v>821.149</v>
      </c>
      <c r="N17" s="67">
        <v>806.15300000000002</v>
      </c>
      <c r="O17" s="67">
        <v>809.05800000000011</v>
      </c>
      <c r="P17" s="67">
        <v>803.86099999999999</v>
      </c>
      <c r="Q17" s="67">
        <v>744.99900000000002</v>
      </c>
      <c r="R17" s="67">
        <v>800.31799999999998</v>
      </c>
      <c r="S17" s="67">
        <v>824.03899999999999</v>
      </c>
      <c r="T17" s="67">
        <v>817.51499999999999</v>
      </c>
      <c r="U17" s="67">
        <v>810.649</v>
      </c>
      <c r="V17" s="67">
        <v>805.69400000000007</v>
      </c>
      <c r="W17" s="67">
        <v>797.721</v>
      </c>
      <c r="X17" s="67">
        <v>939.66899999999998</v>
      </c>
      <c r="Y17" s="67">
        <v>945.60299999999995</v>
      </c>
      <c r="Z17" s="68"/>
      <c r="AA17" s="69">
        <f>SUM(B17:Z17)</f>
        <v>20837.399000000005</v>
      </c>
    </row>
    <row r="18" spans="1:27" ht="24.95" customHeight="1" x14ac:dyDescent="0.2">
      <c r="A18" s="70" t="s">
        <v>13</v>
      </c>
      <c r="B18" s="71">
        <v>1134.5769999999998</v>
      </c>
      <c r="C18" s="72">
        <v>1124.0259999999998</v>
      </c>
      <c r="D18" s="72">
        <v>1122.194</v>
      </c>
      <c r="E18" s="72">
        <v>1114.3600000000001</v>
      </c>
      <c r="F18" s="72">
        <v>1149.277</v>
      </c>
      <c r="G18" s="72">
        <v>1303.6199999999999</v>
      </c>
      <c r="H18" s="72">
        <v>1522.3150000000001</v>
      </c>
      <c r="I18" s="72">
        <v>1676.4769999999994</v>
      </c>
      <c r="J18" s="72">
        <v>1761.972</v>
      </c>
      <c r="K18" s="72">
        <v>1801.0420000000001</v>
      </c>
      <c r="L18" s="72">
        <v>1817.0149999999999</v>
      </c>
      <c r="M18" s="72">
        <v>1815.47</v>
      </c>
      <c r="N18" s="72">
        <v>1819.4599999999996</v>
      </c>
      <c r="O18" s="72">
        <v>1785.57</v>
      </c>
      <c r="P18" s="72">
        <v>1717.077</v>
      </c>
      <c r="Q18" s="72">
        <v>1658.1679999999999</v>
      </c>
      <c r="R18" s="72">
        <v>1591.2040000000004</v>
      </c>
      <c r="S18" s="72">
        <v>1540.7850000000001</v>
      </c>
      <c r="T18" s="72">
        <v>1538.9169999999999</v>
      </c>
      <c r="U18" s="72">
        <v>1487.2670000000001</v>
      </c>
      <c r="V18" s="72">
        <v>1378.385</v>
      </c>
      <c r="W18" s="72">
        <v>1273.6099999999999</v>
      </c>
      <c r="X18" s="72">
        <v>1207.123</v>
      </c>
      <c r="Y18" s="72">
        <v>1161.2579999999998</v>
      </c>
      <c r="Z18" s="73"/>
      <c r="AA18" s="74">
        <f>SUM(B18:Z18)</f>
        <v>35501.169000000002</v>
      </c>
    </row>
    <row r="19" spans="1:27" ht="24.95" customHeight="1" x14ac:dyDescent="0.2">
      <c r="A19" s="70" t="s">
        <v>14</v>
      </c>
      <c r="B19" s="75">
        <v>2397.1369999999997</v>
      </c>
      <c r="C19" s="76">
        <v>2265.9479999999994</v>
      </c>
      <c r="D19" s="76">
        <v>2231.9589999999994</v>
      </c>
      <c r="E19" s="76">
        <v>2168.7119999999995</v>
      </c>
      <c r="F19" s="76">
        <v>2196.056</v>
      </c>
      <c r="G19" s="76">
        <v>2385.3160000000003</v>
      </c>
      <c r="H19" s="76">
        <v>2684.7659999999996</v>
      </c>
      <c r="I19" s="76">
        <v>3064.587</v>
      </c>
      <c r="J19" s="76">
        <v>3438.192</v>
      </c>
      <c r="K19" s="76">
        <v>3673.9039999999995</v>
      </c>
      <c r="L19" s="76">
        <v>3816.8610000000008</v>
      </c>
      <c r="M19" s="76">
        <v>3921.8079999999995</v>
      </c>
      <c r="N19" s="76">
        <v>3940.8329999999996</v>
      </c>
      <c r="O19" s="76">
        <v>3739.1109999999994</v>
      </c>
      <c r="P19" s="76">
        <v>3516.98</v>
      </c>
      <c r="Q19" s="76">
        <v>3416.3839999999996</v>
      </c>
      <c r="R19" s="76">
        <v>3399.1790000000001</v>
      </c>
      <c r="S19" s="76">
        <v>3534.0720000000001</v>
      </c>
      <c r="T19" s="76">
        <v>3878.1350000000002</v>
      </c>
      <c r="U19" s="76">
        <v>4149.2669999999998</v>
      </c>
      <c r="V19" s="76">
        <v>3838.692</v>
      </c>
      <c r="W19" s="76">
        <v>3419.4190000000003</v>
      </c>
      <c r="X19" s="76">
        <v>2981.9019999999996</v>
      </c>
      <c r="Y19" s="76">
        <v>2588.9820000000009</v>
      </c>
      <c r="Z19" s="73"/>
      <c r="AA19" s="74">
        <f>SUM(B19:Z19)</f>
        <v>76648.20199999999</v>
      </c>
    </row>
    <row r="20" spans="1:27" ht="24.95" customHeight="1" x14ac:dyDescent="0.2">
      <c r="A20" s="77" t="s">
        <v>15</v>
      </c>
      <c r="B20" s="76"/>
      <c r="C20" s="76">
        <v>82.441999999999993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302.44200000000001</v>
      </c>
    </row>
    <row r="21" spans="1:27" ht="24.95" customHeight="1" x14ac:dyDescent="0.2">
      <c r="A21" s="80" t="s">
        <v>16</v>
      </c>
      <c r="B21" s="72">
        <v>160</v>
      </c>
      <c r="C21" s="72">
        <v>177.5</v>
      </c>
      <c r="D21" s="72">
        <v>170.5</v>
      </c>
      <c r="E21" s="72">
        <v>163</v>
      </c>
      <c r="F21" s="72">
        <v>163</v>
      </c>
      <c r="G21" s="72">
        <v>155.5</v>
      </c>
      <c r="H21" s="72">
        <v>162</v>
      </c>
      <c r="I21" s="72">
        <v>154</v>
      </c>
      <c r="J21" s="72">
        <v>163.5</v>
      </c>
      <c r="K21" s="72">
        <v>173</v>
      </c>
      <c r="L21" s="72">
        <v>189</v>
      </c>
      <c r="M21" s="72">
        <v>196.5</v>
      </c>
      <c r="N21" s="72">
        <v>201.5</v>
      </c>
      <c r="O21" s="72">
        <v>186</v>
      </c>
      <c r="P21" s="72">
        <v>174.5</v>
      </c>
      <c r="Q21" s="72">
        <v>173</v>
      </c>
      <c r="R21" s="72">
        <v>156.5</v>
      </c>
      <c r="S21" s="72">
        <v>140</v>
      </c>
      <c r="T21" s="72">
        <v>144</v>
      </c>
      <c r="U21" s="72">
        <v>157.5</v>
      </c>
      <c r="V21" s="72">
        <v>170</v>
      </c>
      <c r="W21" s="72">
        <v>189</v>
      </c>
      <c r="X21" s="72">
        <v>201</v>
      </c>
      <c r="Y21" s="72">
        <v>190</v>
      </c>
      <c r="Z21" s="72"/>
      <c r="AA21" s="74">
        <f>SUM(B21:Z21)</f>
        <v>4110.5</v>
      </c>
    </row>
    <row r="22" spans="1:27" ht="30" customHeight="1" thickBot="1" x14ac:dyDescent="0.25">
      <c r="A22" s="81" t="s">
        <v>17</v>
      </c>
      <c r="B22" s="82">
        <f t="shared" ref="B22:AA22" si="1">SUM(B17:B21)</f>
        <v>4638.2389999999996</v>
      </c>
      <c r="C22" s="83">
        <f t="shared" si="1"/>
        <v>4595.2819999999992</v>
      </c>
      <c r="D22" s="83">
        <f t="shared" si="1"/>
        <v>4547.146999999999</v>
      </c>
      <c r="E22" s="83">
        <f t="shared" si="1"/>
        <v>4494.4389999999994</v>
      </c>
      <c r="F22" s="83">
        <f t="shared" si="1"/>
        <v>4461.5550000000003</v>
      </c>
      <c r="G22" s="83">
        <f t="shared" si="1"/>
        <v>4790.9009999999998</v>
      </c>
      <c r="H22" s="83">
        <f t="shared" si="1"/>
        <v>5273.6719999999996</v>
      </c>
      <c r="I22" s="83">
        <f t="shared" si="1"/>
        <v>5817.8589999999995</v>
      </c>
      <c r="J22" s="83">
        <f t="shared" si="1"/>
        <v>6266.3109999999997</v>
      </c>
      <c r="K22" s="83">
        <f t="shared" si="1"/>
        <v>6538.7150000000001</v>
      </c>
      <c r="L22" s="83">
        <f t="shared" si="1"/>
        <v>6670.6060000000007</v>
      </c>
      <c r="M22" s="83">
        <f t="shared" si="1"/>
        <v>6754.9269999999997</v>
      </c>
      <c r="N22" s="83">
        <f t="shared" si="1"/>
        <v>6767.945999999999</v>
      </c>
      <c r="O22" s="83">
        <f t="shared" si="1"/>
        <v>6519.7389999999996</v>
      </c>
      <c r="P22" s="83">
        <f t="shared" si="1"/>
        <v>6212.4179999999997</v>
      </c>
      <c r="Q22" s="83">
        <f t="shared" si="1"/>
        <v>5992.5509999999995</v>
      </c>
      <c r="R22" s="83">
        <f t="shared" si="1"/>
        <v>5947.2010000000009</v>
      </c>
      <c r="S22" s="83">
        <f t="shared" si="1"/>
        <v>6038.8960000000006</v>
      </c>
      <c r="T22" s="83">
        <f t="shared" si="1"/>
        <v>6378.567</v>
      </c>
      <c r="U22" s="83">
        <f t="shared" si="1"/>
        <v>6604.683</v>
      </c>
      <c r="V22" s="83">
        <f t="shared" si="1"/>
        <v>6192.7710000000006</v>
      </c>
      <c r="W22" s="83">
        <f t="shared" si="1"/>
        <v>5679.75</v>
      </c>
      <c r="X22" s="83">
        <f t="shared" si="1"/>
        <v>5329.6939999999995</v>
      </c>
      <c r="Y22" s="83">
        <f t="shared" si="1"/>
        <v>4885.8430000000008</v>
      </c>
      <c r="Z22" s="84">
        <f t="shared" si="1"/>
        <v>0</v>
      </c>
      <c r="AA22" s="85">
        <f t="shared" si="1"/>
        <v>137399.712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193</v>
      </c>
      <c r="C25" s="67">
        <v>224.5</v>
      </c>
      <c r="D25" s="67">
        <v>203.5</v>
      </c>
      <c r="E25" s="67">
        <v>196</v>
      </c>
      <c r="F25" s="67">
        <v>196</v>
      </c>
      <c r="G25" s="67">
        <v>202.5</v>
      </c>
      <c r="H25" s="67">
        <v>209</v>
      </c>
      <c r="I25" s="67">
        <v>226</v>
      </c>
      <c r="J25" s="67">
        <v>235.5</v>
      </c>
      <c r="K25" s="67">
        <v>245</v>
      </c>
      <c r="L25" s="67">
        <v>263</v>
      </c>
      <c r="M25" s="67">
        <v>270.5</v>
      </c>
      <c r="N25" s="67">
        <v>259.5</v>
      </c>
      <c r="O25" s="67">
        <v>260</v>
      </c>
      <c r="P25" s="67">
        <v>248.5</v>
      </c>
      <c r="Q25" s="67">
        <v>247</v>
      </c>
      <c r="R25" s="67">
        <v>214.5</v>
      </c>
      <c r="S25" s="67">
        <v>214</v>
      </c>
      <c r="T25" s="67">
        <v>196</v>
      </c>
      <c r="U25" s="67">
        <v>229.5</v>
      </c>
      <c r="V25" s="67">
        <v>242</v>
      </c>
      <c r="W25" s="67">
        <v>261</v>
      </c>
      <c r="X25" s="67">
        <v>273</v>
      </c>
      <c r="Y25" s="67">
        <v>237</v>
      </c>
      <c r="Z25" s="68"/>
      <c r="AA25" s="69">
        <f>SUM(B25:Z25)</f>
        <v>5546.5</v>
      </c>
    </row>
    <row r="26" spans="1:27" ht="24.95" customHeight="1" x14ac:dyDescent="0.2">
      <c r="A26" s="70" t="s">
        <v>20</v>
      </c>
      <c r="B26" s="71">
        <v>4639.2389999999996</v>
      </c>
      <c r="C26" s="72">
        <v>4604.7820000000002</v>
      </c>
      <c r="D26" s="72">
        <v>4552.6469999999999</v>
      </c>
      <c r="E26" s="72">
        <v>4502.4390000000003</v>
      </c>
      <c r="F26" s="72">
        <v>4472.5550000000003</v>
      </c>
      <c r="G26" s="72">
        <v>4706.4009999999998</v>
      </c>
      <c r="H26" s="72">
        <v>5152.4139999999998</v>
      </c>
      <c r="I26" s="72">
        <v>5749.8590000000004</v>
      </c>
      <c r="J26" s="72">
        <v>6265.8649999999998</v>
      </c>
      <c r="K26" s="72">
        <v>6622.7150000000001</v>
      </c>
      <c r="L26" s="72">
        <v>6774.6059999999998</v>
      </c>
      <c r="M26" s="72">
        <v>6838.4660000000003</v>
      </c>
      <c r="N26" s="72">
        <v>6796.4459999999999</v>
      </c>
      <c r="O26" s="72">
        <v>6563.7389999999996</v>
      </c>
      <c r="P26" s="72">
        <v>6266.9179999999997</v>
      </c>
      <c r="Q26" s="72">
        <v>6022.5510000000004</v>
      </c>
      <c r="R26" s="72">
        <v>5991.701</v>
      </c>
      <c r="S26" s="72">
        <v>6017.8959999999997</v>
      </c>
      <c r="T26" s="72">
        <v>6417.567</v>
      </c>
      <c r="U26" s="72">
        <v>6592.183</v>
      </c>
      <c r="V26" s="72">
        <v>6173.7709999999997</v>
      </c>
      <c r="W26" s="72">
        <v>5660.75</v>
      </c>
      <c r="X26" s="72">
        <v>5357.6940000000004</v>
      </c>
      <c r="Y26" s="72">
        <v>4938.8429999999998</v>
      </c>
      <c r="Z26" s="73"/>
      <c r="AA26" s="74">
        <f>SUM(B26:Z26)</f>
        <v>137682.04699999999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4832.2389999999996</v>
      </c>
      <c r="C28" s="57">
        <f t="shared" si="2"/>
        <v>4829.2820000000002</v>
      </c>
      <c r="D28" s="57">
        <f t="shared" si="2"/>
        <v>4756.1469999999999</v>
      </c>
      <c r="E28" s="57">
        <f t="shared" si="2"/>
        <v>4698.4390000000003</v>
      </c>
      <c r="F28" s="57">
        <f t="shared" si="2"/>
        <v>4668.5550000000003</v>
      </c>
      <c r="G28" s="57">
        <f t="shared" si="2"/>
        <v>4908.9009999999998</v>
      </c>
      <c r="H28" s="57">
        <f t="shared" si="2"/>
        <v>5361.4139999999998</v>
      </c>
      <c r="I28" s="57">
        <f t="shared" si="2"/>
        <v>5975.8590000000004</v>
      </c>
      <c r="J28" s="57">
        <f t="shared" si="2"/>
        <v>6501.3649999999998</v>
      </c>
      <c r="K28" s="57">
        <f t="shared" si="2"/>
        <v>6867.7150000000001</v>
      </c>
      <c r="L28" s="57">
        <f t="shared" si="2"/>
        <v>7037.6059999999998</v>
      </c>
      <c r="M28" s="57">
        <f t="shared" si="2"/>
        <v>7108.9660000000003</v>
      </c>
      <c r="N28" s="57">
        <f t="shared" si="2"/>
        <v>7055.9459999999999</v>
      </c>
      <c r="O28" s="57">
        <f t="shared" si="2"/>
        <v>6823.7389999999996</v>
      </c>
      <c r="P28" s="57">
        <f t="shared" si="2"/>
        <v>6515.4179999999997</v>
      </c>
      <c r="Q28" s="57">
        <f t="shared" si="2"/>
        <v>6269.5510000000004</v>
      </c>
      <c r="R28" s="57">
        <f t="shared" si="2"/>
        <v>6206.201</v>
      </c>
      <c r="S28" s="57">
        <f t="shared" si="2"/>
        <v>6231.8959999999997</v>
      </c>
      <c r="T28" s="57">
        <f t="shared" si="2"/>
        <v>6613.567</v>
      </c>
      <c r="U28" s="57">
        <f t="shared" si="2"/>
        <v>6821.683</v>
      </c>
      <c r="V28" s="57">
        <f t="shared" si="2"/>
        <v>6415.7709999999997</v>
      </c>
      <c r="W28" s="57">
        <f t="shared" si="2"/>
        <v>5921.75</v>
      </c>
      <c r="X28" s="57">
        <f t="shared" si="2"/>
        <v>5630.6940000000004</v>
      </c>
      <c r="Y28" s="57">
        <f t="shared" si="2"/>
        <v>5175.8429999999998</v>
      </c>
      <c r="Z28" s="58">
        <f t="shared" si="2"/>
        <v>0</v>
      </c>
      <c r="AA28" s="59">
        <f t="shared" si="2"/>
        <v>143228.54699999999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117</v>
      </c>
      <c r="C31" s="90">
        <v>227</v>
      </c>
      <c r="D31" s="90">
        <v>202</v>
      </c>
      <c r="E31" s="90">
        <v>197</v>
      </c>
      <c r="F31" s="90">
        <v>200</v>
      </c>
      <c r="G31" s="90">
        <v>76</v>
      </c>
      <c r="H31" s="90">
        <v>69</v>
      </c>
      <c r="I31" s="90">
        <v>126</v>
      </c>
      <c r="J31" s="90">
        <v>168.054</v>
      </c>
      <c r="K31" s="90">
        <v>201</v>
      </c>
      <c r="L31" s="90">
        <v>201</v>
      </c>
      <c r="M31" s="90">
        <v>197.03899999999999</v>
      </c>
      <c r="N31" s="90">
        <v>165</v>
      </c>
      <c r="O31" s="90">
        <v>181</v>
      </c>
      <c r="P31" s="90">
        <v>181</v>
      </c>
      <c r="Q31" s="90">
        <v>181</v>
      </c>
      <c r="R31" s="90">
        <v>165</v>
      </c>
      <c r="S31" s="90">
        <v>153</v>
      </c>
      <c r="T31" s="90">
        <v>157</v>
      </c>
      <c r="U31" s="90">
        <v>139</v>
      </c>
      <c r="V31" s="90">
        <v>145</v>
      </c>
      <c r="W31" s="90">
        <v>152</v>
      </c>
      <c r="X31" s="90">
        <v>219</v>
      </c>
      <c r="Y31" s="90">
        <v>204</v>
      </c>
      <c r="Z31" s="91"/>
      <c r="AA31" s="69">
        <f t="shared" ref="AA31:AA36" si="3">SUM(B31:Z31)</f>
        <v>4023.0929999999998</v>
      </c>
    </row>
    <row r="32" spans="1:27" ht="24.95" customHeight="1" x14ac:dyDescent="0.2">
      <c r="A32" s="92" t="s">
        <v>37</v>
      </c>
      <c r="B32" s="93">
        <v>77</v>
      </c>
      <c r="C32" s="94">
        <v>7</v>
      </c>
      <c r="D32" s="94">
        <v>7</v>
      </c>
      <c r="E32" s="94">
        <v>7</v>
      </c>
      <c r="F32" s="94">
        <v>7</v>
      </c>
      <c r="G32" s="94">
        <v>42</v>
      </c>
      <c r="H32" s="94">
        <v>18.742000000000001</v>
      </c>
      <c r="I32" s="94">
        <v>32</v>
      </c>
      <c r="J32" s="94">
        <v>67</v>
      </c>
      <c r="K32" s="94">
        <v>128</v>
      </c>
      <c r="L32" s="94">
        <v>166</v>
      </c>
      <c r="M32" s="94">
        <v>157</v>
      </c>
      <c r="N32" s="94">
        <v>123</v>
      </c>
      <c r="O32" s="94">
        <v>123</v>
      </c>
      <c r="P32" s="94">
        <v>122</v>
      </c>
      <c r="Q32" s="94">
        <v>96</v>
      </c>
      <c r="R32" s="94">
        <v>94</v>
      </c>
      <c r="S32" s="94">
        <v>40</v>
      </c>
      <c r="T32" s="94">
        <v>78</v>
      </c>
      <c r="U32" s="94">
        <v>78</v>
      </c>
      <c r="V32" s="94">
        <v>78</v>
      </c>
      <c r="W32" s="94">
        <v>90</v>
      </c>
      <c r="X32" s="94">
        <v>82</v>
      </c>
      <c r="Y32" s="94">
        <v>86</v>
      </c>
      <c r="Z32" s="95"/>
      <c r="AA32" s="74">
        <f t="shared" si="3"/>
        <v>1805.742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319.3</v>
      </c>
      <c r="K35" s="94">
        <v>463.1</v>
      </c>
      <c r="L35" s="94">
        <v>500</v>
      </c>
      <c r="M35" s="94">
        <v>500</v>
      </c>
      <c r="N35" s="94">
        <v>189.8</v>
      </c>
      <c r="O35" s="94">
        <v>310.2</v>
      </c>
      <c r="P35" s="94">
        <v>308.2</v>
      </c>
      <c r="Q35" s="94">
        <v>365.5</v>
      </c>
      <c r="R35" s="94">
        <v>500</v>
      </c>
      <c r="S35" s="94">
        <v>500</v>
      </c>
      <c r="T35" s="94">
        <v>310.7</v>
      </c>
      <c r="U35" s="94">
        <v>500</v>
      </c>
      <c r="V35" s="94">
        <v>422.2</v>
      </c>
      <c r="W35" s="94">
        <v>500</v>
      </c>
      <c r="X35" s="94">
        <v>500</v>
      </c>
      <c r="Y35" s="94">
        <v>500</v>
      </c>
      <c r="Z35" s="95"/>
      <c r="AA35" s="74">
        <f t="shared" si="3"/>
        <v>10689.000000000002</v>
      </c>
    </row>
    <row r="36" spans="1:27" ht="30" customHeight="1" thickBot="1" x14ac:dyDescent="0.25">
      <c r="A36" s="81" t="s">
        <v>41</v>
      </c>
      <c r="B36" s="82">
        <f>SUM(B31:B35)</f>
        <v>694</v>
      </c>
      <c r="C36" s="83">
        <f t="shared" ref="C36:Z36" si="4">SUM(C31:C35)</f>
        <v>734</v>
      </c>
      <c r="D36" s="83">
        <f t="shared" si="4"/>
        <v>709</v>
      </c>
      <c r="E36" s="83">
        <f t="shared" si="4"/>
        <v>704</v>
      </c>
      <c r="F36" s="83">
        <f t="shared" si="4"/>
        <v>707</v>
      </c>
      <c r="G36" s="83">
        <f t="shared" si="4"/>
        <v>618</v>
      </c>
      <c r="H36" s="83">
        <f t="shared" si="4"/>
        <v>587.74199999999996</v>
      </c>
      <c r="I36" s="83">
        <f t="shared" si="4"/>
        <v>658</v>
      </c>
      <c r="J36" s="83">
        <f t="shared" si="4"/>
        <v>554.35400000000004</v>
      </c>
      <c r="K36" s="83">
        <f t="shared" si="4"/>
        <v>792.1</v>
      </c>
      <c r="L36" s="83">
        <f t="shared" si="4"/>
        <v>867</v>
      </c>
      <c r="M36" s="83">
        <f t="shared" si="4"/>
        <v>854.03899999999999</v>
      </c>
      <c r="N36" s="83">
        <f t="shared" si="4"/>
        <v>477.8</v>
      </c>
      <c r="O36" s="83">
        <f t="shared" si="4"/>
        <v>614.20000000000005</v>
      </c>
      <c r="P36" s="83">
        <f t="shared" si="4"/>
        <v>611.20000000000005</v>
      </c>
      <c r="Q36" s="83">
        <f t="shared" si="4"/>
        <v>642.5</v>
      </c>
      <c r="R36" s="83">
        <f t="shared" si="4"/>
        <v>759</v>
      </c>
      <c r="S36" s="83">
        <f t="shared" si="4"/>
        <v>693</v>
      </c>
      <c r="T36" s="83">
        <f t="shared" si="4"/>
        <v>545.70000000000005</v>
      </c>
      <c r="U36" s="83">
        <f t="shared" si="4"/>
        <v>717</v>
      </c>
      <c r="V36" s="83">
        <f t="shared" si="4"/>
        <v>645.20000000000005</v>
      </c>
      <c r="W36" s="83">
        <f t="shared" si="4"/>
        <v>742</v>
      </c>
      <c r="X36" s="83">
        <f t="shared" si="4"/>
        <v>801</v>
      </c>
      <c r="Y36" s="83">
        <f t="shared" si="4"/>
        <v>790</v>
      </c>
      <c r="Z36" s="84">
        <f t="shared" si="4"/>
        <v>0</v>
      </c>
      <c r="AA36" s="85">
        <f t="shared" si="3"/>
        <v>16517.835000000003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319.3</v>
      </c>
      <c r="K43" s="94">
        <v>463.1</v>
      </c>
      <c r="L43" s="94">
        <v>500</v>
      </c>
      <c r="M43" s="94">
        <v>500</v>
      </c>
      <c r="N43" s="94">
        <v>189.8</v>
      </c>
      <c r="O43" s="94">
        <v>310.2</v>
      </c>
      <c r="P43" s="94">
        <v>308.2</v>
      </c>
      <c r="Q43" s="94">
        <v>365.5</v>
      </c>
      <c r="R43" s="94">
        <v>500</v>
      </c>
      <c r="S43" s="94">
        <v>500</v>
      </c>
      <c r="T43" s="94">
        <v>310.7</v>
      </c>
      <c r="U43" s="94">
        <v>500</v>
      </c>
      <c r="V43" s="94">
        <v>422.2</v>
      </c>
      <c r="W43" s="94">
        <v>500</v>
      </c>
      <c r="X43" s="94">
        <v>500</v>
      </c>
      <c r="Y43" s="94">
        <v>500</v>
      </c>
      <c r="Z43" s="95"/>
      <c r="AA43" s="74">
        <f t="shared" si="5"/>
        <v>10689.000000000002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319.3</v>
      </c>
      <c r="K44" s="83">
        <f t="shared" si="6"/>
        <v>463.1</v>
      </c>
      <c r="L44" s="83">
        <f t="shared" si="6"/>
        <v>500</v>
      </c>
      <c r="M44" s="83">
        <f t="shared" si="6"/>
        <v>500</v>
      </c>
      <c r="N44" s="83">
        <f t="shared" si="6"/>
        <v>189.8</v>
      </c>
      <c r="O44" s="83">
        <f t="shared" si="6"/>
        <v>310.2</v>
      </c>
      <c r="P44" s="83">
        <f t="shared" si="6"/>
        <v>308.2</v>
      </c>
      <c r="Q44" s="83">
        <f t="shared" si="6"/>
        <v>365.5</v>
      </c>
      <c r="R44" s="83">
        <f t="shared" si="6"/>
        <v>500</v>
      </c>
      <c r="S44" s="83">
        <f t="shared" si="6"/>
        <v>500</v>
      </c>
      <c r="T44" s="83">
        <f t="shared" si="6"/>
        <v>310.7</v>
      </c>
      <c r="U44" s="83">
        <f t="shared" si="6"/>
        <v>500</v>
      </c>
      <c r="V44" s="83">
        <f t="shared" si="6"/>
        <v>422.2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10689.000000000002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5332.2389999999996</v>
      </c>
      <c r="C47" s="83">
        <f t="shared" ref="C47:Z47" si="8">SUM(C10:C13)+C22+C36</f>
        <v>5329.2819999999992</v>
      </c>
      <c r="D47" s="83">
        <f t="shared" si="8"/>
        <v>5256.146999999999</v>
      </c>
      <c r="E47" s="83">
        <f t="shared" si="8"/>
        <v>5198.4389999999994</v>
      </c>
      <c r="F47" s="83">
        <f t="shared" si="8"/>
        <v>5168.5550000000003</v>
      </c>
      <c r="G47" s="83">
        <f t="shared" si="8"/>
        <v>5408.9009999999998</v>
      </c>
      <c r="H47" s="83">
        <f t="shared" si="8"/>
        <v>5861.4139999999998</v>
      </c>
      <c r="I47" s="83">
        <f t="shared" si="8"/>
        <v>6475.8589999999995</v>
      </c>
      <c r="J47" s="83">
        <f t="shared" si="8"/>
        <v>6820.665</v>
      </c>
      <c r="K47" s="83">
        <f t="shared" si="8"/>
        <v>7330.8150000000005</v>
      </c>
      <c r="L47" s="83">
        <f t="shared" si="8"/>
        <v>7537.6060000000007</v>
      </c>
      <c r="M47" s="83">
        <f t="shared" si="8"/>
        <v>7608.9659999999994</v>
      </c>
      <c r="N47" s="83">
        <f t="shared" si="8"/>
        <v>7245.7459999999992</v>
      </c>
      <c r="O47" s="83">
        <f t="shared" si="8"/>
        <v>7133.9389999999994</v>
      </c>
      <c r="P47" s="83">
        <f t="shared" si="8"/>
        <v>6823.6179999999995</v>
      </c>
      <c r="Q47" s="83">
        <f t="shared" si="8"/>
        <v>6635.0509999999995</v>
      </c>
      <c r="R47" s="83">
        <f t="shared" si="8"/>
        <v>6706.2010000000009</v>
      </c>
      <c r="S47" s="83">
        <f t="shared" si="8"/>
        <v>6731.8960000000006</v>
      </c>
      <c r="T47" s="83">
        <f t="shared" si="8"/>
        <v>6924.2669999999998</v>
      </c>
      <c r="U47" s="83">
        <f t="shared" si="8"/>
        <v>7321.683</v>
      </c>
      <c r="V47" s="83">
        <f t="shared" si="8"/>
        <v>6837.9710000000005</v>
      </c>
      <c r="W47" s="83">
        <f t="shared" si="8"/>
        <v>6421.75</v>
      </c>
      <c r="X47" s="83">
        <f t="shared" si="8"/>
        <v>6130.6939999999995</v>
      </c>
      <c r="Y47" s="83">
        <f t="shared" si="8"/>
        <v>5675.8430000000008</v>
      </c>
      <c r="Z47" s="84">
        <f t="shared" si="8"/>
        <v>0</v>
      </c>
      <c r="AA47" s="100">
        <f>SUM(B47:Z47)</f>
        <v>153917.54699999999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-41.700000000000045</v>
      </c>
      <c r="H4" s="18">
        <v>34.300000000000011</v>
      </c>
      <c r="I4" s="18">
        <v>251.3</v>
      </c>
      <c r="J4" s="18">
        <v>63.199999999999989</v>
      </c>
      <c r="K4" s="18">
        <v>106.80000000000001</v>
      </c>
      <c r="L4" s="18">
        <v>104.5</v>
      </c>
      <c r="M4" s="18">
        <v>-4.1999999999999886</v>
      </c>
      <c r="N4" s="18">
        <v>-117.19999999999999</v>
      </c>
      <c r="O4" s="18">
        <v>7</v>
      </c>
      <c r="P4" s="18">
        <v>69.399999999999977</v>
      </c>
      <c r="Q4" s="18">
        <v>-14.600000000000023</v>
      </c>
      <c r="R4" s="18">
        <v>16.399999999999977</v>
      </c>
      <c r="S4" s="18">
        <v>-61.100000000000023</v>
      </c>
      <c r="T4" s="18">
        <v>-244.40000000000003</v>
      </c>
      <c r="U4" s="18">
        <v>-63</v>
      </c>
      <c r="V4" s="18">
        <v>-140.80000000000001</v>
      </c>
      <c r="W4" s="18">
        <v>-63</v>
      </c>
      <c r="X4" s="18">
        <v>-39.399999999999977</v>
      </c>
      <c r="Y4" s="18">
        <v>32.399999999999977</v>
      </c>
      <c r="Z4" s="19"/>
      <c r="AA4" s="107">
        <f>SUM(B4:Z4)</f>
        <v>-419.10000000000014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114.48</v>
      </c>
      <c r="C7" s="113">
        <v>113</v>
      </c>
      <c r="D7" s="113">
        <v>112.9</v>
      </c>
      <c r="E7" s="113">
        <v>112.9</v>
      </c>
      <c r="F7" s="113">
        <v>112.9</v>
      </c>
      <c r="G7" s="113">
        <v>113</v>
      </c>
      <c r="H7" s="113">
        <v>158.66999999999999</v>
      </c>
      <c r="I7" s="113">
        <v>188.91</v>
      </c>
      <c r="J7" s="113">
        <v>189.62</v>
      </c>
      <c r="K7" s="113">
        <v>182.36</v>
      </c>
      <c r="L7" s="113">
        <v>172.6</v>
      </c>
      <c r="M7" s="113">
        <v>166.13</v>
      </c>
      <c r="N7" s="113">
        <v>158.13999999999999</v>
      </c>
      <c r="O7" s="113">
        <v>153.37</v>
      </c>
      <c r="P7" s="113">
        <v>153.37</v>
      </c>
      <c r="Q7" s="113">
        <v>167.38</v>
      </c>
      <c r="R7" s="113">
        <v>174.89</v>
      </c>
      <c r="S7" s="113">
        <v>180.39</v>
      </c>
      <c r="T7" s="113">
        <v>187.93</v>
      </c>
      <c r="U7" s="113">
        <v>216.94</v>
      </c>
      <c r="V7" s="113">
        <v>198.69</v>
      </c>
      <c r="W7" s="113">
        <v>174.9</v>
      </c>
      <c r="X7" s="113">
        <v>146.83000000000001</v>
      </c>
      <c r="Y7" s="113">
        <v>114.48</v>
      </c>
      <c r="Z7" s="114"/>
      <c r="AA7" s="115">
        <v>156.86583333333331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541.70000000000005</v>
      </c>
      <c r="H13" s="125">
        <v>465.7</v>
      </c>
      <c r="I13" s="125">
        <v>248.7</v>
      </c>
      <c r="J13" s="125">
        <v>256.10000000000002</v>
      </c>
      <c r="K13" s="125">
        <v>356.3</v>
      </c>
      <c r="L13" s="125">
        <v>395.5</v>
      </c>
      <c r="M13" s="125">
        <v>504.2</v>
      </c>
      <c r="N13" s="125">
        <v>307</v>
      </c>
      <c r="O13" s="125">
        <v>303.2</v>
      </c>
      <c r="P13" s="125">
        <v>238.8</v>
      </c>
      <c r="Q13" s="125">
        <v>380.1</v>
      </c>
      <c r="R13" s="125">
        <v>483.6</v>
      </c>
      <c r="S13" s="125">
        <v>561.1</v>
      </c>
      <c r="T13" s="125">
        <v>555.1</v>
      </c>
      <c r="U13" s="125">
        <v>563</v>
      </c>
      <c r="V13" s="125">
        <v>563</v>
      </c>
      <c r="W13" s="125">
        <v>563</v>
      </c>
      <c r="X13" s="125">
        <v>539.4</v>
      </c>
      <c r="Y13" s="126">
        <v>467.6</v>
      </c>
      <c r="Z13" s="127"/>
      <c r="AA13" s="128">
        <f t="shared" si="0"/>
        <v>11108.1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541.70000000000005</v>
      </c>
      <c r="H16" s="131">
        <f t="shared" si="1"/>
        <v>465.7</v>
      </c>
      <c r="I16" s="131">
        <f t="shared" si="1"/>
        <v>248.7</v>
      </c>
      <c r="J16" s="131">
        <f t="shared" si="1"/>
        <v>256.10000000000002</v>
      </c>
      <c r="K16" s="131">
        <f t="shared" si="1"/>
        <v>356.3</v>
      </c>
      <c r="L16" s="131">
        <f t="shared" si="1"/>
        <v>395.5</v>
      </c>
      <c r="M16" s="131">
        <f t="shared" si="1"/>
        <v>504.2</v>
      </c>
      <c r="N16" s="131">
        <f t="shared" si="1"/>
        <v>307</v>
      </c>
      <c r="O16" s="131">
        <f t="shared" si="1"/>
        <v>303.2</v>
      </c>
      <c r="P16" s="131">
        <f t="shared" si="1"/>
        <v>238.8</v>
      </c>
      <c r="Q16" s="131">
        <f t="shared" si="1"/>
        <v>380.1</v>
      </c>
      <c r="R16" s="131">
        <f t="shared" si="1"/>
        <v>483.6</v>
      </c>
      <c r="S16" s="131">
        <f t="shared" si="1"/>
        <v>561.1</v>
      </c>
      <c r="T16" s="131">
        <f t="shared" si="1"/>
        <v>555.1</v>
      </c>
      <c r="U16" s="131">
        <f t="shared" si="1"/>
        <v>563</v>
      </c>
      <c r="V16" s="131">
        <f t="shared" si="1"/>
        <v>563</v>
      </c>
      <c r="W16" s="131">
        <f t="shared" si="1"/>
        <v>563</v>
      </c>
      <c r="X16" s="131">
        <f t="shared" si="1"/>
        <v>539.4</v>
      </c>
      <c r="Y16" s="131">
        <f t="shared" si="1"/>
        <v>467.6</v>
      </c>
      <c r="Z16" s="132" t="str">
        <f t="shared" si="1"/>
        <v/>
      </c>
      <c r="AA16" s="85">
        <f t="shared" si="0"/>
        <v>11108.1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319.3</v>
      </c>
      <c r="K23" s="129">
        <v>463.1</v>
      </c>
      <c r="L23" s="129">
        <v>500</v>
      </c>
      <c r="M23" s="129">
        <v>500</v>
      </c>
      <c r="N23" s="129">
        <v>189.8</v>
      </c>
      <c r="O23" s="129">
        <v>310.2</v>
      </c>
      <c r="P23" s="129">
        <v>308.2</v>
      </c>
      <c r="Q23" s="129">
        <v>365.5</v>
      </c>
      <c r="R23" s="129">
        <v>500</v>
      </c>
      <c r="S23" s="129">
        <v>500</v>
      </c>
      <c r="T23" s="129">
        <v>310.7</v>
      </c>
      <c r="U23" s="129">
        <v>500</v>
      </c>
      <c r="V23" s="125">
        <v>422.2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10689.000000000002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319.3</v>
      </c>
      <c r="K24" s="131">
        <f t="shared" si="3"/>
        <v>463.1</v>
      </c>
      <c r="L24" s="131">
        <f t="shared" si="3"/>
        <v>500</v>
      </c>
      <c r="M24" s="131">
        <f t="shared" si="3"/>
        <v>500</v>
      </c>
      <c r="N24" s="131">
        <f t="shared" si="3"/>
        <v>189.8</v>
      </c>
      <c r="O24" s="131">
        <f t="shared" si="3"/>
        <v>310.2</v>
      </c>
      <c r="P24" s="131">
        <f t="shared" si="3"/>
        <v>308.2</v>
      </c>
      <c r="Q24" s="131">
        <f t="shared" si="3"/>
        <v>365.5</v>
      </c>
      <c r="R24" s="131">
        <f t="shared" si="3"/>
        <v>500</v>
      </c>
      <c r="S24" s="131">
        <f t="shared" si="3"/>
        <v>500</v>
      </c>
      <c r="T24" s="131">
        <f t="shared" si="3"/>
        <v>310.7</v>
      </c>
      <c r="U24" s="131">
        <f t="shared" si="3"/>
        <v>500</v>
      </c>
      <c r="V24" s="131">
        <f t="shared" si="3"/>
        <v>422.2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10689.000000000002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2021-09-27T11:11:47Z</dcterms:created>
  <dcterms:modified xsi:type="dcterms:W3CDTF">2021-09-27T11:11:47Z</dcterms:modified>
</cp:coreProperties>
</file>