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[1]ParticipantsMainData!$A$3:$A$76</definedName>
    <definedName name="PARTICIPANTS_MAININFO_ALL">[1]ParticipantsMainData!$A$3:$U$76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4" l="1"/>
</calcChain>
</file>

<file path=xl/sharedStrings.xml><?xml version="1.0" encoding="utf-8"?>
<sst xmlns="http://schemas.openxmlformats.org/spreadsheetml/2006/main" count="109" uniqueCount="48">
  <si>
    <t>Publication on: 26/09/2021 14:07:09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</si>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</sst>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540</c:v>
                </c:pt>
                <c:pt idx="1">
                  <c:v>540</c:v>
                </c:pt>
                <c:pt idx="2">
                  <c:v>540</c:v>
                </c:pt>
                <c:pt idx="3">
                  <c:v>540</c:v>
                </c:pt>
                <c:pt idx="4">
                  <c:v>540</c:v>
                </c:pt>
                <c:pt idx="5">
                  <c:v>540</c:v>
                </c:pt>
                <c:pt idx="6">
                  <c:v>600</c:v>
                </c:pt>
                <c:pt idx="7">
                  <c:v>600</c:v>
                </c:pt>
                <c:pt idx="8">
                  <c:v>680</c:v>
                </c:pt>
                <c:pt idx="9">
                  <c:v>730</c:v>
                </c:pt>
                <c:pt idx="10">
                  <c:v>732.89800000000002</c:v>
                </c:pt>
                <c:pt idx="11">
                  <c:v>691</c:v>
                </c:pt>
                <c:pt idx="12">
                  <c:v>691</c:v>
                </c:pt>
                <c:pt idx="13">
                  <c:v>691</c:v>
                </c:pt>
                <c:pt idx="14">
                  <c:v>691</c:v>
                </c:pt>
                <c:pt idx="15">
                  <c:v>751</c:v>
                </c:pt>
                <c:pt idx="16">
                  <c:v>751</c:v>
                </c:pt>
                <c:pt idx="17">
                  <c:v>861</c:v>
                </c:pt>
                <c:pt idx="18">
                  <c:v>861</c:v>
                </c:pt>
                <c:pt idx="19">
                  <c:v>861</c:v>
                </c:pt>
                <c:pt idx="20">
                  <c:v>861</c:v>
                </c:pt>
                <c:pt idx="21">
                  <c:v>861</c:v>
                </c:pt>
                <c:pt idx="22">
                  <c:v>861</c:v>
                </c:pt>
                <c:pt idx="23">
                  <c:v>838.89300000000003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2646.7460000000001</c:v>
                </c:pt>
                <c:pt idx="1">
                  <c:v>2635.48</c:v>
                </c:pt>
                <c:pt idx="2">
                  <c:v>2519.087</c:v>
                </c:pt>
                <c:pt idx="3">
                  <c:v>2443.402</c:v>
                </c:pt>
                <c:pt idx="4">
                  <c:v>2372.8159999999998</c:v>
                </c:pt>
                <c:pt idx="5">
                  <c:v>2658.337</c:v>
                </c:pt>
                <c:pt idx="6">
                  <c:v>3102.6860000000001</c:v>
                </c:pt>
                <c:pt idx="7">
                  <c:v>3148.8690000000001</c:v>
                </c:pt>
                <c:pt idx="8">
                  <c:v>3225.259</c:v>
                </c:pt>
                <c:pt idx="9">
                  <c:v>3184.4289999999996</c:v>
                </c:pt>
                <c:pt idx="10">
                  <c:v>3172.614</c:v>
                </c:pt>
                <c:pt idx="11">
                  <c:v>3127.4949999999999</c:v>
                </c:pt>
                <c:pt idx="12">
                  <c:v>3125.2950000000001</c:v>
                </c:pt>
                <c:pt idx="13">
                  <c:v>3066.0990000000002</c:v>
                </c:pt>
                <c:pt idx="14">
                  <c:v>3059.2440000000006</c:v>
                </c:pt>
                <c:pt idx="15">
                  <c:v>3020.3420000000001</c:v>
                </c:pt>
                <c:pt idx="16">
                  <c:v>3074.1610000000001</c:v>
                </c:pt>
                <c:pt idx="17">
                  <c:v>3116.9679999999998</c:v>
                </c:pt>
                <c:pt idx="18">
                  <c:v>3297.4500000000003</c:v>
                </c:pt>
                <c:pt idx="19">
                  <c:v>3182.9850000000001</c:v>
                </c:pt>
                <c:pt idx="20">
                  <c:v>3179.7610000000004</c:v>
                </c:pt>
                <c:pt idx="21">
                  <c:v>3179.319</c:v>
                </c:pt>
                <c:pt idx="22">
                  <c:v>3150.08</c:v>
                </c:pt>
                <c:pt idx="23">
                  <c:v>3082.268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1222</c:v>
                </c:pt>
                <c:pt idx="1">
                  <c:v>1247</c:v>
                </c:pt>
                <c:pt idx="2">
                  <c:v>1324.7350000000001</c:v>
                </c:pt>
                <c:pt idx="3">
                  <c:v>1319</c:v>
                </c:pt>
                <c:pt idx="4">
                  <c:v>1319</c:v>
                </c:pt>
                <c:pt idx="5">
                  <c:v>1309</c:v>
                </c:pt>
                <c:pt idx="6">
                  <c:v>1085.3</c:v>
                </c:pt>
                <c:pt idx="7">
                  <c:v>953.4</c:v>
                </c:pt>
                <c:pt idx="8">
                  <c:v>1000.692</c:v>
                </c:pt>
                <c:pt idx="9">
                  <c:v>785.4</c:v>
                </c:pt>
                <c:pt idx="10">
                  <c:v>841.2</c:v>
                </c:pt>
                <c:pt idx="11">
                  <c:v>830</c:v>
                </c:pt>
                <c:pt idx="12">
                  <c:v>809.1</c:v>
                </c:pt>
                <c:pt idx="13">
                  <c:v>798.4</c:v>
                </c:pt>
                <c:pt idx="14">
                  <c:v>727.2</c:v>
                </c:pt>
                <c:pt idx="15">
                  <c:v>841</c:v>
                </c:pt>
                <c:pt idx="16">
                  <c:v>874</c:v>
                </c:pt>
                <c:pt idx="17">
                  <c:v>1210.5999999999999</c:v>
                </c:pt>
                <c:pt idx="18">
                  <c:v>1031.4000000000001</c:v>
                </c:pt>
                <c:pt idx="19">
                  <c:v>1153</c:v>
                </c:pt>
                <c:pt idx="20">
                  <c:v>925</c:v>
                </c:pt>
                <c:pt idx="21">
                  <c:v>1004</c:v>
                </c:pt>
                <c:pt idx="22">
                  <c:v>1133</c:v>
                </c:pt>
                <c:pt idx="23">
                  <c:v>977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417.9129999999999</c:v>
                </c:pt>
                <c:pt idx="1">
                  <c:v>455.35000000000008</c:v>
                </c:pt>
                <c:pt idx="2">
                  <c:v>509.21499999999992</c:v>
                </c:pt>
                <c:pt idx="3">
                  <c:v>569.16899999999987</c:v>
                </c:pt>
                <c:pt idx="4">
                  <c:v>624.75399999999979</c:v>
                </c:pt>
                <c:pt idx="5">
                  <c:v>664.92200000000003</c:v>
                </c:pt>
                <c:pt idx="6">
                  <c:v>743.79399999999987</c:v>
                </c:pt>
                <c:pt idx="7">
                  <c:v>1142.883</c:v>
                </c:pt>
                <c:pt idx="8">
                  <c:v>1796.9629999999997</c:v>
                </c:pt>
                <c:pt idx="9">
                  <c:v>2395.2359999999999</c:v>
                </c:pt>
                <c:pt idx="10">
                  <c:v>2802.3519999999994</c:v>
                </c:pt>
                <c:pt idx="11">
                  <c:v>3025.5009999999993</c:v>
                </c:pt>
                <c:pt idx="12">
                  <c:v>3090.6499999999987</c:v>
                </c:pt>
                <c:pt idx="13">
                  <c:v>2988.9100000000012</c:v>
                </c:pt>
                <c:pt idx="14">
                  <c:v>2715.0309999999995</c:v>
                </c:pt>
                <c:pt idx="15">
                  <c:v>2246.3680000000004</c:v>
                </c:pt>
                <c:pt idx="16">
                  <c:v>1583.0120000000002</c:v>
                </c:pt>
                <c:pt idx="17">
                  <c:v>921.7059999999999</c:v>
                </c:pt>
                <c:pt idx="18">
                  <c:v>632.4860000000001</c:v>
                </c:pt>
                <c:pt idx="19">
                  <c:v>612.02499999999986</c:v>
                </c:pt>
                <c:pt idx="20">
                  <c:v>601.80499999999995</c:v>
                </c:pt>
                <c:pt idx="21">
                  <c:v>581.17700000000002</c:v>
                </c:pt>
                <c:pt idx="22">
                  <c:v>559.32399999999996</c:v>
                </c:pt>
                <c:pt idx="23">
                  <c:v>569.63199999999995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5">
                  <c:v>26</c:v>
                </c:pt>
                <c:pt idx="6">
                  <c:v>158</c:v>
                </c:pt>
                <c:pt idx="7">
                  <c:v>342</c:v>
                </c:pt>
                <c:pt idx="8">
                  <c:v>263</c:v>
                </c:pt>
                <c:pt idx="9">
                  <c:v>281</c:v>
                </c:pt>
                <c:pt idx="10">
                  <c:v>56</c:v>
                </c:pt>
                <c:pt idx="11">
                  <c:v>54</c:v>
                </c:pt>
                <c:pt idx="12">
                  <c:v>78</c:v>
                </c:pt>
                <c:pt idx="13">
                  <c:v>26</c:v>
                </c:pt>
                <c:pt idx="14">
                  <c:v>26</c:v>
                </c:pt>
                <c:pt idx="16">
                  <c:v>30</c:v>
                </c:pt>
                <c:pt idx="17">
                  <c:v>182</c:v>
                </c:pt>
                <c:pt idx="18">
                  <c:v>727</c:v>
                </c:pt>
                <c:pt idx="19">
                  <c:v>990</c:v>
                </c:pt>
                <c:pt idx="20">
                  <c:v>905</c:v>
                </c:pt>
                <c:pt idx="21">
                  <c:v>236</c:v>
                </c:pt>
                <c:pt idx="22">
                  <c:v>56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7647416"/>
        <c:axId val="38764780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4856.6590000000006</c:v>
                </c:pt>
                <c:pt idx="1">
                  <c:v>4907.8300000000008</c:v>
                </c:pt>
                <c:pt idx="2">
                  <c:v>4893.0370000000012</c:v>
                </c:pt>
                <c:pt idx="3">
                  <c:v>4871.5709999999999</c:v>
                </c:pt>
                <c:pt idx="4">
                  <c:v>4856.5700000000015</c:v>
                </c:pt>
                <c:pt idx="5">
                  <c:v>5198.2590000000018</c:v>
                </c:pt>
                <c:pt idx="6">
                  <c:v>5689.7710000000006</c:v>
                </c:pt>
                <c:pt idx="7">
                  <c:v>6187.1680000000006</c:v>
                </c:pt>
                <c:pt idx="8">
                  <c:v>6965.896999999999</c:v>
                </c:pt>
                <c:pt idx="9">
                  <c:v>7376.08</c:v>
                </c:pt>
                <c:pt idx="10">
                  <c:v>7605.0459999999985</c:v>
                </c:pt>
                <c:pt idx="11">
                  <c:v>7727.9959999999992</c:v>
                </c:pt>
                <c:pt idx="12">
                  <c:v>7794.03</c:v>
                </c:pt>
                <c:pt idx="13">
                  <c:v>7570.4340000000002</c:v>
                </c:pt>
                <c:pt idx="14">
                  <c:v>7218.4610000000021</c:v>
                </c:pt>
                <c:pt idx="15">
                  <c:v>6858.6960000000008</c:v>
                </c:pt>
                <c:pt idx="16">
                  <c:v>6312.1439999999975</c:v>
                </c:pt>
                <c:pt idx="17">
                  <c:v>6292.2149999999992</c:v>
                </c:pt>
                <c:pt idx="18">
                  <c:v>6549.2830000000004</c:v>
                </c:pt>
                <c:pt idx="19">
                  <c:v>6798.9590000000007</c:v>
                </c:pt>
                <c:pt idx="20">
                  <c:v>6472.6420000000016</c:v>
                </c:pt>
                <c:pt idx="21">
                  <c:v>5861.4590000000007</c:v>
                </c:pt>
                <c:pt idx="22">
                  <c:v>5759.4460000000017</c:v>
                </c:pt>
                <c:pt idx="23">
                  <c:v>5497.7930000000015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47416"/>
        <c:axId val="38764780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126.07</c:v>
                </c:pt>
                <c:pt idx="1">
                  <c:v>123</c:v>
                </c:pt>
                <c:pt idx="2">
                  <c:v>118.02</c:v>
                </c:pt>
                <c:pt idx="3">
                  <c:v>116.11</c:v>
                </c:pt>
                <c:pt idx="4">
                  <c:v>111.22</c:v>
                </c:pt>
                <c:pt idx="5">
                  <c:v>122.44</c:v>
                </c:pt>
                <c:pt idx="6">
                  <c:v>161.68</c:v>
                </c:pt>
                <c:pt idx="7">
                  <c:v>184.73</c:v>
                </c:pt>
                <c:pt idx="8">
                  <c:v>191.14</c:v>
                </c:pt>
                <c:pt idx="9">
                  <c:v>159.52000000000001</c:v>
                </c:pt>
                <c:pt idx="10">
                  <c:v>147.77000000000001</c:v>
                </c:pt>
                <c:pt idx="11">
                  <c:v>132.43</c:v>
                </c:pt>
                <c:pt idx="12">
                  <c:v>122.31</c:v>
                </c:pt>
                <c:pt idx="13">
                  <c:v>120.08</c:v>
                </c:pt>
                <c:pt idx="14">
                  <c:v>129.74</c:v>
                </c:pt>
                <c:pt idx="15">
                  <c:v>166.99</c:v>
                </c:pt>
                <c:pt idx="16">
                  <c:v>170.65</c:v>
                </c:pt>
                <c:pt idx="17">
                  <c:v>176.96</c:v>
                </c:pt>
                <c:pt idx="18">
                  <c:v>180.6</c:v>
                </c:pt>
                <c:pt idx="19">
                  <c:v>210</c:v>
                </c:pt>
                <c:pt idx="20">
                  <c:v>188.78</c:v>
                </c:pt>
                <c:pt idx="21">
                  <c:v>179</c:v>
                </c:pt>
                <c:pt idx="22">
                  <c:v>170</c:v>
                </c:pt>
                <c:pt idx="23">
                  <c:v>147.77000000000001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7648592"/>
        <c:axId val="387648200"/>
      </c:lineChart>
      <c:catAx>
        <c:axId val="38764741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47808"/>
        <c:crosses val="autoZero"/>
        <c:auto val="1"/>
        <c:lblAlgn val="ctr"/>
        <c:lblOffset val="100"/>
        <c:noMultiLvlLbl val="0"/>
      </c:catAx>
      <c:valAx>
        <c:axId val="38764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47416"/>
        <c:crosses val="autoZero"/>
        <c:crossBetween val="between"/>
      </c:valAx>
      <c:valAx>
        <c:axId val="3876482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7648592"/>
        <c:crosses val="max"/>
        <c:crossBetween val="between"/>
      </c:valAx>
      <c:catAx>
        <c:axId val="3876485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76482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j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</row>
        <row r="3">
          <cell r="C3">
            <v>44466</v>
          </cell>
        </row>
        <row r="5">
          <cell r="C5" t="str">
            <v>DAM</v>
          </cell>
        </row>
        <row r="26">
          <cell r="C26">
            <v>16853.791000000001</v>
          </cell>
        </row>
        <row r="27">
          <cell r="C27">
            <v>71771.192000000025</v>
          </cell>
        </row>
        <row r="28">
          <cell r="C28">
            <v>4526</v>
          </cell>
        </row>
        <row r="29">
          <cell r="C29">
            <v>24720.427</v>
          </cell>
        </row>
        <row r="30">
          <cell r="C30">
            <v>32250.177999999993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20277.360999999997</v>
          </cell>
        </row>
        <row r="39">
          <cell r="C39">
            <v>34657.308999999994</v>
          </cell>
        </row>
        <row r="40">
          <cell r="C40">
            <v>77690.094999999987</v>
          </cell>
        </row>
        <row r="41">
          <cell r="C41">
            <v>300.58100000000002</v>
          </cell>
        </row>
        <row r="42">
          <cell r="C42">
            <v>13230.1</v>
          </cell>
        </row>
        <row r="43">
          <cell r="C43">
            <v>3966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126.07</v>
          </cell>
          <cell r="C7">
            <v>123</v>
          </cell>
          <cell r="D7">
            <v>118.02</v>
          </cell>
          <cell r="E7">
            <v>116.11</v>
          </cell>
          <cell r="F7">
            <v>111.22</v>
          </cell>
          <cell r="G7">
            <v>122.44</v>
          </cell>
          <cell r="H7">
            <v>161.68</v>
          </cell>
          <cell r="I7">
            <v>184.73</v>
          </cell>
          <cell r="J7">
            <v>191.14</v>
          </cell>
          <cell r="K7">
            <v>159.52000000000001</v>
          </cell>
          <cell r="L7">
            <v>147.77000000000001</v>
          </cell>
          <cell r="M7">
            <v>132.43</v>
          </cell>
          <cell r="N7">
            <v>122.31</v>
          </cell>
          <cell r="O7">
            <v>120.08</v>
          </cell>
          <cell r="P7">
            <v>129.74</v>
          </cell>
          <cell r="Q7">
            <v>166.99</v>
          </cell>
          <cell r="R7">
            <v>170.65</v>
          </cell>
          <cell r="S7">
            <v>176.96</v>
          </cell>
          <cell r="T7">
            <v>180.6</v>
          </cell>
          <cell r="U7">
            <v>210</v>
          </cell>
          <cell r="V7">
            <v>188.78</v>
          </cell>
          <cell r="W7">
            <v>179</v>
          </cell>
          <cell r="X7">
            <v>170</v>
          </cell>
          <cell r="Y7">
            <v>147.77000000000001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126.07</v>
          </cell>
          <cell r="C7">
            <v>123</v>
          </cell>
          <cell r="D7">
            <v>118.02</v>
          </cell>
          <cell r="E7">
            <v>116.11</v>
          </cell>
          <cell r="F7">
            <v>111.22</v>
          </cell>
          <cell r="G7">
            <v>122.44</v>
          </cell>
          <cell r="H7">
            <v>161.68</v>
          </cell>
          <cell r="I7">
            <v>184.73</v>
          </cell>
          <cell r="J7">
            <v>191.14</v>
          </cell>
          <cell r="K7">
            <v>159.52000000000001</v>
          </cell>
          <cell r="L7">
            <v>147.77000000000001</v>
          </cell>
          <cell r="M7">
            <v>132.43</v>
          </cell>
          <cell r="N7">
            <v>122.31</v>
          </cell>
          <cell r="O7">
            <v>120.08</v>
          </cell>
          <cell r="P7">
            <v>129.74</v>
          </cell>
          <cell r="Q7">
            <v>166.99</v>
          </cell>
          <cell r="R7">
            <v>170.65</v>
          </cell>
          <cell r="S7">
            <v>176.96</v>
          </cell>
          <cell r="T7">
            <v>180.6</v>
          </cell>
          <cell r="U7">
            <v>210</v>
          </cell>
          <cell r="V7">
            <v>188.78</v>
          </cell>
          <cell r="W7">
            <v>179</v>
          </cell>
          <cell r="X7">
            <v>170</v>
          </cell>
          <cell r="Y7">
            <v>147.77000000000001</v>
          </cell>
        </row>
        <row r="10">
          <cell r="B10">
            <v>151</v>
          </cell>
          <cell r="C10">
            <v>151</v>
          </cell>
          <cell r="D10">
            <v>151</v>
          </cell>
          <cell r="E10">
            <v>151</v>
          </cell>
          <cell r="F10">
            <v>151</v>
          </cell>
          <cell r="G10">
            <v>151</v>
          </cell>
          <cell r="H10">
            <v>181</v>
          </cell>
          <cell r="I10">
            <v>181</v>
          </cell>
          <cell r="J10">
            <v>181</v>
          </cell>
          <cell r="K10">
            <v>181</v>
          </cell>
          <cell r="L10">
            <v>162.898</v>
          </cell>
          <cell r="M10">
            <v>151</v>
          </cell>
          <cell r="N10">
            <v>151</v>
          </cell>
          <cell r="O10">
            <v>151</v>
          </cell>
          <cell r="P10">
            <v>151</v>
          </cell>
          <cell r="Q10">
            <v>181</v>
          </cell>
          <cell r="R10">
            <v>181</v>
          </cell>
          <cell r="S10">
            <v>181</v>
          </cell>
          <cell r="T10">
            <v>181</v>
          </cell>
          <cell r="U10">
            <v>181</v>
          </cell>
          <cell r="V10">
            <v>181</v>
          </cell>
          <cell r="W10">
            <v>181</v>
          </cell>
          <cell r="X10">
            <v>181</v>
          </cell>
          <cell r="Y10">
            <v>158.893</v>
          </cell>
        </row>
        <row r="11">
          <cell r="B11">
            <v>151</v>
          </cell>
          <cell r="C11">
            <v>151</v>
          </cell>
          <cell r="D11">
            <v>151</v>
          </cell>
          <cell r="E11">
            <v>151</v>
          </cell>
          <cell r="F11">
            <v>151</v>
          </cell>
          <cell r="G11">
            <v>151</v>
          </cell>
          <cell r="H11">
            <v>181</v>
          </cell>
          <cell r="I11">
            <v>181</v>
          </cell>
          <cell r="J11">
            <v>181</v>
          </cell>
          <cell r="K11">
            <v>181</v>
          </cell>
          <cell r="L11">
            <v>181</v>
          </cell>
          <cell r="M11">
            <v>151</v>
          </cell>
          <cell r="N11">
            <v>151</v>
          </cell>
          <cell r="O11">
            <v>151</v>
          </cell>
          <cell r="P11">
            <v>151</v>
          </cell>
          <cell r="Q11">
            <v>181</v>
          </cell>
          <cell r="R11">
            <v>181</v>
          </cell>
          <cell r="S11">
            <v>181</v>
          </cell>
          <cell r="T11">
            <v>181</v>
          </cell>
          <cell r="U11">
            <v>181</v>
          </cell>
          <cell r="V11">
            <v>181</v>
          </cell>
          <cell r="W11">
            <v>181</v>
          </cell>
          <cell r="X11">
            <v>181</v>
          </cell>
          <cell r="Y11">
            <v>181</v>
          </cell>
        </row>
        <row r="20">
          <cell r="B20">
            <v>238</v>
          </cell>
          <cell r="C20">
            <v>238</v>
          </cell>
          <cell r="D20">
            <v>238</v>
          </cell>
          <cell r="E20">
            <v>238</v>
          </cell>
          <cell r="F20">
            <v>238</v>
          </cell>
          <cell r="G20">
            <v>238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J21">
            <v>80</v>
          </cell>
          <cell r="K21">
            <v>130</v>
          </cell>
          <cell r="L21">
            <v>151</v>
          </cell>
          <cell r="M21">
            <v>151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151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400</v>
          </cell>
          <cell r="C23">
            <v>405</v>
          </cell>
          <cell r="D23">
            <v>405</v>
          </cell>
          <cell r="E23">
            <v>405</v>
          </cell>
          <cell r="F23">
            <v>405</v>
          </cell>
          <cell r="G23">
            <v>405</v>
          </cell>
          <cell r="H23">
            <v>400</v>
          </cell>
          <cell r="I23">
            <v>400</v>
          </cell>
          <cell r="J23">
            <v>400</v>
          </cell>
          <cell r="K23">
            <v>395</v>
          </cell>
          <cell r="L23">
            <v>395</v>
          </cell>
          <cell r="M23">
            <v>390</v>
          </cell>
          <cell r="N23">
            <v>390</v>
          </cell>
          <cell r="O23">
            <v>390</v>
          </cell>
          <cell r="P23">
            <v>385</v>
          </cell>
          <cell r="Q23">
            <v>385</v>
          </cell>
          <cell r="R23">
            <v>390</v>
          </cell>
          <cell r="S23">
            <v>390</v>
          </cell>
          <cell r="T23">
            <v>395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395</v>
          </cell>
        </row>
        <row r="24">
          <cell r="B24">
            <v>100</v>
          </cell>
          <cell r="C24">
            <v>100</v>
          </cell>
          <cell r="D24">
            <v>100</v>
          </cell>
          <cell r="E24">
            <v>100</v>
          </cell>
          <cell r="F24">
            <v>100</v>
          </cell>
          <cell r="G24">
            <v>100</v>
          </cell>
          <cell r="H24">
            <v>100</v>
          </cell>
          <cell r="I24">
            <v>100</v>
          </cell>
          <cell r="J24">
            <v>100</v>
          </cell>
          <cell r="K24">
            <v>100</v>
          </cell>
          <cell r="L24">
            <v>100</v>
          </cell>
          <cell r="M24">
            <v>100</v>
          </cell>
          <cell r="N24">
            <v>100</v>
          </cell>
          <cell r="O24">
            <v>100</v>
          </cell>
          <cell r="P24">
            <v>100</v>
          </cell>
          <cell r="Q24">
            <v>100</v>
          </cell>
          <cell r="R24">
            <v>100</v>
          </cell>
          <cell r="S24">
            <v>100</v>
          </cell>
          <cell r="T24">
            <v>100</v>
          </cell>
          <cell r="U24">
            <v>100</v>
          </cell>
          <cell r="V24">
            <v>100</v>
          </cell>
          <cell r="W24">
            <v>100</v>
          </cell>
          <cell r="X24">
            <v>100</v>
          </cell>
          <cell r="Y24">
            <v>100</v>
          </cell>
        </row>
        <row r="26">
          <cell r="B26">
            <v>355.51900000000001</v>
          </cell>
          <cell r="C26">
            <v>352.75700000000001</v>
          </cell>
          <cell r="D26">
            <v>265</v>
          </cell>
          <cell r="E26">
            <v>265</v>
          </cell>
          <cell r="F26">
            <v>265</v>
          </cell>
          <cell r="G26">
            <v>352.27300000000002</v>
          </cell>
          <cell r="H26">
            <v>384.83300000000003</v>
          </cell>
          <cell r="I26">
            <v>391.96899999999999</v>
          </cell>
          <cell r="J26">
            <v>388.35899999999998</v>
          </cell>
          <cell r="K26">
            <v>373.28699999999998</v>
          </cell>
          <cell r="L26">
            <v>369.726</v>
          </cell>
          <cell r="M26">
            <v>359.56799999999998</v>
          </cell>
          <cell r="N26">
            <v>352.11099999999999</v>
          </cell>
          <cell r="O26">
            <v>269.30099999999999</v>
          </cell>
          <cell r="P26">
            <v>357.43400000000003</v>
          </cell>
          <cell r="Q26">
            <v>385.04399999999998</v>
          </cell>
          <cell r="R26">
            <v>383.86599999999999</v>
          </cell>
          <cell r="S26">
            <v>384.68700000000001</v>
          </cell>
          <cell r="T26">
            <v>383.17</v>
          </cell>
          <cell r="U26">
            <v>388.08499999999998</v>
          </cell>
          <cell r="V26">
            <v>386.22</v>
          </cell>
          <cell r="W26">
            <v>390.97500000000002</v>
          </cell>
          <cell r="X26">
            <v>393.72399999999999</v>
          </cell>
          <cell r="Y26">
            <v>375.596</v>
          </cell>
        </row>
        <row r="27">
          <cell r="B27">
            <v>600</v>
          </cell>
          <cell r="C27">
            <v>600</v>
          </cell>
          <cell r="D27">
            <v>600</v>
          </cell>
          <cell r="E27">
            <v>550</v>
          </cell>
          <cell r="F27">
            <v>550</v>
          </cell>
          <cell r="G27">
            <v>550</v>
          </cell>
          <cell r="H27">
            <v>550</v>
          </cell>
          <cell r="I27">
            <v>550</v>
          </cell>
          <cell r="J27">
            <v>550</v>
          </cell>
          <cell r="K27">
            <v>550</v>
          </cell>
          <cell r="L27">
            <v>550</v>
          </cell>
          <cell r="M27">
            <v>550</v>
          </cell>
          <cell r="N27">
            <v>550</v>
          </cell>
          <cell r="O27">
            <v>550</v>
          </cell>
          <cell r="P27">
            <v>550</v>
          </cell>
          <cell r="Q27">
            <v>550</v>
          </cell>
          <cell r="R27">
            <v>600</v>
          </cell>
          <cell r="S27">
            <v>600</v>
          </cell>
          <cell r="T27">
            <v>650</v>
          </cell>
          <cell r="U27">
            <v>650</v>
          </cell>
          <cell r="V27">
            <v>650</v>
          </cell>
          <cell r="W27">
            <v>650</v>
          </cell>
          <cell r="X27">
            <v>650</v>
          </cell>
          <cell r="Y27">
            <v>600</v>
          </cell>
        </row>
        <row r="30">
          <cell r="J30">
            <v>5</v>
          </cell>
        </row>
        <row r="31">
          <cell r="B31">
            <v>408.738</v>
          </cell>
          <cell r="C31">
            <v>405.41699999999997</v>
          </cell>
          <cell r="D31">
            <v>400.02100000000002</v>
          </cell>
          <cell r="E31">
            <v>388.20499999999998</v>
          </cell>
          <cell r="F31">
            <v>357.64400000000001</v>
          </cell>
          <cell r="G31">
            <v>405.92599999999999</v>
          </cell>
          <cell r="H31">
            <v>416</v>
          </cell>
          <cell r="I31">
            <v>413</v>
          </cell>
          <cell r="J31">
            <v>405</v>
          </cell>
          <cell r="K31">
            <v>397</v>
          </cell>
          <cell r="L31">
            <v>386</v>
          </cell>
          <cell r="M31">
            <v>382</v>
          </cell>
          <cell r="N31">
            <v>375.22199999999998</v>
          </cell>
          <cell r="O31">
            <v>367.46100000000001</v>
          </cell>
          <cell r="P31">
            <v>376.92599999999999</v>
          </cell>
          <cell r="Q31">
            <v>376.74799999999999</v>
          </cell>
          <cell r="R31">
            <v>366.64499999999998</v>
          </cell>
          <cell r="S31">
            <v>363.10500000000002</v>
          </cell>
          <cell r="T31">
            <v>375.66</v>
          </cell>
          <cell r="U31">
            <v>388</v>
          </cell>
          <cell r="V31">
            <v>404.64100000000002</v>
          </cell>
          <cell r="W31">
            <v>394.44400000000002</v>
          </cell>
          <cell r="X31">
            <v>365.78899999999999</v>
          </cell>
          <cell r="Y31">
            <v>400.59</v>
          </cell>
        </row>
        <row r="32">
          <cell r="I32">
            <v>30</v>
          </cell>
          <cell r="J32">
            <v>120</v>
          </cell>
          <cell r="K32">
            <v>150</v>
          </cell>
          <cell r="L32">
            <v>230</v>
          </cell>
          <cell r="M32">
            <v>280</v>
          </cell>
          <cell r="N32">
            <v>330</v>
          </cell>
          <cell r="O32">
            <v>370</v>
          </cell>
          <cell r="P32">
            <v>240</v>
          </cell>
          <cell r="Q32">
            <v>25</v>
          </cell>
          <cell r="R32">
            <v>25</v>
          </cell>
          <cell r="S32">
            <v>70</v>
          </cell>
          <cell r="T32">
            <v>170</v>
          </cell>
          <cell r="U32">
            <v>25</v>
          </cell>
        </row>
        <row r="33">
          <cell r="B33">
            <v>292.553</v>
          </cell>
          <cell r="C33">
            <v>288.2</v>
          </cell>
          <cell r="D33">
            <v>282.29700000000003</v>
          </cell>
          <cell r="E33">
            <v>279.77999999999997</v>
          </cell>
          <cell r="F33">
            <v>272.03899999999999</v>
          </cell>
          <cell r="G33">
            <v>292.399</v>
          </cell>
          <cell r="H33">
            <v>371</v>
          </cell>
          <cell r="I33">
            <v>367</v>
          </cell>
          <cell r="J33">
            <v>363</v>
          </cell>
          <cell r="K33">
            <v>332.07100000000003</v>
          </cell>
          <cell r="L33">
            <v>281.08</v>
          </cell>
          <cell r="M33">
            <v>260.25299999999999</v>
          </cell>
          <cell r="N33">
            <v>254.57300000000001</v>
          </cell>
          <cell r="O33">
            <v>252.88</v>
          </cell>
          <cell r="P33">
            <v>253.94900000000001</v>
          </cell>
          <cell r="Q33">
            <v>328.65</v>
          </cell>
          <cell r="R33">
            <v>336.75</v>
          </cell>
          <cell r="S33">
            <v>345</v>
          </cell>
          <cell r="T33">
            <v>349</v>
          </cell>
          <cell r="U33">
            <v>352</v>
          </cell>
          <cell r="V33">
            <v>356</v>
          </cell>
          <cell r="W33">
            <v>357</v>
          </cell>
          <cell r="X33">
            <v>350.66699999999997</v>
          </cell>
          <cell r="Y33">
            <v>349.94900000000001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G35">
            <v>70</v>
          </cell>
          <cell r="H35">
            <v>369.51100000000002</v>
          </cell>
          <cell r="I35">
            <v>384</v>
          </cell>
          <cell r="J35">
            <v>382</v>
          </cell>
          <cell r="K35">
            <v>379.17099999999999</v>
          </cell>
          <cell r="L35">
            <v>358.738</v>
          </cell>
          <cell r="M35">
            <v>318.58100000000002</v>
          </cell>
          <cell r="N35">
            <v>293.8</v>
          </cell>
          <cell r="O35">
            <v>288.43700000000001</v>
          </cell>
          <cell r="P35">
            <v>311.46899999999999</v>
          </cell>
          <cell r="Q35">
            <v>371</v>
          </cell>
          <cell r="R35">
            <v>371</v>
          </cell>
          <cell r="S35">
            <v>362.49299999999999</v>
          </cell>
          <cell r="T35">
            <v>368.72</v>
          </cell>
          <cell r="U35">
            <v>376</v>
          </cell>
          <cell r="V35">
            <v>377</v>
          </cell>
          <cell r="W35">
            <v>379</v>
          </cell>
          <cell r="X35">
            <v>380</v>
          </cell>
          <cell r="Y35">
            <v>352.95699999999999</v>
          </cell>
        </row>
        <row r="36">
          <cell r="B36">
            <v>362.036</v>
          </cell>
          <cell r="C36">
            <v>356.20600000000002</v>
          </cell>
          <cell r="D36">
            <v>338.86900000000003</v>
          </cell>
          <cell r="E36">
            <v>327.517</v>
          </cell>
          <cell r="F36">
            <v>295.233</v>
          </cell>
          <cell r="G36">
            <v>354.839</v>
          </cell>
          <cell r="H36">
            <v>383.44200000000001</v>
          </cell>
          <cell r="I36">
            <v>385</v>
          </cell>
          <cell r="J36">
            <v>384</v>
          </cell>
          <cell r="K36">
            <v>380</v>
          </cell>
          <cell r="L36">
            <v>374.17</v>
          </cell>
          <cell r="M36">
            <v>359.19299999999998</v>
          </cell>
          <cell r="N36">
            <v>351.68900000000002</v>
          </cell>
          <cell r="O36">
            <v>350.12</v>
          </cell>
          <cell r="P36">
            <v>356.56599999999997</v>
          </cell>
          <cell r="Q36">
            <v>371</v>
          </cell>
          <cell r="R36">
            <v>373</v>
          </cell>
          <cell r="S36">
            <v>373.78300000000002</v>
          </cell>
          <cell r="T36">
            <v>378</v>
          </cell>
          <cell r="U36">
            <v>381</v>
          </cell>
          <cell r="V36">
            <v>383</v>
          </cell>
          <cell r="W36">
            <v>385</v>
          </cell>
          <cell r="X36">
            <v>387</v>
          </cell>
          <cell r="Y36">
            <v>380.27600000000001</v>
          </cell>
        </row>
        <row r="38">
          <cell r="I38">
            <v>100</v>
          </cell>
          <cell r="J38">
            <v>100</v>
          </cell>
          <cell r="K38">
            <v>100</v>
          </cell>
          <cell r="T38">
            <v>100</v>
          </cell>
          <cell r="U38">
            <v>200</v>
          </cell>
          <cell r="V38">
            <v>200</v>
          </cell>
          <cell r="W38">
            <v>100</v>
          </cell>
        </row>
        <row r="39">
          <cell r="H39">
            <v>80</v>
          </cell>
          <cell r="I39">
            <v>80</v>
          </cell>
          <cell r="J39">
            <v>80</v>
          </cell>
          <cell r="K39">
            <v>80</v>
          </cell>
          <cell r="T39">
            <v>80</v>
          </cell>
          <cell r="U39">
            <v>150</v>
          </cell>
          <cell r="V39">
            <v>150</v>
          </cell>
          <cell r="W39">
            <v>80</v>
          </cell>
        </row>
        <row r="40">
          <cell r="I40">
            <v>45</v>
          </cell>
          <cell r="J40">
            <v>45</v>
          </cell>
          <cell r="K40">
            <v>45</v>
          </cell>
          <cell r="U40">
            <v>45</v>
          </cell>
          <cell r="V40">
            <v>45</v>
          </cell>
        </row>
        <row r="42">
          <cell r="T42">
            <v>115</v>
          </cell>
          <cell r="U42">
            <v>115</v>
          </cell>
          <cell r="V42">
            <v>115</v>
          </cell>
        </row>
        <row r="43">
          <cell r="T43">
            <v>180</v>
          </cell>
          <cell r="U43">
            <v>180</v>
          </cell>
          <cell r="V43">
            <v>169</v>
          </cell>
        </row>
        <row r="44">
          <cell r="H44">
            <v>52</v>
          </cell>
          <cell r="I44">
            <v>53</v>
          </cell>
          <cell r="S44">
            <v>52</v>
          </cell>
          <cell r="T44">
            <v>52</v>
          </cell>
        </row>
        <row r="46">
          <cell r="S46">
            <v>100</v>
          </cell>
          <cell r="T46">
            <v>100</v>
          </cell>
          <cell r="U46">
            <v>100</v>
          </cell>
          <cell r="V46">
            <v>100</v>
          </cell>
        </row>
        <row r="48">
          <cell r="G48">
            <v>26</v>
          </cell>
          <cell r="H48">
            <v>26</v>
          </cell>
          <cell r="I48">
            <v>26</v>
          </cell>
          <cell r="N48">
            <v>26</v>
          </cell>
          <cell r="O48">
            <v>26</v>
          </cell>
          <cell r="P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T49">
            <v>70</v>
          </cell>
          <cell r="U49">
            <v>70</v>
          </cell>
          <cell r="V49">
            <v>70</v>
          </cell>
        </row>
        <row r="51">
          <cell r="U51">
            <v>100</v>
          </cell>
        </row>
        <row r="52">
          <cell r="B52">
            <v>30</v>
          </cell>
          <cell r="C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  <cell r="Y52">
            <v>30</v>
          </cell>
        </row>
        <row r="53">
          <cell r="I53">
            <v>38</v>
          </cell>
          <cell r="J53">
            <v>38</v>
          </cell>
          <cell r="K53">
            <v>38</v>
          </cell>
          <cell r="L53">
            <v>38</v>
          </cell>
          <cell r="M53">
            <v>38</v>
          </cell>
          <cell r="N53">
            <v>38</v>
          </cell>
        </row>
        <row r="55">
          <cell r="K55">
            <v>18</v>
          </cell>
          <cell r="L55">
            <v>18</v>
          </cell>
          <cell r="M55">
            <v>16</v>
          </cell>
          <cell r="N55">
            <v>14</v>
          </cell>
        </row>
        <row r="57">
          <cell r="B57">
            <v>417.9129999999999</v>
          </cell>
          <cell r="C57">
            <v>455.35000000000008</v>
          </cell>
          <cell r="D57">
            <v>509.21499999999992</v>
          </cell>
          <cell r="E57">
            <v>569.16899999999987</v>
          </cell>
          <cell r="F57">
            <v>624.75399999999979</v>
          </cell>
          <cell r="G57">
            <v>664.92200000000003</v>
          </cell>
          <cell r="H57">
            <v>743.79399999999987</v>
          </cell>
          <cell r="I57">
            <v>1142.883</v>
          </cell>
          <cell r="J57">
            <v>1796.9629999999997</v>
          </cell>
          <cell r="K57">
            <v>2395.2359999999999</v>
          </cell>
          <cell r="L57">
            <v>2802.3519999999994</v>
          </cell>
          <cell r="M57">
            <v>3025.5009999999993</v>
          </cell>
          <cell r="N57">
            <v>3090.6499999999987</v>
          </cell>
          <cell r="O57">
            <v>2988.9100000000012</v>
          </cell>
          <cell r="P57">
            <v>2715.0309999999995</v>
          </cell>
          <cell r="Q57">
            <v>2246.3680000000004</v>
          </cell>
          <cell r="R57">
            <v>1583.0120000000002</v>
          </cell>
          <cell r="S57">
            <v>921.7059999999999</v>
          </cell>
          <cell r="T57">
            <v>632.4860000000001</v>
          </cell>
          <cell r="U57">
            <v>612.02499999999986</v>
          </cell>
          <cell r="V57">
            <v>601.80499999999995</v>
          </cell>
          <cell r="W57">
            <v>581.17700000000002</v>
          </cell>
          <cell r="X57">
            <v>559.32399999999996</v>
          </cell>
          <cell r="Y57">
            <v>569.63199999999995</v>
          </cell>
        </row>
        <row r="70">
          <cell r="B70">
            <v>117</v>
          </cell>
          <cell r="C70">
            <v>164</v>
          </cell>
          <cell r="D70">
            <v>199.73500000000001</v>
          </cell>
          <cell r="E70">
            <v>194</v>
          </cell>
          <cell r="F70">
            <v>194</v>
          </cell>
          <cell r="G70">
            <v>184</v>
          </cell>
          <cell r="H70">
            <v>92</v>
          </cell>
          <cell r="I70">
            <v>125</v>
          </cell>
          <cell r="J70">
            <v>147.09199999999998</v>
          </cell>
          <cell r="K70">
            <v>50</v>
          </cell>
          <cell r="M70">
            <v>27</v>
          </cell>
          <cell r="N70">
            <v>27</v>
          </cell>
          <cell r="O70">
            <v>27</v>
          </cell>
          <cell r="S70">
            <v>215</v>
          </cell>
          <cell r="T70">
            <v>215</v>
          </cell>
          <cell r="U70">
            <v>215</v>
          </cell>
          <cell r="V70">
            <v>215</v>
          </cell>
          <cell r="W70">
            <v>165</v>
          </cell>
          <cell r="X70">
            <v>190</v>
          </cell>
          <cell r="Y70">
            <v>63</v>
          </cell>
        </row>
        <row r="71">
          <cell r="B71">
            <v>387</v>
          </cell>
          <cell r="C71">
            <v>365</v>
          </cell>
          <cell r="D71">
            <v>407</v>
          </cell>
          <cell r="E71">
            <v>407</v>
          </cell>
          <cell r="F71">
            <v>407</v>
          </cell>
          <cell r="G71">
            <v>407</v>
          </cell>
          <cell r="H71">
            <v>294</v>
          </cell>
          <cell r="I71">
            <v>208</v>
          </cell>
          <cell r="J71">
            <v>203</v>
          </cell>
          <cell r="K71">
            <v>136</v>
          </cell>
          <cell r="L71">
            <v>144</v>
          </cell>
          <cell r="M71">
            <v>103</v>
          </cell>
          <cell r="N71">
            <v>102</v>
          </cell>
          <cell r="O71">
            <v>107</v>
          </cell>
          <cell r="P71">
            <v>141</v>
          </cell>
          <cell r="Q71">
            <v>141</v>
          </cell>
          <cell r="R71">
            <v>156</v>
          </cell>
          <cell r="S71">
            <v>149</v>
          </cell>
          <cell r="T71">
            <v>144</v>
          </cell>
          <cell r="U71">
            <v>140</v>
          </cell>
          <cell r="V71">
            <v>137</v>
          </cell>
          <cell r="W71">
            <v>121</v>
          </cell>
          <cell r="X71">
            <v>225</v>
          </cell>
          <cell r="Y71">
            <v>196</v>
          </cell>
        </row>
        <row r="72">
          <cell r="B72">
            <v>618</v>
          </cell>
          <cell r="C72">
            <v>618</v>
          </cell>
          <cell r="D72">
            <v>618</v>
          </cell>
          <cell r="E72">
            <v>618</v>
          </cell>
          <cell r="F72">
            <v>618</v>
          </cell>
          <cell r="G72">
            <v>618</v>
          </cell>
          <cell r="H72">
            <v>599.29999999999995</v>
          </cell>
          <cell r="I72">
            <v>520.4</v>
          </cell>
          <cell r="J72">
            <v>550.6</v>
          </cell>
          <cell r="K72">
            <v>499.4</v>
          </cell>
          <cell r="L72">
            <v>597.20000000000005</v>
          </cell>
          <cell r="M72">
            <v>600</v>
          </cell>
          <cell r="N72">
            <v>580.1</v>
          </cell>
          <cell r="O72">
            <v>564.4</v>
          </cell>
          <cell r="P72">
            <v>486.2</v>
          </cell>
          <cell r="Q72">
            <v>600</v>
          </cell>
          <cell r="R72">
            <v>618</v>
          </cell>
          <cell r="S72">
            <v>567.79999999999995</v>
          </cell>
          <cell r="T72">
            <v>441.5</v>
          </cell>
          <cell r="U72">
            <v>592.6</v>
          </cell>
          <cell r="V72">
            <v>473</v>
          </cell>
          <cell r="W72">
            <v>618</v>
          </cell>
          <cell r="X72">
            <v>618</v>
          </cell>
          <cell r="Y72">
            <v>618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  <row r="74">
          <cell r="S74">
            <v>178.8</v>
          </cell>
          <cell r="T74">
            <v>130.9</v>
          </cell>
          <cell r="U74">
            <v>105.4</v>
          </cell>
        </row>
      </sheetData>
      <sheetData sheetId="17">
        <row r="62">
          <cell r="B62">
            <v>953.178</v>
          </cell>
          <cell r="C62">
            <v>946.00599999999997</v>
          </cell>
          <cell r="D62">
            <v>950.14499999999998</v>
          </cell>
          <cell r="E62">
            <v>943.02699999999993</v>
          </cell>
          <cell r="F62">
            <v>916.19599999999991</v>
          </cell>
          <cell r="G62">
            <v>855.2059999999999</v>
          </cell>
          <cell r="H62">
            <v>848.63599999999997</v>
          </cell>
          <cell r="I62">
            <v>848.81700000000001</v>
          </cell>
          <cell r="J62">
            <v>817.66600000000005</v>
          </cell>
          <cell r="K62">
            <v>768.78599999999994</v>
          </cell>
          <cell r="L62">
            <v>784.98500000000001</v>
          </cell>
          <cell r="M62">
            <v>783.125</v>
          </cell>
          <cell r="N62">
            <v>779.125</v>
          </cell>
          <cell r="O62">
            <v>788.03399999999999</v>
          </cell>
          <cell r="P62">
            <v>796.84299999999996</v>
          </cell>
          <cell r="Q62">
            <v>798.73599999999999</v>
          </cell>
          <cell r="R62">
            <v>827.58199999999999</v>
          </cell>
          <cell r="S62">
            <v>829.67499999999995</v>
          </cell>
          <cell r="T62">
            <v>814.15200000000004</v>
          </cell>
          <cell r="U62">
            <v>805.03499999999997</v>
          </cell>
          <cell r="V62">
            <v>815.08199999999999</v>
          </cell>
          <cell r="W62">
            <v>820.11599999999999</v>
          </cell>
          <cell r="X62">
            <v>862.19899999999996</v>
          </cell>
          <cell r="Y62">
            <v>925.00900000000001</v>
          </cell>
        </row>
        <row r="63">
          <cell r="B63">
            <v>932.93099999999993</v>
          </cell>
          <cell r="C63">
            <v>926.23399999999981</v>
          </cell>
          <cell r="D63">
            <v>914.07900000000006</v>
          </cell>
          <cell r="E63">
            <v>921.07900000000006</v>
          </cell>
          <cell r="F63">
            <v>992.90499999999997</v>
          </cell>
          <cell r="G63">
            <v>1193.7320000000002</v>
          </cell>
          <cell r="H63">
            <v>1421.2159999999999</v>
          </cell>
          <cell r="I63">
            <v>1616.5949999999998</v>
          </cell>
          <cell r="J63">
            <v>1729.3440000000001</v>
          </cell>
          <cell r="K63">
            <v>1804.5119999999999</v>
          </cell>
          <cell r="L63">
            <v>1830.201</v>
          </cell>
          <cell r="M63">
            <v>1850.94</v>
          </cell>
          <cell r="N63">
            <v>1868.376</v>
          </cell>
          <cell r="O63">
            <v>1845.6399999999999</v>
          </cell>
          <cell r="P63">
            <v>1776.0369999999998</v>
          </cell>
          <cell r="Q63">
            <v>1699.9740000000002</v>
          </cell>
          <cell r="R63">
            <v>1629.5590000000002</v>
          </cell>
          <cell r="S63">
            <v>1578.8690000000001</v>
          </cell>
          <cell r="T63">
            <v>1558.1679999999999</v>
          </cell>
          <cell r="U63">
            <v>1510.4349999999999</v>
          </cell>
          <cell r="V63">
            <v>1389.424</v>
          </cell>
          <cell r="W63">
            <v>1281.634</v>
          </cell>
          <cell r="X63">
            <v>1224.443</v>
          </cell>
          <cell r="Y63">
            <v>1160.9819999999997</v>
          </cell>
        </row>
        <row r="64">
          <cell r="B64">
            <v>2298.5499999999997</v>
          </cell>
          <cell r="C64">
            <v>2164.0089999999996</v>
          </cell>
          <cell r="D64">
            <v>2100.8130000000001</v>
          </cell>
          <cell r="E64">
            <v>2088.9649999999997</v>
          </cell>
          <cell r="F64">
            <v>2132.9689999999996</v>
          </cell>
          <cell r="G64">
            <v>2338.3209999999999</v>
          </cell>
          <cell r="H64">
            <v>2627.4189999999994</v>
          </cell>
          <cell r="I64">
            <v>3037.8560000000002</v>
          </cell>
          <cell r="J64">
            <v>3477.3870000000002</v>
          </cell>
          <cell r="K64">
            <v>3787.7820000000002</v>
          </cell>
          <cell r="L64">
            <v>3943.3600000000006</v>
          </cell>
          <cell r="M64">
            <v>4056.9309999999991</v>
          </cell>
          <cell r="N64">
            <v>4106.5289999999995</v>
          </cell>
          <cell r="O64">
            <v>3925.2599999999998</v>
          </cell>
          <cell r="P64">
            <v>3709.5809999999997</v>
          </cell>
          <cell r="Q64">
            <v>3545.1860000000001</v>
          </cell>
          <cell r="R64">
            <v>3499.8029999999999</v>
          </cell>
          <cell r="S64">
            <v>3612.6710000000003</v>
          </cell>
          <cell r="T64">
            <v>3899.9630000000002</v>
          </cell>
          <cell r="U64">
            <v>4211.4890000000005</v>
          </cell>
          <cell r="V64">
            <v>3909.4359999999997</v>
          </cell>
          <cell r="W64">
            <v>3457.8089999999993</v>
          </cell>
          <cell r="X64">
            <v>3091.2040000000002</v>
          </cell>
          <cell r="Y64">
            <v>2666.8020000000001</v>
          </cell>
        </row>
        <row r="65">
          <cell r="C65">
            <v>80.581000000000003</v>
          </cell>
          <cell r="D65">
            <v>110</v>
          </cell>
          <cell r="E65">
            <v>110</v>
          </cell>
        </row>
        <row r="66">
          <cell r="B66">
            <v>138</v>
          </cell>
          <cell r="C66">
            <v>132</v>
          </cell>
          <cell r="D66">
            <v>134</v>
          </cell>
          <cell r="E66">
            <v>124.5</v>
          </cell>
          <cell r="F66">
            <v>130.5</v>
          </cell>
          <cell r="G66">
            <v>138</v>
          </cell>
          <cell r="H66">
            <v>142.5</v>
          </cell>
          <cell r="I66">
            <v>146.5</v>
          </cell>
          <cell r="J66">
            <v>149.5</v>
          </cell>
          <cell r="K66">
            <v>157</v>
          </cell>
          <cell r="L66">
            <v>168.5</v>
          </cell>
          <cell r="M66">
            <v>183</v>
          </cell>
          <cell r="N66">
            <v>187</v>
          </cell>
          <cell r="O66">
            <v>190.5</v>
          </cell>
          <cell r="P66">
            <v>200</v>
          </cell>
          <cell r="Q66">
            <v>197</v>
          </cell>
          <cell r="R66">
            <v>175.5</v>
          </cell>
          <cell r="S66">
            <v>178</v>
          </cell>
          <cell r="T66">
            <v>178</v>
          </cell>
          <cell r="U66">
            <v>173</v>
          </cell>
          <cell r="V66">
            <v>176</v>
          </cell>
          <cell r="W66">
            <v>185</v>
          </cell>
          <cell r="X66">
            <v>189</v>
          </cell>
          <cell r="Y66">
            <v>193</v>
          </cell>
        </row>
        <row r="70">
          <cell r="B70">
            <v>27</v>
          </cell>
          <cell r="C70">
            <v>152</v>
          </cell>
          <cell r="D70">
            <v>177</v>
          </cell>
          <cell r="E70">
            <v>177</v>
          </cell>
          <cell r="F70">
            <v>177</v>
          </cell>
          <cell r="G70">
            <v>166</v>
          </cell>
          <cell r="H70">
            <v>125</v>
          </cell>
          <cell r="I70">
            <v>185</v>
          </cell>
          <cell r="J70">
            <v>180</v>
          </cell>
          <cell r="K70">
            <v>241</v>
          </cell>
          <cell r="L70">
            <v>261</v>
          </cell>
          <cell r="M70">
            <v>209</v>
          </cell>
          <cell r="N70">
            <v>207</v>
          </cell>
          <cell r="O70">
            <v>173</v>
          </cell>
          <cell r="P70">
            <v>121</v>
          </cell>
          <cell r="Q70">
            <v>114</v>
          </cell>
          <cell r="R70">
            <v>93</v>
          </cell>
          <cell r="S70">
            <v>78</v>
          </cell>
          <cell r="T70">
            <v>90</v>
          </cell>
          <cell r="U70">
            <v>90</v>
          </cell>
          <cell r="V70">
            <v>106</v>
          </cell>
          <cell r="W70">
            <v>101</v>
          </cell>
          <cell r="X70">
            <v>101</v>
          </cell>
          <cell r="Y70">
            <v>37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25</v>
          </cell>
          <cell r="I71">
            <v>112</v>
          </cell>
          <cell r="J71">
            <v>112</v>
          </cell>
          <cell r="K71">
            <v>117</v>
          </cell>
          <cell r="L71">
            <v>117</v>
          </cell>
          <cell r="M71">
            <v>145</v>
          </cell>
          <cell r="N71">
            <v>146</v>
          </cell>
          <cell r="O71">
            <v>148</v>
          </cell>
          <cell r="P71">
            <v>115</v>
          </cell>
          <cell r="Q71">
            <v>60</v>
          </cell>
          <cell r="R71">
            <v>7</v>
          </cell>
          <cell r="S71">
            <v>15</v>
          </cell>
          <cell r="T71">
            <v>9</v>
          </cell>
          <cell r="U71">
            <v>9</v>
          </cell>
          <cell r="V71">
            <v>9</v>
          </cell>
          <cell r="W71">
            <v>15</v>
          </cell>
          <cell r="X71">
            <v>15</v>
          </cell>
          <cell r="Y71">
            <v>15</v>
          </cell>
        </row>
        <row r="74">
          <cell r="B74">
            <v>500</v>
          </cell>
          <cell r="C74">
            <v>500</v>
          </cell>
          <cell r="D74">
            <v>500</v>
          </cell>
          <cell r="E74">
            <v>500</v>
          </cell>
          <cell r="F74">
            <v>500</v>
          </cell>
          <cell r="G74">
            <v>500</v>
          </cell>
          <cell r="H74">
            <v>500</v>
          </cell>
          <cell r="I74">
            <v>240.4</v>
          </cell>
          <cell r="J74">
            <v>500</v>
          </cell>
          <cell r="K74">
            <v>500</v>
          </cell>
          <cell r="L74">
            <v>500</v>
          </cell>
          <cell r="M74">
            <v>500</v>
          </cell>
          <cell r="N74">
            <v>500</v>
          </cell>
          <cell r="O74">
            <v>500</v>
          </cell>
          <cell r="P74">
            <v>500</v>
          </cell>
          <cell r="Q74">
            <v>443.8</v>
          </cell>
          <cell r="R74">
            <v>79.7</v>
          </cell>
          <cell r="V74">
            <v>67.7</v>
          </cell>
          <cell r="W74">
            <v>0.9</v>
          </cell>
          <cell r="X74">
            <v>276.60000000000002</v>
          </cell>
          <cell r="Y74">
            <v>500</v>
          </cell>
        </row>
      </sheetData>
      <sheetData sheetId="18">
        <row r="7">
          <cell r="B7">
            <v>126.07</v>
          </cell>
          <cell r="C7">
            <v>123</v>
          </cell>
          <cell r="D7">
            <v>118.02</v>
          </cell>
          <cell r="E7">
            <v>116.11</v>
          </cell>
          <cell r="F7">
            <v>111.22</v>
          </cell>
          <cell r="G7">
            <v>122.44</v>
          </cell>
          <cell r="H7">
            <v>161.68</v>
          </cell>
          <cell r="I7">
            <v>184.73</v>
          </cell>
          <cell r="J7">
            <v>191.14</v>
          </cell>
          <cell r="K7">
            <v>159.52000000000001</v>
          </cell>
          <cell r="L7">
            <v>147.77000000000001</v>
          </cell>
          <cell r="M7">
            <v>132.43</v>
          </cell>
          <cell r="N7">
            <v>122.31</v>
          </cell>
          <cell r="O7">
            <v>120.08</v>
          </cell>
          <cell r="P7">
            <v>129.74</v>
          </cell>
          <cell r="Q7">
            <v>166.99</v>
          </cell>
          <cell r="R7">
            <v>170.65</v>
          </cell>
          <cell r="S7">
            <v>176.96</v>
          </cell>
          <cell r="T7">
            <v>180.6</v>
          </cell>
          <cell r="U7">
            <v>210</v>
          </cell>
          <cell r="V7">
            <v>188.78</v>
          </cell>
          <cell r="W7">
            <v>179</v>
          </cell>
          <cell r="X7">
            <v>170</v>
          </cell>
          <cell r="Y7">
            <v>147.77000000000001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ATTIKI_GSC</v>
          </cell>
        </row>
        <row r="7">
          <cell r="A7" t="str">
            <v>AXPO_ROMANIA</v>
          </cell>
        </row>
        <row r="8">
          <cell r="A8" t="str">
            <v>AXPO_SOLUTIONS</v>
          </cell>
        </row>
        <row r="9">
          <cell r="A9" t="str">
            <v>AYEN_ENERGIJA</v>
          </cell>
        </row>
        <row r="10">
          <cell r="A10" t="str">
            <v>CEZ_AS</v>
          </cell>
        </row>
        <row r="11">
          <cell r="A11" t="str">
            <v>DANSKECOM</v>
          </cell>
        </row>
        <row r="12">
          <cell r="A12" t="str">
            <v>DAPEEP</v>
          </cell>
        </row>
        <row r="13">
          <cell r="A13" t="str">
            <v>DUFERCO_HELLAS</v>
          </cell>
        </row>
        <row r="14">
          <cell r="A14" t="str">
            <v>EFT_SLOVENIA</v>
          </cell>
        </row>
        <row r="15">
          <cell r="A15" t="str">
            <v>ELINVERD</v>
          </cell>
        </row>
        <row r="16">
          <cell r="A16" t="str">
            <v>ELPEDISON</v>
          </cell>
        </row>
        <row r="17">
          <cell r="A17" t="str">
            <v>EUNICE_AGG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KORINTHOS_POWER</v>
          </cell>
        </row>
        <row r="27">
          <cell r="A27" t="str">
            <v>LIG_MEGALOPOLIS</v>
          </cell>
        </row>
        <row r="28">
          <cell r="A28" t="str">
            <v>LIG_MELITIS</v>
          </cell>
        </row>
        <row r="29">
          <cell r="A29" t="str">
            <v>MOH</v>
          </cell>
        </row>
        <row r="30">
          <cell r="A30" t="str">
            <v>MYTILINEOS</v>
          </cell>
        </row>
        <row r="31">
          <cell r="A31" t="str">
            <v>NRG_TRADING_HOUS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DUFERCO_HELLAS</v>
          </cell>
        </row>
        <row r="50">
          <cell r="A50" t="str">
            <v>EFT_SLOVENIA</v>
          </cell>
        </row>
        <row r="51">
          <cell r="A51" t="str">
            <v>ELINOIL</v>
          </cell>
        </row>
        <row r="52">
          <cell r="A52" t="str">
            <v>ELPEDISON</v>
          </cell>
        </row>
        <row r="53">
          <cell r="A53" t="str">
            <v>ELTA</v>
          </cell>
        </row>
        <row r="54">
          <cell r="A54" t="str">
            <v>ENSCO-AG-ST</v>
          </cell>
        </row>
        <row r="55">
          <cell r="A55" t="str">
            <v>EPA_THESS</v>
          </cell>
        </row>
        <row r="56">
          <cell r="A56" t="str">
            <v>EUNICE_TRADING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PPC</v>
          </cell>
        </row>
        <row r="70">
          <cell r="A70" t="str">
            <v>SOLARENERGY</v>
          </cell>
        </row>
        <row r="71">
          <cell r="A71" t="str">
            <v>STATKRAFT-DE1</v>
          </cell>
        </row>
        <row r="72">
          <cell r="A72" t="str">
            <v>TERNA_ENERGY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44466</v>
          </cell>
        </row>
      </sheetData>
      <sheetData sheetId="35">
        <row r="3">
          <cell r="B3">
            <v>44462</v>
          </cell>
        </row>
        <row r="4">
          <cell r="B4">
            <v>44462</v>
          </cell>
        </row>
        <row r="5">
          <cell r="B5">
            <v>44462</v>
          </cell>
        </row>
        <row r="6">
          <cell r="B6">
            <v>44462</v>
          </cell>
        </row>
        <row r="7">
          <cell r="B7">
            <v>44462</v>
          </cell>
        </row>
        <row r="8">
          <cell r="B8">
            <v>44462</v>
          </cell>
        </row>
        <row r="9">
          <cell r="B9">
            <v>44462</v>
          </cell>
        </row>
        <row r="10">
          <cell r="B10">
            <v>44462</v>
          </cell>
        </row>
        <row r="11">
          <cell r="B11">
            <v>44462</v>
          </cell>
        </row>
        <row r="12">
          <cell r="B12">
            <v>44462</v>
          </cell>
        </row>
        <row r="13">
          <cell r="B13">
            <v>44462</v>
          </cell>
        </row>
        <row r="14">
          <cell r="B14">
            <v>44462</v>
          </cell>
        </row>
        <row r="15">
          <cell r="B15">
            <v>44462</v>
          </cell>
        </row>
        <row r="16">
          <cell r="B16">
            <v>44462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44467</v>
          </cell>
        </row>
      </sheetData>
      <sheetData sheetId="42">
        <row r="10">
          <cell r="C10" t="str">
            <v>ATTIKI_GSC_BZ01_NDR_SA_N</v>
          </cell>
          <cell r="D10" t="str">
            <v>23X--160920-A--2</v>
          </cell>
          <cell r="E10" t="str">
            <v>ATTIKI_GSC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0.999</v>
          </cell>
          <cell r="J10">
            <v>0.999</v>
          </cell>
          <cell r="K10">
            <v>0.999</v>
          </cell>
        </row>
        <row r="11">
          <cell r="C11" t="str">
            <v>SOLARENERGY_BZ01_NDR_SA_N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NO</v>
          </cell>
          <cell r="I11">
            <v>16.4267</v>
          </cell>
          <cell r="J11">
            <v>16.427</v>
          </cell>
          <cell r="K11">
            <v>16.427</v>
          </cell>
        </row>
        <row r="12">
          <cell r="C12" t="str">
            <v>SOLARENERGY_BZ01_NDR_SA_C</v>
          </cell>
          <cell r="D12" t="str">
            <v>29X1000100010034</v>
          </cell>
          <cell r="E12" t="str">
            <v>SOLARENERGY</v>
          </cell>
          <cell r="F12" t="str">
            <v>01</v>
          </cell>
          <cell r="G12" t="str">
            <v>SEDP</v>
          </cell>
          <cell r="H12" t="str">
            <v>YES</v>
          </cell>
          <cell r="I12">
            <v>3.9582000000000002</v>
          </cell>
          <cell r="J12">
            <v>3.9580000000000002</v>
          </cell>
          <cell r="K12">
            <v>3.9580000000000002</v>
          </cell>
        </row>
        <row r="13">
          <cell r="C13" t="str">
            <v>OPTIMUS_ENERGY_BZ01_NDR_SA_N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NO</v>
          </cell>
          <cell r="I13">
            <v>972.41</v>
          </cell>
          <cell r="J13">
            <v>972.41</v>
          </cell>
          <cell r="K13">
            <v>969.41499999999996</v>
          </cell>
        </row>
        <row r="14">
          <cell r="C14" t="str">
            <v>OPTIMUS_ENERGY_BZ01_NDR_SA_C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SEDP</v>
          </cell>
          <cell r="H14" t="str">
            <v>YES</v>
          </cell>
          <cell r="I14">
            <v>191.38419999999999</v>
          </cell>
          <cell r="J14">
            <v>191.38399999999999</v>
          </cell>
          <cell r="K14">
            <v>191.38399999999999</v>
          </cell>
        </row>
        <row r="15">
          <cell r="C15" t="str">
            <v>OPTIMUS_ENERGY_BZ01_NDR_NA_N</v>
          </cell>
          <cell r="D15" t="str">
            <v>29X100010001006Z</v>
          </cell>
          <cell r="E15" t="str">
            <v>OPTIMUS_ENERGY</v>
          </cell>
          <cell r="F15" t="str">
            <v>01</v>
          </cell>
          <cell r="G15" t="str">
            <v>SPHE</v>
          </cell>
          <cell r="H15" t="str">
            <v>NO</v>
          </cell>
          <cell r="I15">
            <v>87.31</v>
          </cell>
          <cell r="J15">
            <v>87.31</v>
          </cell>
          <cell r="K15">
            <v>87.31</v>
          </cell>
        </row>
        <row r="16">
          <cell r="C16" t="str">
            <v>FORENA_BZ01_NDR_SA_N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NO</v>
          </cell>
          <cell r="I16">
            <v>16.571300000000001</v>
          </cell>
          <cell r="J16">
            <v>16.571000000000002</v>
          </cell>
          <cell r="K16">
            <v>16.571000000000002</v>
          </cell>
        </row>
        <row r="17">
          <cell r="C17" t="str">
            <v>FORENA_BZ01_NDR_SA_C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SEDP</v>
          </cell>
          <cell r="H17" t="str">
            <v>YES</v>
          </cell>
          <cell r="I17">
            <v>18.248999999999999</v>
          </cell>
          <cell r="J17">
            <v>18.248999999999999</v>
          </cell>
          <cell r="K17">
            <v>18.248999999999999</v>
          </cell>
        </row>
        <row r="18">
          <cell r="C18" t="str">
            <v>FORENA_BZ01_NDR_NA_N</v>
          </cell>
          <cell r="D18" t="str">
            <v>29X10001000100AR</v>
          </cell>
          <cell r="E18" t="str">
            <v>FORENA</v>
          </cell>
          <cell r="F18" t="str">
            <v>01</v>
          </cell>
          <cell r="G18" t="str">
            <v>SPHE</v>
          </cell>
          <cell r="H18" t="str">
            <v>NO</v>
          </cell>
          <cell r="I18">
            <v>4.74</v>
          </cell>
          <cell r="J18">
            <v>4.74</v>
          </cell>
          <cell r="K18">
            <v>4.74</v>
          </cell>
        </row>
        <row r="19">
          <cell r="C19" t="str">
            <v>RENOPTIPOWER_BZ01_NDR_SA_N</v>
          </cell>
          <cell r="D19" t="str">
            <v>29X10001000100BP</v>
          </cell>
          <cell r="E19" t="str">
            <v>RENOPTIPOWER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108.8</v>
          </cell>
          <cell r="J19">
            <v>108.8</v>
          </cell>
          <cell r="K19">
            <v>108.8</v>
          </cell>
        </row>
        <row r="20">
          <cell r="C20" t="str">
            <v>DUFERCO_HELLAS_BZ01_NDR_SA_N</v>
          </cell>
          <cell r="D20" t="str">
            <v>29X10001000100CN</v>
          </cell>
          <cell r="E20" t="str">
            <v>DUFERCO_HELLAS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0.49980000000000002</v>
          </cell>
          <cell r="J20">
            <v>0.5</v>
          </cell>
          <cell r="K20">
            <v>0.5</v>
          </cell>
        </row>
        <row r="21">
          <cell r="C21" t="str">
            <v>WOOTIS_BZ01_NDR_SA_N</v>
          </cell>
          <cell r="D21" t="str">
            <v>29X10001000100DL</v>
          </cell>
          <cell r="E21" t="str">
            <v>WOOTIS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17.991299999999999</v>
          </cell>
          <cell r="J21">
            <v>17.991</v>
          </cell>
          <cell r="K21">
            <v>17.991</v>
          </cell>
        </row>
        <row r="22">
          <cell r="C22" t="str">
            <v>ELINVERD_BZ01_NDR_SA_N</v>
          </cell>
          <cell r="D22" t="str">
            <v>29X10001000100EJ</v>
          </cell>
          <cell r="E22" t="str">
            <v>ELINVERD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1.9994000000000001</v>
          </cell>
          <cell r="J22">
            <v>1.9990000000000001</v>
          </cell>
          <cell r="K22">
            <v>1.9990000000000001</v>
          </cell>
        </row>
        <row r="23">
          <cell r="C23" t="str">
            <v>EUNICE_AGG_BZ01_NDR_SA_N</v>
          </cell>
          <cell r="D23" t="str">
            <v>29X10001000100GF</v>
          </cell>
          <cell r="E23" t="str">
            <v>EUNICE_AGG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39.722299999999997</v>
          </cell>
          <cell r="J23">
            <v>39.722000000000001</v>
          </cell>
          <cell r="K23">
            <v>38.722000000000001</v>
          </cell>
        </row>
        <row r="24">
          <cell r="C24" t="str">
            <v>INACCESS_BZ01_NDR_SA_N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102.9007</v>
          </cell>
          <cell r="J24">
            <v>102.901</v>
          </cell>
          <cell r="K24">
            <v>102.901</v>
          </cell>
        </row>
        <row r="25">
          <cell r="C25" t="str">
            <v>INACCESS_BZ01_NDR_SA_C</v>
          </cell>
          <cell r="D25" t="str">
            <v>29XINACCESSNETWJ</v>
          </cell>
          <cell r="E25" t="str">
            <v>INACCESS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29.98</v>
          </cell>
          <cell r="J25">
            <v>29.98</v>
          </cell>
          <cell r="K25">
            <v>29.98</v>
          </cell>
        </row>
        <row r="26">
          <cell r="C26" t="str">
            <v>MOH_BZ01_NDR_SA_N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170.95959999999999</v>
          </cell>
          <cell r="J26">
            <v>170.96</v>
          </cell>
          <cell r="K26">
            <v>170.96</v>
          </cell>
        </row>
        <row r="27">
          <cell r="C27" t="str">
            <v>MOH_BZ01_NDR_SA_C</v>
          </cell>
          <cell r="D27" t="str">
            <v>29XMOTOROILCREFC</v>
          </cell>
          <cell r="E27" t="str">
            <v>MOH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13.8</v>
          </cell>
          <cell r="J27">
            <v>13.8</v>
          </cell>
          <cell r="K27">
            <v>13.8</v>
          </cell>
        </row>
        <row r="28">
          <cell r="C28" t="str">
            <v>MYTILINEOS_BZ01_NDR_SA_N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282.28559999999999</v>
          </cell>
          <cell r="J28">
            <v>282.286</v>
          </cell>
          <cell r="K28">
            <v>281.786</v>
          </cell>
        </row>
        <row r="29">
          <cell r="C29" t="str">
            <v>MYTILINEOS_BZ01_NDR_SA_C</v>
          </cell>
          <cell r="D29" t="str">
            <v>29XMYTILINEOSSA2</v>
          </cell>
          <cell r="E29" t="str">
            <v>MYTILINEOS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118.7353</v>
          </cell>
          <cell r="J29">
            <v>118.735</v>
          </cell>
          <cell r="K29">
            <v>118.735</v>
          </cell>
        </row>
        <row r="30">
          <cell r="C30" t="str">
            <v>ELPEDISON_BZ01_NDR_SA_N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229.2</v>
          </cell>
          <cell r="J30">
            <v>229.2</v>
          </cell>
          <cell r="K30">
            <v>229.2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35.569099999999999</v>
          </cell>
          <cell r="J32">
            <v>35.569000000000003</v>
          </cell>
          <cell r="K32">
            <v>35.569000000000003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44464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ATTIKI_GSC_BZ01_NDR_SA_N</v>
          </cell>
          <cell r="C16" t="str">
            <v>ATTIKI_GSC</v>
          </cell>
          <cell r="D16">
            <v>1</v>
          </cell>
          <cell r="E16" t="b">
            <v>0</v>
          </cell>
        </row>
        <row r="17">
          <cell r="B17" t="str">
            <v>SOLARENERGY_BZ01_NDR_SA_N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SOLARENERGY_BZ01_NDR_SA_C</v>
          </cell>
          <cell r="C18" t="str">
            <v>SOLARENERGY</v>
          </cell>
          <cell r="D18">
            <v>1</v>
          </cell>
          <cell r="E18" t="b">
            <v>0</v>
          </cell>
        </row>
        <row r="19">
          <cell r="B19" t="str">
            <v>OPTIMUS_ENERGY_BZ01_NDR_SA_N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OPTIMUS_ENERGY_BZ01_NDR_SA_C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OPTIMUS_ENERGY_BZ01_NDR_NA_N</v>
          </cell>
          <cell r="C21" t="str">
            <v>OPTIMUS_ENERGY</v>
          </cell>
          <cell r="D21">
            <v>1</v>
          </cell>
          <cell r="E21" t="b">
            <v>0</v>
          </cell>
        </row>
        <row r="22">
          <cell r="B22" t="str">
            <v>FORENA_BZ01_NDR_SA_N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FORENA_BZ01_NDR_SA_C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FORENA_BZ01_NDR_NA_N</v>
          </cell>
          <cell r="C24" t="str">
            <v>FORENA</v>
          </cell>
          <cell r="D24">
            <v>1</v>
          </cell>
          <cell r="E24" t="b">
            <v>0</v>
          </cell>
        </row>
        <row r="25">
          <cell r="B25" t="str">
            <v>RENOPTIPOWER_BZ01_NDR_SA_N</v>
          </cell>
          <cell r="C25" t="str">
            <v>RENOPTIPOWER</v>
          </cell>
          <cell r="D25">
            <v>1</v>
          </cell>
          <cell r="E25" t="b">
            <v>0</v>
          </cell>
        </row>
        <row r="26">
          <cell r="B26" t="str">
            <v>DUFERCO_HELLAS_BZ01_NDR_SA_N</v>
          </cell>
          <cell r="C26" t="str">
            <v>DUFERCO_HELLAS</v>
          </cell>
          <cell r="D26">
            <v>1</v>
          </cell>
          <cell r="E26" t="b">
            <v>0</v>
          </cell>
        </row>
        <row r="27">
          <cell r="B27" t="str">
            <v>WOOTIS_BZ01_NDR_SA_N</v>
          </cell>
          <cell r="C27" t="str">
            <v>WOOTIS</v>
          </cell>
          <cell r="D27">
            <v>1</v>
          </cell>
          <cell r="E27" t="b">
            <v>0</v>
          </cell>
        </row>
        <row r="28">
          <cell r="B28" t="str">
            <v>ELINVERD_BZ01_NDR_SA_N</v>
          </cell>
          <cell r="C28" t="str">
            <v>ELINVERD</v>
          </cell>
          <cell r="D28">
            <v>1</v>
          </cell>
          <cell r="E28" t="b">
            <v>0</v>
          </cell>
        </row>
        <row r="29">
          <cell r="B29" t="str">
            <v>EUNICE_AGG_BZ01_NDR_SA_N</v>
          </cell>
          <cell r="C29" t="str">
            <v>EUNICE_AGG</v>
          </cell>
          <cell r="D29">
            <v>1</v>
          </cell>
          <cell r="E29" t="b">
            <v>1</v>
          </cell>
        </row>
        <row r="30">
          <cell r="B30" t="str">
            <v>INACCESS_BZ01_NDR_SA_N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INACCESS_BZ01_NDR_SA_C</v>
          </cell>
          <cell r="C31" t="str">
            <v>INACCESS</v>
          </cell>
          <cell r="D31">
            <v>1</v>
          </cell>
          <cell r="E31" t="b">
            <v>0</v>
          </cell>
        </row>
        <row r="32">
          <cell r="B32" t="str">
            <v>MOH_BZ01_NDR_SA_N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MOH_BZ01_NDR_SA_C</v>
          </cell>
          <cell r="C33" t="str">
            <v>MOH</v>
          </cell>
          <cell r="D33">
            <v>1</v>
          </cell>
          <cell r="E33" t="b">
            <v>0</v>
          </cell>
        </row>
        <row r="34">
          <cell r="B34" t="str">
            <v>MYTILINEOS_BZ01_NDR_SA_N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MYTILINEOS_BZ01_NDR_SA_C</v>
          </cell>
          <cell r="C35" t="str">
            <v>MYTILINEOS</v>
          </cell>
          <cell r="D35">
            <v>1</v>
          </cell>
          <cell r="E35" t="b">
            <v>0</v>
          </cell>
        </row>
        <row r="36">
          <cell r="B36" t="str">
            <v>ELPEDISON_BZ01_NDR_SA_N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ALPIQ_HELLAS</v>
          </cell>
          <cell r="C7" t="str">
            <v>29XGR-ATEL-----Q</v>
          </cell>
          <cell r="D7" t="str">
            <v>A00035198.GR</v>
          </cell>
          <cell r="E7" t="str">
            <v>EL099935170</v>
          </cell>
          <cell r="G7" t="str">
            <v>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ivan.ivanov@alpiq.com;alekos.haritos@alpiq.com;georgios.peponis@alpiq.com;stanislava.gurtlerova@alpiq.com</v>
          </cell>
          <cell r="N7" t="str">
            <v>alekos.haritos@alpiq.com</v>
          </cell>
          <cell r="O7" t="str">
            <v>ivan.ivanov@alpiq.com;stanislava.gurtlerova@alpiq.com;</v>
          </cell>
          <cell r="S7" t="str">
            <v>regulatory-reporting@alpiq.com</v>
          </cell>
          <cell r="T7" t="str">
            <v>alekos.haritos@alpiq.com</v>
          </cell>
        </row>
        <row r="8">
          <cell r="A8" t="str">
            <v>ATTIKI_GSC</v>
          </cell>
          <cell r="B8" t="str">
            <v>ΦΥΣΙΚΟ ΑΕΡΙΟ-ΕΛΛΗΝΙΚΗ ΕΤΑΙΡΕΙΑ ΕΝΕΡΓΕΙΑΣ</v>
          </cell>
          <cell r="C8" t="str">
            <v>23X--160920-A--2</v>
          </cell>
          <cell r="D8" t="str">
            <v>A0006453F.GR</v>
          </cell>
          <cell r="E8" t="str">
            <v>EL997104531</v>
          </cell>
          <cell r="F8" t="str">
            <v>MP18801</v>
          </cell>
          <cell r="G8" t="str">
            <v>SUP+RES_AGR</v>
          </cell>
          <cell r="H8" t="str">
            <v>YES</v>
          </cell>
          <cell r="I8" t="str">
            <v>YES</v>
          </cell>
          <cell r="J8" t="str">
            <v>EL</v>
          </cell>
          <cell r="K8" t="str">
            <v>i.mitropoulos@fysikoaerioellados.gr</v>
          </cell>
          <cell r="L8" t="str">
            <v>i.mitropoulos@fysikoaerioellados.gr</v>
          </cell>
          <cell r="N8" t="str">
            <v>z.trivyza@fysikoaerioellados.gr;m.theodorou@fysikoaerioellados.gr</v>
          </cell>
          <cell r="O8" t="str">
            <v>z.trivyza@fysikoaerioellados.gr;l.daoutis@fysikoaerioellados.gr;l.daoutis@fysikoaerioellados.gr;m.nikou@fysikoaerioellados.gr</v>
          </cell>
          <cell r="P8" t="str">
            <v>z.trivyza@fysikoaerioellados.gr;l.daoutis@fysikoaerioellados.gr</v>
          </cell>
          <cell r="S8" t="str">
            <v>z.trivyza@fysikoaerioellados.gr;a.belokas@fysikoaerioellados.gr;i.alexandridi@fysikoaerioellados.gr</v>
          </cell>
          <cell r="T8" t="str">
            <v>a.stergiou@fysikoaerioellados.gr;a.priftis@fysikoaerioellados.gr;z.trivyza@fysikoaerioellados.gr</v>
          </cell>
        </row>
        <row r="9">
          <cell r="A9" t="str">
            <v>AXPO_ROMANIA</v>
          </cell>
          <cell r="B9" t="str">
            <v>AXPO ENERGY ROMANIA S.A.</v>
          </cell>
          <cell r="C9" t="str">
            <v>30XROEGL-------B</v>
          </cell>
          <cell r="D9" t="str">
            <v>A0002205J.RO</v>
          </cell>
          <cell r="E9" t="str">
            <v>RO15537844</v>
          </cell>
          <cell r="F9" t="str">
            <v>MP16202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Radu.Rat@axpo.com;Eugen.Porumbescu@axpo.com;Petya.doncheva@axpo.com</v>
          </cell>
          <cell r="N9" t="str">
            <v>Radu.Rat@axpo.com</v>
          </cell>
          <cell r="O9" t="str">
            <v>Eugen.Porumbescu@axpo.com;Silviu.Oanca@axpo.com;silviu.oanca@axpo.com</v>
          </cell>
          <cell r="S9" t="str">
            <v>Radu.Rat@axpo.com;Eugen.Porumbescu@axpo.com;Silviu.Oanca@axpo.com</v>
          </cell>
          <cell r="T9" t="str">
            <v>Radu.Rat@axpo.com;Eugen.Porumbescu@axpo.com</v>
          </cell>
        </row>
        <row r="10">
          <cell r="A10" t="str">
            <v>AXPO_SOLUTIONS</v>
          </cell>
          <cell r="B10" t="str">
            <v>AXPO SOLUTIONS A.G.</v>
          </cell>
          <cell r="C10" t="str">
            <v>29X10001000100HD</v>
          </cell>
          <cell r="D10" t="str">
            <v>A00009170.DE</v>
          </cell>
          <cell r="E10" t="str">
            <v>EL996807877</v>
          </cell>
          <cell r="F10" t="str">
            <v>MP21201</v>
          </cell>
          <cell r="G10" t="str">
            <v>SUP+RES_AGR</v>
          </cell>
          <cell r="H10" t="str">
            <v>YES</v>
          </cell>
          <cell r="I10" t="str">
            <v>YES</v>
          </cell>
          <cell r="J10" t="str">
            <v>EN</v>
          </cell>
          <cell r="K10" t="str">
            <v>vasileios.machias@axpo.com;Alexandre.MaFat@axpo.com</v>
          </cell>
          <cell r="N10" t="str">
            <v>philip.collishe@axpo.com</v>
          </cell>
          <cell r="O10" t="str">
            <v>vasileios.machias@axpo.com;Alexandre.MaFat@axpo.com;vasileios.machias@axpo.com;Alexandre.MaFat@axpo.com</v>
          </cell>
          <cell r="S10" t="str">
            <v>vasileios.machias@axpo.com;Alexandre.MaFat@axpo.com;polina.petrova@axpo.com</v>
          </cell>
          <cell r="T10" t="str">
            <v>vasileios.machias@axpo.com;Alexandre.MaFat@axpo.com</v>
          </cell>
        </row>
        <row r="11">
          <cell r="A11" t="str">
            <v>AYEN_ENERGIJA</v>
          </cell>
          <cell r="B11" t="str">
            <v>AYEN ENERGIJA d.o.o.</v>
          </cell>
          <cell r="C11" t="str">
            <v>23X--140706-AE-8</v>
          </cell>
          <cell r="D11" t="str">
            <v>A0004159H.SI</v>
          </cell>
          <cell r="E11" t="str">
            <v>SI29576547</v>
          </cell>
          <cell r="F11" t="str">
            <v>MP18401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trading@ayen.com.tr;ibrahimk@ayen.com.tr</v>
          </cell>
          <cell r="N11" t="str">
            <v>irisg@ayen.com.tr</v>
          </cell>
          <cell r="O11" t="str">
            <v>olgerp@ayen.com.tr;shahrokh@ayen.com.tr;ibrahimk@ayen.com.tr;ibrahimk@ayen.com.tr</v>
          </cell>
          <cell r="S11" t="str">
            <v>shahrokh@ayen.com.tr;olgerp@ayen.com.tr</v>
          </cell>
          <cell r="T11" t="str">
            <v>shahrokh@ayen.com.tr</v>
          </cell>
        </row>
        <row r="12">
          <cell r="A12" t="str">
            <v>CEZ_AS</v>
          </cell>
          <cell r="B12" t="str">
            <v>CEZ A.S.</v>
          </cell>
          <cell r="C12" t="str">
            <v>11XCEZ-CZ------1</v>
          </cell>
          <cell r="D12" t="str">
            <v>A0000269Z.CZ</v>
          </cell>
          <cell r="E12" t="str">
            <v>CZ45274649</v>
          </cell>
          <cell r="F12" t="str">
            <v>MP11801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ludek.horn@cez.cz;robert.wadura@cez.cz</v>
          </cell>
          <cell r="M12" t="str">
            <v>ludek.horn@cez.cz;robert.wadura@cez.cz</v>
          </cell>
          <cell r="N12" t="str">
            <v>commodity.compliance@cez.cz;commodity.compliance@cez.cz</v>
          </cell>
          <cell r="O12" t="str">
            <v>marek.zeidler@cez.cz;daniel.agarski@cez.cz;daniel.agarski@cez.cz;marek.zeidler@cez.cz</v>
          </cell>
          <cell r="Q12" t="str">
            <v>alena.zemanova@cez.cz;vlasta.nekovarova@cez.cz</v>
          </cell>
          <cell r="R12" t="str">
            <v>alena.zemanova@cez.cz;vlasta.nekovarova@cez.cz</v>
          </cell>
          <cell r="S12" t="str">
            <v>anna.kratochvilova@cez.cz</v>
          </cell>
          <cell r="T12" t="str">
            <v>pavel.doucha@cez.cz;jakub.kires@cez.cz;viktor.dvorsky@cez.cz</v>
          </cell>
        </row>
        <row r="13">
          <cell r="A13" t="str">
            <v>DANSKECOM</v>
          </cell>
          <cell r="B13" t="str">
            <v>DANSKE COMMODITIES A/S</v>
          </cell>
          <cell r="C13" t="str">
            <v>11XDANSKECOM---P</v>
          </cell>
          <cell r="D13" t="str">
            <v>A0001078X.DK</v>
          </cell>
          <cell r="E13" t="str">
            <v>DK28113951</v>
          </cell>
          <cell r="F13" t="str">
            <v>MP11301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ma@danskecommodities.com;ma@danskecommodities.com</v>
          </cell>
          <cell r="M13" t="str">
            <v>ma@danskecommodities.com;ma@danskecommodities.com</v>
          </cell>
          <cell r="N13" t="str">
            <v>hka@danskecommodities.com</v>
          </cell>
          <cell r="O13" t="str">
            <v>alz@danskecommodities.com;kla@danskecommodities.com;nbu@danskecommodities.com;alz@danskecommodities.com</v>
          </cell>
          <cell r="P13" t="str">
            <v>alz@danskecommodities.com</v>
          </cell>
          <cell r="S13" t="str">
            <v>remit-reporting@danskecommodities.com</v>
          </cell>
          <cell r="T13" t="str">
            <v>itsupport@danskecommodities.com</v>
          </cell>
        </row>
        <row r="14">
          <cell r="A14" t="str">
            <v>DAPEEP</v>
          </cell>
          <cell r="B14" t="str">
            <v>ΔΙΑΧΕΙΡΙΣΤΗΣ ΑΠΕ &amp; ΕΓΓΥΗΣΕΩΝ ΠΡΟΕΛΕΥΣΗΣ Α.Ε.</v>
          </cell>
          <cell r="C14" t="str">
            <v>29XLAGIE-GR----K</v>
          </cell>
          <cell r="D14" t="str">
            <v>A0003996Y.GR</v>
          </cell>
          <cell r="E14" t="str">
            <v>EL099936480</v>
          </cell>
          <cell r="F14" t="str">
            <v>MP19102</v>
          </cell>
          <cell r="G14" t="str">
            <v>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yiannis.yiarentis@dapeep.gr</v>
          </cell>
          <cell r="N14" t="str">
            <v>esamonaki@dapeep.gr</v>
          </cell>
          <cell r="O14" t="str">
            <v>nziogos@dapeep.gr;msoulinari@dapeep.gr;aroinioti@dapeep.gr;dmitropoulos@dapeep.gr;dmitropoulos@dapeep.gr;aroinioti@dapeep.gr;esamonaki@dapeep.gr;msoulinari@dapeep.gr</v>
          </cell>
          <cell r="S14" t="str">
            <v>nziogos@dapeep.gr;esamonaki@dapeep.gr;aroinioti@dapeep.gr</v>
          </cell>
          <cell r="T14" t="str">
            <v>aantoniou@dapeep.gr;plilis@dapeep.gr;iavramopoulos@dapeep.gr</v>
          </cell>
        </row>
        <row r="15">
          <cell r="A15" t="str">
            <v>DUFERCO</v>
          </cell>
          <cell r="B15" t="str">
            <v>DUFERCO ENERGIA S.p.A.</v>
          </cell>
          <cell r="C15" t="str">
            <v>26X00000009701-T</v>
          </cell>
          <cell r="D15" t="str">
            <v>A00029540.IT</v>
          </cell>
          <cell r="E15" t="str">
            <v>IT1016870329</v>
          </cell>
          <cell r="F15" t="str">
            <v>MP16601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m.castagna@dufercoenergia.com;y.panagiotopoulos@dufercohellas.gr</v>
          </cell>
          <cell r="M15" t="str">
            <v>y.panagiotopoulos@dufercohellas.gr</v>
          </cell>
          <cell r="N15" t="str">
            <v>backoffice@dufercoenergia.com;y.panagiotopoulos@dufercohellas.gr</v>
          </cell>
          <cell r="O15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5" t="str">
            <v>y.panagiotopoulos@dufercohellas.gr</v>
          </cell>
          <cell r="Q15" t="str">
            <v>garefalakis.christos@nbg.gr;adamopoulou.vasiliki@nbg.gr;y.panagiotopoulos@dufercohellas.gr;p.adraktas@dufercohellas.gr</v>
          </cell>
          <cell r="R15" t="str">
            <v>garefalakis.christos@nbg.gr;adamopoulou.vasiliki@nbg.gr;y.panagiotopoulos@dufercohellas.gr;p.adraktas@dufercohellas.gr</v>
          </cell>
          <cell r="S15" t="str">
            <v>backoffice@dufercoenergia.co;y.panagiotopoulos@dufercohellas.gr;p.adraktas@dufercohellas.gr</v>
          </cell>
          <cell r="T15" t="str">
            <v>r.caputo@dufercoenergia.com;y.panagiotopoulos@dufercohellas.gr</v>
          </cell>
        </row>
        <row r="16">
          <cell r="A16" t="str">
            <v>DUFERCO_HELLAS</v>
          </cell>
          <cell r="B16" t="str">
            <v>DUFERCO HELLAS A.E.</v>
          </cell>
          <cell r="C16" t="str">
            <v>29X10001000100CN</v>
          </cell>
          <cell r="D16" t="str">
            <v>A0017131O.GR</v>
          </cell>
          <cell r="E16" t="str">
            <v>EL801221588</v>
          </cell>
          <cell r="F16" t="str">
            <v>MP20103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y.panagiotopoulos@dufercohellas.gr</v>
          </cell>
          <cell r="M16" t="str">
            <v>y.panagiotopoulos@dufercohellas.gr</v>
          </cell>
          <cell r="N16" t="str">
            <v>y.panagiotopoulos@dufercohellas.gr</v>
          </cell>
          <cell r="O16" t="str">
            <v>y.panagiotopoulos@dufercohellas.gr;p.adraktas@dufercohellas.gr;y.panagiotopoulos@dufercohellas.gr</v>
          </cell>
          <cell r="P16" t="str">
            <v>y.panagiotopoulos@dufercohellas.gr;</v>
          </cell>
          <cell r="Q16" t="str">
            <v>y.panagiotopoulos@dufercohellas.gr;p.adraktas@dufercohellas.gr</v>
          </cell>
          <cell r="R16" t="str">
            <v>y.panagiotopoulos@dufercohellas.gr;p.adraktas@dufercohellas.gr</v>
          </cell>
          <cell r="S16" t="str">
            <v>y.panagiotopoulos@dufercohellas.gr;p.adraktas@dufercohellas.gr</v>
          </cell>
          <cell r="T16" t="str">
            <v>y.panagiotopoulos@dufercohellas.gr</v>
          </cell>
        </row>
        <row r="17">
          <cell r="A17" t="str">
            <v>EFT_SLOVENIA</v>
          </cell>
          <cell r="B17" t="str">
            <v>ELEKTRICNI FINANCNI TIM d.o.o.</v>
          </cell>
          <cell r="C17" t="str">
            <v>28XEFT-SI000000L</v>
          </cell>
          <cell r="D17" t="str">
            <v>A0001551S.SI</v>
          </cell>
          <cell r="E17" t="str">
            <v>SI14136457</v>
          </cell>
          <cell r="F17" t="str">
            <v>MP15401</v>
          </cell>
          <cell r="G17" t="str">
            <v>TRD</v>
          </cell>
          <cell r="H17" t="str">
            <v>YES</v>
          </cell>
          <cell r="I17" t="str">
            <v>NO</v>
          </cell>
          <cell r="J17" t="str">
            <v>EN</v>
          </cell>
          <cell r="K17" t="str">
            <v>Jovan.krstic@eft-group.net</v>
          </cell>
          <cell r="L17" t="str">
            <v>Jovan.krstic@eft-group.net</v>
          </cell>
          <cell r="N17" t="str">
            <v>ivana.vlajsavljevic@eft-group.net;lianna.kiriakakis@eft-group.net;aleksandra.kovacevic@eft-group.net</v>
          </cell>
          <cell r="O17" t="str">
            <v>maja.rasovic@eft-group.net;lianna.kiriakakis@eft-group.net;ivan.kalafatic@eft-group.net;Ivan.Kalafatic@eft-group.net;maja.rasovic@eft-group.net</v>
          </cell>
          <cell r="P17" t="str">
            <v>maja.rasovic@eft-group.net;lianna.kiriakakis@eft-group.net</v>
          </cell>
          <cell r="S17" t="str">
            <v>aleksandra.kovacevic@eft-group.net;lianna.kiriakakis@eft-group.net</v>
          </cell>
          <cell r="T17" t="str">
            <v>bojan.popeskovic@eft-group.net;marko.maric@eft-group.net</v>
          </cell>
        </row>
        <row r="18">
          <cell r="A18" t="str">
            <v>EGPH_SUPPLY</v>
          </cell>
          <cell r="B18" t="str">
            <v>ENEL GREEN POWER HELLAS ΠΡΟΜΗΘΕΙΑ Α.Ε</v>
          </cell>
          <cell r="C18" t="str">
            <v>29XEGPHSUPPLY--F</v>
          </cell>
          <cell r="D18" t="str">
            <v>A0014168A.GR</v>
          </cell>
          <cell r="E18" t="str">
            <v>EL998384896</v>
          </cell>
          <cell r="F18" t="str">
            <v>MP18901</v>
          </cell>
          <cell r="G18" t="str">
            <v>SUP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aristotelis.chantavas@enel.com</v>
          </cell>
          <cell r="N18" t="str">
            <v>george.karalis@enel.com</v>
          </cell>
          <cell r="O18" t="str">
            <v>apostolos.panos@enel.com;anastasios.apanomeritakis@enel.com;Anastasios.Apanomeritakis@enel.com;apostolos.panos@enel.com</v>
          </cell>
          <cell r="S18" t="str">
            <v>apostolos.panos@enel.com;anastasios.apanomeritakis@enel.com</v>
          </cell>
        </row>
        <row r="19">
          <cell r="A19" t="str">
            <v>ELECTRADE_SPA</v>
          </cell>
          <cell r="B19" t="str">
            <v>ELECTRADE S.P.A</v>
          </cell>
          <cell r="C19" t="str">
            <v>28XELECTRADE---R</v>
          </cell>
          <cell r="D19" t="str">
            <v>A0002403H.IT</v>
          </cell>
          <cell r="E19" t="str">
            <v>IT03294530245</v>
          </cell>
          <cell r="F19" t="str">
            <v>MP12901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import@electrade.it</v>
          </cell>
          <cell r="N19" t="str">
            <v>RegulatoryAffairs@electrade.it</v>
          </cell>
          <cell r="O19" t="str">
            <v>import@electrade.it;import@electrade.it</v>
          </cell>
          <cell r="S19" t="str">
            <v>RegulatoryAffairs@electrade.it</v>
          </cell>
          <cell r="T19" t="str">
            <v>massimo.trezzi@electrade.it</v>
          </cell>
        </row>
        <row r="20">
          <cell r="A20" t="str">
            <v>ELINOIL</v>
          </cell>
          <cell r="B20" t="str">
            <v>ΕΛΙΝΟΙΛ ΕΛΛΗΝΙΚΗ ΕΤΑΙΡΕΙΑ ΠΕΤΡΕΛΑΙΩΝ ΑE</v>
          </cell>
          <cell r="C20" t="str">
            <v>29X1000100010042</v>
          </cell>
          <cell r="D20" t="str">
            <v>A0015406D.GR</v>
          </cell>
          <cell r="E20" t="str">
            <v>EL094004190</v>
          </cell>
          <cell r="F20" t="str">
            <v>MP19402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dimos@elin.gr;bayias@elin.gr</v>
          </cell>
          <cell r="N20" t="str">
            <v>p.malovitch@gmail.com</v>
          </cell>
          <cell r="O20" t="str">
            <v>dimos@elin.gr;bayias@elin.gr;dimos@elin.gr</v>
          </cell>
          <cell r="P20" t="str">
            <v>dimos@elin.gr</v>
          </cell>
          <cell r="S20" t="str">
            <v>lazarou@elin.gr;dimos@elin.gr</v>
          </cell>
          <cell r="T20" t="str">
            <v>aggelis@elin.gr</v>
          </cell>
        </row>
        <row r="21">
          <cell r="A21" t="str">
            <v>ELINVERD</v>
          </cell>
          <cell r="B21" t="str">
            <v>ΕΛΙΝ ΒΕΡΝΤ ΑΝΩΝΥΜΗ ΕΤΑΙΡΙΑ ΑΕΙΦΟΡΩΝ ΠΡΟΪΟΝΤΩΝ ΚΑΙ ΥΠΗΡΕΣΙΩΝ</v>
          </cell>
          <cell r="C21" t="str">
            <v>29X10001000100EJ</v>
          </cell>
          <cell r="D21" t="str">
            <v>A0017260L.GR</v>
          </cell>
          <cell r="E21" t="str">
            <v>EL999081902</v>
          </cell>
          <cell r="F21" t="str">
            <v>MP20401</v>
          </cell>
          <cell r="G21" t="str">
            <v>TRD+RES_AGR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yc@elinverd.gr;pp@elinverd.gr;thand@elinverd.gr;eb@elinverd.gr;cp@elinverd.gr;km@elinverd.gr</v>
          </cell>
          <cell r="N21" t="str">
            <v>cp@elinverd.gr</v>
          </cell>
          <cell r="O21" t="str">
            <v>km@elinverd.gr;km@elinverd.gr;gg@elinverd.gr</v>
          </cell>
          <cell r="S21" t="str">
            <v>km@elinverd.gr;gg@elinverd.gr</v>
          </cell>
          <cell r="T21" t="str">
            <v>kk@elinverd.gr</v>
          </cell>
        </row>
        <row r="22">
          <cell r="A22" t="str">
            <v>ELPEDISON</v>
          </cell>
          <cell r="B22" t="str">
            <v>ELPEDISON Α.Ε.</v>
          </cell>
          <cell r="C22" t="str">
            <v>29XTHESSALPOWERA</v>
          </cell>
          <cell r="D22" t="str">
            <v>A0002988W.GR</v>
          </cell>
          <cell r="E22" t="str">
            <v>EL999717970</v>
          </cell>
          <cell r="F22" t="str">
            <v>MP10200</v>
          </cell>
          <cell r="G22" t="str">
            <v>PRD+RES_AGR+SUP+USS+LRS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a.katsilerou@elpedison.gr</v>
          </cell>
          <cell r="N22" t="str">
            <v>m.andrikopoulos@elpedison.gr;d.kollia@elpedison.gr</v>
          </cell>
          <cell r="O22" t="str">
            <v>e.giannopoulou@elpedison.gr;s.tsaklidou@elpedison.gr;d.maxilaris@elpedison.gr;g.chouliara@elpedison.gr;f.falieros@elpedison.gr;g.chouliara@elpedison.gr;e.giannopoulou@elpedison.gr;d.maxilaris@elpedison.gr;s.tsaklidou@elpedison.gr</v>
          </cell>
          <cell r="P22" t="str">
            <v>v.pantzalis@elpedison.gr;e.giannopoulou@elpedison.gr</v>
          </cell>
          <cell r="S22" t="str">
            <v>i.cheli@elpedison.gr;e.milioni@elpedison.gr;d.lazaridis@elpedison.gr</v>
          </cell>
          <cell r="T22" t="str">
            <v>p.tsoutsanis@elpedison.gr;e.giannopoulou@elpedison.gr</v>
          </cell>
        </row>
        <row r="23">
          <cell r="A23" t="str">
            <v>ELTA</v>
          </cell>
          <cell r="B23" t="str">
            <v>ΕΛΛΗΝΙΚΑ ΤΑΧΥΔΡΟΜΕΙΑ Α.Ε.</v>
          </cell>
          <cell r="C23" t="str">
            <v>29XHELLENICPOST1</v>
          </cell>
          <cell r="D23" t="str">
            <v>A00119926.GR</v>
          </cell>
          <cell r="E23" t="str">
            <v>EL094026421</v>
          </cell>
          <cell r="F23" t="str">
            <v>MP17501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gramceo@elta-net.gr</v>
          </cell>
          <cell r="M23" t="str">
            <v>gramceo@elta-net.gr</v>
          </cell>
          <cell r="N23" t="str">
            <v>afilippatos@elta-net.gr</v>
          </cell>
          <cell r="O23" t="str">
            <v>amagganas@elta-net.gr;AMAGGANAS@ELTA-NET.GR</v>
          </cell>
          <cell r="P23" t="str">
            <v>amagganas@elta-net.gr</v>
          </cell>
          <cell r="Q23" t="str">
            <v>afilippatos@elta-net.gr</v>
          </cell>
          <cell r="R23" t="str">
            <v>afilippatos@elta-net.gr</v>
          </cell>
          <cell r="S23" t="str">
            <v>amagganas@elta-net.gr;afilippatos@elta-net.gr</v>
          </cell>
          <cell r="T23" t="str">
            <v>s.kirikos@elta-net.gr;d.pagonis@elta-net.gr</v>
          </cell>
        </row>
        <row r="24">
          <cell r="A24" t="str">
            <v>ENEL_GLOBAL</v>
          </cell>
          <cell r="C24" t="str">
            <v>11XENEL-H------S</v>
          </cell>
          <cell r="D24" t="str">
            <v>A0002095C.IT</v>
          </cell>
          <cell r="E24" t="str">
            <v>IT15844261009</v>
          </cell>
          <cell r="G24" t="str">
            <v>TRD+RES_AGR</v>
          </cell>
          <cell r="H24" t="str">
            <v>NO</v>
          </cell>
          <cell r="I24" t="str">
            <v>NO</v>
          </cell>
          <cell r="J24" t="str">
            <v>EN</v>
          </cell>
          <cell r="K24" t="str">
            <v>claudio.machetti@enel.com;leonardo.zannella@enel.com</v>
          </cell>
          <cell r="M24" t="str">
            <v>claudio.machetti@enel.com;leonardo.zannella@enel.com</v>
          </cell>
          <cell r="N24" t="str">
            <v>carola.santori@enel.com;daniela.nigro@enel.com</v>
          </cell>
          <cell r="O24" t="str">
            <v>leonardo.zannella@enel.com;paola.ladisa@enel.com</v>
          </cell>
          <cell r="S24" t="str">
            <v>daniela.nigro@enel.com;giovanni.derosa@enel.com</v>
          </cell>
          <cell r="T24" t="str">
            <v>bruno.tavazzani@enel.com</v>
          </cell>
        </row>
        <row r="25">
          <cell r="A25" t="str">
            <v>ENERGI_DANMARK</v>
          </cell>
          <cell r="B25" t="str">
            <v>ENERGI DANMARK A/S</v>
          </cell>
          <cell r="C25" t="str">
            <v>11XDISAM-------V</v>
          </cell>
          <cell r="D25" t="str">
            <v>A00000085.DK</v>
          </cell>
          <cell r="E25" t="str">
            <v>DK17225898</v>
          </cell>
          <cell r="F25" t="str">
            <v>MP21202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kort@energidanmark.dk;jolp@energidanmark.dk;jomb@energidanmark.dk</v>
          </cell>
          <cell r="N25" t="str">
            <v>mabc@energidanmark.dk</v>
          </cell>
          <cell r="O25" t="str">
            <v xml:space="preserve">intraday@energidanmark.dk ;kort@energidanmark.dk;movo@energidanmark.dk;jolp@energidanmark.dk;mbkj@energidanmark.dk </v>
          </cell>
          <cell r="S25" t="str">
            <v>fin-reg@energidanmark.dk;controlling-group@energidanmark.dk</v>
          </cell>
          <cell r="T25" t="str">
            <v>IT@energidanmark.dk</v>
          </cell>
        </row>
        <row r="26">
          <cell r="A26" t="str">
            <v>ENSCO-AG-ST</v>
          </cell>
          <cell r="B26" t="str">
            <v>EnSCo Energy Services Company AG</v>
          </cell>
          <cell r="C26" t="str">
            <v>12X-0000001905-X</v>
          </cell>
          <cell r="D26" t="str">
            <v>A0005759Z.AT</v>
          </cell>
          <cell r="E26" t="str">
            <v>CHE-485.204.837-MWST</v>
          </cell>
          <cell r="F26" t="str">
            <v>MP20402</v>
          </cell>
          <cell r="G26" t="str">
            <v>TRD</v>
          </cell>
          <cell r="H26" t="str">
            <v>YES</v>
          </cell>
          <cell r="I26" t="str">
            <v>NO</v>
          </cell>
          <cell r="J26" t="str">
            <v>EN</v>
          </cell>
          <cell r="K26" t="str">
            <v>financial@ensco.eu</v>
          </cell>
          <cell r="N26" t="str">
            <v>npp@ensco.eu</v>
          </cell>
          <cell r="O26" t="str">
            <v>e-schedules@ensco.eu;e-schedules@ensco.eu</v>
          </cell>
          <cell r="S26" t="str">
            <v>scheduling@ensco.eu</v>
          </cell>
          <cell r="T26" t="str">
            <v>pek@ensco.eu</v>
          </cell>
        </row>
        <row r="27">
          <cell r="A27" t="str">
            <v>ENSCO_ENERGY</v>
          </cell>
          <cell r="B27" t="str">
            <v>EnSCo S.A.</v>
          </cell>
          <cell r="C27" t="str">
            <v>29XENSCOENERGY-I</v>
          </cell>
          <cell r="D27" t="str">
            <v>A0003516E.GR</v>
          </cell>
          <cell r="E27" t="str">
            <v>EL800388409</v>
          </cell>
          <cell r="F27" t="str">
            <v>MP15701</v>
          </cell>
          <cell r="G27" t="str">
            <v>TRD</v>
          </cell>
          <cell r="H27" t="str">
            <v>NO</v>
          </cell>
          <cell r="I27" t="str">
            <v>YES</v>
          </cell>
          <cell r="J27" t="str">
            <v>EL</v>
          </cell>
          <cell r="K27" t="str">
            <v>backoffice@ensco.eu</v>
          </cell>
          <cell r="N27" t="str">
            <v>npp@ensco.eu</v>
          </cell>
          <cell r="O27" t="str">
            <v>scheduling@ensco.eu;</v>
          </cell>
          <cell r="S27" t="str">
            <v>scheduling@ensco.eu</v>
          </cell>
          <cell r="T27" t="str">
            <v>pek@ensco.eu</v>
          </cell>
        </row>
        <row r="28">
          <cell r="A28" t="str">
            <v>EPA_THESS</v>
          </cell>
          <cell r="B28" t="str">
            <v>ΖΕΝΙΘ GAS &amp; LIGHT</v>
          </cell>
          <cell r="C28" t="str">
            <v>23X--170309-TT-J</v>
          </cell>
          <cell r="D28" t="str">
            <v>A00135782.GR</v>
          </cell>
          <cell r="E28" t="str">
            <v>EL997998048</v>
          </cell>
          <cell r="F28" t="str">
            <v>MP18701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EN</v>
          </cell>
          <cell r="K28" t="str">
            <v>f.regola@zenith.gr;supply@zenith.gr</v>
          </cell>
          <cell r="N28" t="str">
            <v>c.tsalikidis@zenith.gr;m.kokkalidou@zenith.gr</v>
          </cell>
          <cell r="O28" t="str">
            <v>i.marneris@zenith.gr;m.kokkalidou@zenith.gr;i.marneris@zenith.gr;o.nikolopoulos@zenith.gr;c.roumkos@zenith.gr;m.stanitsas@zenith.gr;c.tsalikidis@zenith.gr</v>
          </cell>
          <cell r="P28" t="str">
            <v>i.marneris@zenith.gr;c.tsalikidis@zenith.gr;o.nikolopoulos@zenith.gr</v>
          </cell>
          <cell r="S28" t="str">
            <v>c.tsalikidis@zenith.gr;m.kokkalidou@zenith.gr</v>
          </cell>
          <cell r="T28" t="str">
            <v>n.dallas@zenith.gr</v>
          </cell>
        </row>
        <row r="29">
          <cell r="A29" t="str">
            <v>EUNICE_AGG</v>
          </cell>
          <cell r="B29" t="str">
            <v>EUNICE AGGREGATION ΜAE</v>
          </cell>
          <cell r="C29" t="str">
            <v>29X10001000100GF</v>
          </cell>
          <cell r="D29" t="str">
            <v>A00177239.GR</v>
          </cell>
          <cell r="E29" t="str">
            <v>EL801386868</v>
          </cell>
          <cell r="F29" t="str">
            <v>MP21101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lab@eunice-group.com</v>
          </cell>
          <cell r="M29" t="str">
            <v>lab@eunice-group.com</v>
          </cell>
          <cell r="N29" t="str">
            <v>xrigas@weenergy.gr;aggregation@eunice-group.com</v>
          </cell>
          <cell r="O29" t="str">
            <v>xrigas@weenergy.gr;aggregation@eunice-group.com;xrigas@weenergy.gr</v>
          </cell>
          <cell r="S29" t="str">
            <v>xrigas@weenergy.gr</v>
          </cell>
          <cell r="T29" t="str">
            <v>vkalavrouziotis@eunice-group.com</v>
          </cell>
        </row>
        <row r="30">
          <cell r="A30" t="str">
            <v>EUNICE_TRADING</v>
          </cell>
          <cell r="B30" t="str">
            <v>EUNICE TRADING Α.Ε.</v>
          </cell>
          <cell r="C30" t="str">
            <v>29XEUNICETRADINE</v>
          </cell>
          <cell r="D30" t="str">
            <v>A0004231R.GR</v>
          </cell>
          <cell r="E30" t="str">
            <v>EL800481500</v>
          </cell>
          <cell r="F30" t="str">
            <v>MP17101</v>
          </cell>
          <cell r="G30" t="str">
            <v>SUP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PZografos@eunice-group.com</v>
          </cell>
          <cell r="M30" t="str">
            <v>PZografos@eunice-group.com</v>
          </cell>
          <cell r="N30" t="str">
            <v>e.kotopouli@weenergy.gr;c.zografos@weenergy.gr</v>
          </cell>
          <cell r="O30" t="str">
            <v>e.kotopouli@weenergy.gr;c.zografos@weenergy.gr;</v>
          </cell>
          <cell r="P30" t="str">
            <v>e.kotopouli@weenergy.gr;a.dardamanis@weenergy.gr</v>
          </cell>
          <cell r="S30" t="str">
            <v>e.kotopouli@weenergy.gr;c.zografos@weenergy.gr</v>
          </cell>
          <cell r="T30" t="str">
            <v>vkalavrouziotis@eunice-group.com;e.kotopouli@weenergy.gr</v>
          </cell>
          <cell r="U30" t="str">
            <v>e.kotopouli@weenergy.gr;</v>
          </cell>
        </row>
        <row r="31">
          <cell r="A31" t="str">
            <v>EUROBANK</v>
          </cell>
          <cell r="B31" t="str">
            <v>EUROBANK ERGASIAS Α.Ε.</v>
          </cell>
          <cell r="C31" t="str">
            <v>IGNORED</v>
          </cell>
          <cell r="D31" t="str">
            <v>IGNORED</v>
          </cell>
          <cell r="E31" t="str">
            <v>EL996866969</v>
          </cell>
          <cell r="F31" t="str">
            <v>IGNORED</v>
          </cell>
          <cell r="G31" t="str">
            <v>GCM</v>
          </cell>
          <cell r="H31" t="str">
            <v>YES</v>
          </cell>
          <cell r="I31" t="str">
            <v>YES</v>
          </cell>
          <cell r="J31" t="str">
            <v>EL</v>
          </cell>
        </row>
        <row r="32">
          <cell r="A32" t="str">
            <v>EUROBANK_EQUITIES</v>
          </cell>
          <cell r="B32" t="str">
            <v>EUROBANK EQUITIES Α.Ε.Π.Ε.Υ</v>
          </cell>
          <cell r="C32" t="str">
            <v>IGNORED</v>
          </cell>
          <cell r="D32" t="str">
            <v>IGNORED</v>
          </cell>
          <cell r="E32" t="str">
            <v>EL094543092</v>
          </cell>
          <cell r="F32" t="str">
            <v>IGNORED</v>
          </cell>
          <cell r="G32" t="str">
            <v>DER_TRD</v>
          </cell>
          <cell r="H32" t="str">
            <v>YES</v>
          </cell>
          <cell r="I32" t="str">
            <v>YES</v>
          </cell>
          <cell r="J32" t="str">
            <v>EL</v>
          </cell>
          <cell r="L32" t="str">
            <v>cioannidis@eurobankequities.gr</v>
          </cell>
          <cell r="P32" t="str">
            <v>fkoutsou@eurobankequities.gr;achryssochoides@eurobankequities.gr;karchonti@eurobankequities.gr</v>
          </cell>
        </row>
        <row r="33">
          <cell r="A33" t="str">
            <v>EUROXX</v>
          </cell>
          <cell r="B33" t="str">
            <v>EUROXX SECURITIES S.A.</v>
          </cell>
          <cell r="C33" t="str">
            <v>IGNORED</v>
          </cell>
          <cell r="D33" t="str">
            <v>IGNORED</v>
          </cell>
          <cell r="E33" t="str">
            <v>EL094475921</v>
          </cell>
          <cell r="F33" t="str">
            <v>IGNORED</v>
          </cell>
          <cell r="G33" t="str">
            <v>DER_TRD</v>
          </cell>
          <cell r="H33" t="str">
            <v>YES</v>
          </cell>
          <cell r="I33" t="str">
            <v>YES</v>
          </cell>
          <cell r="J33" t="str">
            <v>EL</v>
          </cell>
          <cell r="L33" t="str">
            <v>gpolites@euroxx.gr;aninios@euroxx.gr</v>
          </cell>
          <cell r="P33" t="str">
            <v>ghini@euroxx.gr;aninios@euroxx.gr;giano@euroxx.gr;ghini@euroxx.gr;d.karaiskakis@athexgroup.gr</v>
          </cell>
        </row>
        <row r="34">
          <cell r="A34" t="str">
            <v>EVN_TRADING_SEE</v>
          </cell>
          <cell r="B34" t="str">
            <v>EVN TRADING SOUTH EAST EUROPE EAD</v>
          </cell>
          <cell r="C34" t="str">
            <v>32X-EVN-TSEE---K</v>
          </cell>
          <cell r="D34" t="str">
            <v>A00025348.BG</v>
          </cell>
          <cell r="E34" t="str">
            <v>BG1753707639</v>
          </cell>
          <cell r="F34" t="str">
            <v>MP13901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martin.slavov@evn.bg;dim.dimitrov@evn.bg;dimitrinka.chupetlovska@evn.bg;office@evn-trading.com;office@evn-trading.com</v>
          </cell>
          <cell r="M34" t="str">
            <v>martin.slavov@evn.bg;dim.dimitrov@evn.bg;dimitrinka.chupetlovska@evn.bg;office@evn-trading.com;office@evn-trading.com</v>
          </cell>
          <cell r="N34" t="str">
            <v>dim.dimitrov@evn.bg</v>
          </cell>
          <cell r="O34" t="str">
            <v>simeon.buchkov@evn.bg;tihomir.zhelev@evn.bg;simeon.buchkov@evn.bg</v>
          </cell>
          <cell r="Q34" t="str">
            <v>dim.dimitrov@evn.bg</v>
          </cell>
          <cell r="R34" t="str">
            <v>dim.dimitrov@evn.bg</v>
          </cell>
          <cell r="S34" t="str">
            <v>madlena.hristova@evn.bg;remit@evn-trading.com</v>
          </cell>
          <cell r="T34" t="str">
            <v>boris.godzhunov@evn.bg</v>
          </cell>
        </row>
        <row r="35">
          <cell r="A35" t="str">
            <v>FORENA</v>
          </cell>
          <cell r="B35" t="str">
            <v>FORENA ENERGY A.E.</v>
          </cell>
          <cell r="C35" t="str">
            <v>29X10001000100AR</v>
          </cell>
          <cell r="D35" t="str">
            <v>A0016749W.GR</v>
          </cell>
          <cell r="E35" t="str">
            <v>EL801262442</v>
          </cell>
          <cell r="F35" t="str">
            <v>MP19902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kostas.vasilikos@forenaenergy.gr;d.zafeiropoulos@forenaenergy.gr</v>
          </cell>
          <cell r="N35" t="str">
            <v>kostas.vasilikos@forenaenergy.gr</v>
          </cell>
          <cell r="O35" t="str">
            <v>dimitris.leontaras@forenaenergy.gr;kostas.papathanasiou@forenaenergy.gr;kostas.papathanasiou@forenaenergy.gr;dimitris.leontaras@forenaenergy.gr</v>
          </cell>
          <cell r="S35" t="str">
            <v>dimitris.leontaras@forenaenergy.gr;kostas.papathanasiou@forenaenergy.gr</v>
          </cell>
          <cell r="T35" t="str">
            <v>padelis.padelelis@gmail.com</v>
          </cell>
        </row>
        <row r="36">
          <cell r="A36" t="str">
            <v>GEARS</v>
          </cell>
          <cell r="B36" t="str">
            <v>GREEN ENERGY AGGREGATOR SERVICES Α.Ε.</v>
          </cell>
          <cell r="C36" t="str">
            <v>29X10001000100IB</v>
          </cell>
          <cell r="D36" t="str">
            <v>A0018274B.GR</v>
          </cell>
          <cell r="E36" t="str">
            <v>EL801431008</v>
          </cell>
          <cell r="G36" t="str">
            <v>RES_AGR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kostas@akuoenergy.com;ioannidis@greenaggregator.com</v>
          </cell>
          <cell r="N36" t="str">
            <v>ioannidis@greenaggregator.com</v>
          </cell>
          <cell r="O36" t="str">
            <v>ioannidis@greenaggregator.com;ioannidis@greenaggregator.com</v>
          </cell>
          <cell r="S36" t="str">
            <v>ioannidis@greenaggregator.com</v>
          </cell>
          <cell r="T36" t="str">
            <v>ioannidis@greenaggregator.com</v>
          </cell>
        </row>
        <row r="37">
          <cell r="A37" t="str">
            <v>GEN-I-ATHENS</v>
          </cell>
          <cell r="B37" t="str">
            <v>GEN - I ATHENS Μ.Ε.Π.Ε (SMLLC)</v>
          </cell>
          <cell r="C37" t="str">
            <v>29XGEN-I-ATHENSC</v>
          </cell>
          <cell r="D37" t="str">
            <v>A0002155L.GR</v>
          </cell>
          <cell r="E37" t="str">
            <v>EL998276800</v>
          </cell>
          <cell r="F37" t="str">
            <v>MP12801</v>
          </cell>
          <cell r="G37" t="str">
            <v>SUP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info@gen-i.si</v>
          </cell>
          <cell r="L37" t="str">
            <v>info@gen-i.si</v>
          </cell>
          <cell r="M37" t="str">
            <v>info@gen-i.si</v>
          </cell>
          <cell r="N37" t="str">
            <v>genibsrc@gen-i.si;geni.rm@gen-i.si;Andreja.Zupan@gen-i.si</v>
          </cell>
          <cell r="O37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7" t="str">
            <v>Peter.Svensek@gen-i.si;Ales.Mijot@gen-i.si;Ales.Mijot@gen-i.si;Peter.Svensek@gen-i.si</v>
          </cell>
          <cell r="S37" t="str">
            <v>genitr.dm@gen-i.si;geni.ittr@gen-i.si</v>
          </cell>
          <cell r="T37" t="str">
            <v>aleksandar.ilic@gen-i.si;robert.jaksa@gen-i.si</v>
          </cell>
        </row>
        <row r="38">
          <cell r="A38" t="str">
            <v>GREENENV</v>
          </cell>
          <cell r="B38" t="str">
            <v>GRE.EN.</v>
          </cell>
          <cell r="C38" t="str">
            <v>29XGRENVENERNET8</v>
          </cell>
          <cell r="D38" t="str">
            <v>A0000466E.GR</v>
          </cell>
          <cell r="E38" t="str">
            <v>EL998206312</v>
          </cell>
          <cell r="F38" t="str">
            <v>MP14401</v>
          </cell>
          <cell r="G38" t="str">
            <v>SUP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vasileiou@gre-en.gr;bouras@gre-en.gr</v>
          </cell>
          <cell r="M38" t="str">
            <v>vasileiou@gre-en.gr;bouras@gre-en.gr</v>
          </cell>
          <cell r="N38" t="str">
            <v>vasileiou@gre-en.gr;bouras@gre-en.gr;dalla@gre-en.gr;miliotis@gre-en.gr</v>
          </cell>
          <cell r="O38" t="str">
            <v>vasileiou@gre-en.gr;bouras@gre-en.gr;laskaris@gre-en.gr;kmv@gre-en.gr;schedule@gre-en.gr;bouras@gre-en.gr</v>
          </cell>
          <cell r="Q38" t="str">
            <v>dalla@gre-en.gr</v>
          </cell>
          <cell r="R38" t="str">
            <v>dalla@gre-en.gr</v>
          </cell>
          <cell r="S38" t="str">
            <v>dalla@gre-en.gr;bouras@gre-en.gr</v>
          </cell>
          <cell r="T38" t="str">
            <v>bouras@gre-en.gr</v>
          </cell>
        </row>
        <row r="39">
          <cell r="A39" t="str">
            <v>HERON</v>
          </cell>
          <cell r="B39" t="str">
            <v>ΗΡΩΝ ΘΕΡΜΟΗΛΕΚΤΡΙΚΗ ΑΝΩΝΥΜΗ ΕΤΑΙΡΕΙΑ</v>
          </cell>
          <cell r="C39" t="str">
            <v>29XHERONTHERMELC</v>
          </cell>
          <cell r="D39" t="str">
            <v>A0003851E.GR</v>
          </cell>
          <cell r="E39" t="str">
            <v>EL099810593</v>
          </cell>
          <cell r="F39" t="str">
            <v>MP10400</v>
          </cell>
          <cell r="G39" t="str">
            <v>PRD+SUP+USS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gkouvaris@heron.gr;gkouvaris@heron.gr;gkouvaris@heron.gr;gdaniolos@heron.gr</v>
          </cell>
          <cell r="L39" t="str">
            <v>gdaniolos@heron.gr;gdaniolos@heron.gr;gkouvaris@heron.gr;gdaniolos@heron.gr</v>
          </cell>
          <cell r="N39" t="str">
            <v>palexandrakis@heron.gr;palexandrakis@heron.gr</v>
          </cell>
          <cell r="O39" t="str">
            <v>liliadis@heron.gr;dlazaridis@heron.gr;enellopoulos@heron.gr;ntsouris@heron.gr;dchatzigiannis@heron.gr;liliadis@heron.gr;dlazaridis@heron.gr;enellopoulos@heron.gr;dchatzigiannis@heron.gr;ntsouris@heron.gr</v>
          </cell>
          <cell r="P39" t="str">
            <v>liliadis@heron.gr;ntsouris@heron.gr;dchatzigiannis@heron.gr</v>
          </cell>
          <cell r="S39" t="str">
            <v>energy.management@heron.gr;dlazaridis@heron.gr;enellopoulos@heron.gr;emops@heron.gr ;dchatzigiannis@heron.gr</v>
          </cell>
          <cell r="T39" t="str">
            <v>dpalantzas@heron.gr;dpalantzas@heron.gr</v>
          </cell>
        </row>
        <row r="40">
          <cell r="A40" t="str">
            <v>HERON_II_VIOTIAS</v>
          </cell>
          <cell r="B40" t="str">
            <v>ΗΡΩΝ ΙΙ ΒΟΙΩΤΙΑΣ Α.Ε.</v>
          </cell>
          <cell r="C40" t="str">
            <v>29XHERONIIVIOT-R</v>
          </cell>
          <cell r="D40" t="str">
            <v>A00038548.GR</v>
          </cell>
          <cell r="E40" t="str">
            <v>EL998380990</v>
          </cell>
          <cell r="F40" t="str">
            <v>MP13601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gkouvaris@heron.gr;gdaniolos@heron.gr</v>
          </cell>
          <cell r="L40" t="str">
            <v>gkouvaris@heron.gr;gdaniolos@heron.gr</v>
          </cell>
          <cell r="N40" t="str">
            <v>palexandrakis@heron.gr</v>
          </cell>
          <cell r="O40" t="str">
            <v>ntsouris@heron.gr;dchatzigiannis@heron.gr;dchatzigiannis@heron.gr;ntsouris@heron.gr</v>
          </cell>
          <cell r="P40" t="str">
            <v>ntsouris@heron.gr;dchatzigiannis@heron.gr</v>
          </cell>
          <cell r="S40" t="str">
            <v>emops@heron.gr ;dchatzigiannis@heron.gr</v>
          </cell>
          <cell r="T40" t="str">
            <v>dpalantzas@heron.gr</v>
          </cell>
        </row>
        <row r="41">
          <cell r="A41" t="str">
            <v>HSE</v>
          </cell>
          <cell r="B41" t="str">
            <v>HOLDING SLOVENSKE ELEKTRARNE d.o.o.</v>
          </cell>
          <cell r="C41" t="str">
            <v>11XHSE-SLOVENIAG</v>
          </cell>
          <cell r="D41" t="str">
            <v>A0000476J.SI</v>
          </cell>
          <cell r="E41" t="str">
            <v>SI99666189</v>
          </cell>
          <cell r="F41" t="str">
            <v>MP13301</v>
          </cell>
          <cell r="G41" t="str">
            <v>TRD</v>
          </cell>
          <cell r="H41" t="str">
            <v>YES</v>
          </cell>
          <cell r="I41" t="str">
            <v>NO</v>
          </cell>
          <cell r="J41" t="str">
            <v>EN</v>
          </cell>
          <cell r="K41" t="str">
            <v>damjan.lipuscek@hse.si;tesa.krnc@hse.si</v>
          </cell>
          <cell r="L41" t="str">
            <v>damjan.lipuscek@hse.si;tesa.krnc@hse.si</v>
          </cell>
          <cell r="N41" t="str">
            <v>tjasa.brilej-molan@hse.si</v>
          </cell>
          <cell r="O41" t="str">
            <v>rade.ristic@hse.si;miha.stendler@hse.si;david.gjuran@hse.si;David.gjuran@hse.si;rade.ristic@hse.si;miha.stendler@hse.si</v>
          </cell>
          <cell r="P41" t="str">
            <v>rade.ristic@hse.si</v>
          </cell>
          <cell r="S41" t="str">
            <v>janez.sinkovec@hse.si</v>
          </cell>
          <cell r="T41" t="str">
            <v>janez.sinkovec@hse.si</v>
          </cell>
        </row>
        <row r="42">
          <cell r="A42" t="str">
            <v>INACCESS</v>
          </cell>
          <cell r="B42" t="str">
            <v>INACCESS NETWORKS S.A.</v>
          </cell>
          <cell r="C42" t="str">
            <v>29XINACCESSNETWJ</v>
          </cell>
          <cell r="D42" t="str">
            <v>A0016473B.GR</v>
          </cell>
          <cell r="E42" t="str">
            <v>EL099790528</v>
          </cell>
          <cell r="F42" t="str">
            <v>MP19802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cgeorg@inaccess.com;vnellas@inaccess.com</v>
          </cell>
          <cell r="N42" t="str">
            <v>vpapakonstantinou@mplegal.gr</v>
          </cell>
          <cell r="O42" t="str">
            <v>cgeorg@inaccess.com;npsaltis@inaccess.com;cgeorg@inaccess.com;npsaltis@inaccess.com</v>
          </cell>
          <cell r="S42" t="str">
            <v>cgeorg@inaccess.com;vnellas@inaccess.com</v>
          </cell>
          <cell r="T42" t="str">
            <v>vnellas@inaccess.com</v>
          </cell>
        </row>
        <row r="43">
          <cell r="A43" t="str">
            <v>INTERENERGO</v>
          </cell>
          <cell r="B43" t="str">
            <v>INTERENERGO d.o.o.</v>
          </cell>
          <cell r="C43" t="str">
            <v>28X-INTERENERGO8</v>
          </cell>
          <cell r="D43" t="str">
            <v>A0001048P.SI</v>
          </cell>
          <cell r="E43" t="str">
            <v>SI99144590</v>
          </cell>
          <cell r="F43" t="str">
            <v>MP18301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info@interenergo.si;info@interenergo.si</v>
          </cell>
          <cell r="N43" t="str">
            <v>miha.gornik@interenergo.si</v>
          </cell>
          <cell r="O43" t="str">
            <v>anita.stankovic@interenergo.si;nik.mlakar@interenergo.si;nik.mlakar@interenergo.si;anita.stankovic@interenergo.si</v>
          </cell>
          <cell r="Q43" t="str">
            <v>lili.kotnik@interenergo.si;backoffice@interenergo.si;sladjana.ninic@interenergo.si;risk@interenergo.si</v>
          </cell>
          <cell r="S43" t="str">
            <v>miha.gornik@interenergo.si;lili.kotnik@interenergo.si;matjaz.kodermac@interenergo.si</v>
          </cell>
          <cell r="T43" t="str">
            <v>it@interenergo.si</v>
          </cell>
        </row>
        <row r="44">
          <cell r="A44" t="str">
            <v>KEN</v>
          </cell>
          <cell r="B44" t="str">
            <v>KEN ΠΑΡΑΓΩΓΗ ΚΑΙ ΕΜΠΟΡΙΑ ΕΝΕΡΓΕΙΑΚΩΝ ΠΡΟΪΟΝΤΩΝ ΑΝΩΝΥΜΗ ΕΤΑΙΡΕΙΑ</v>
          </cell>
          <cell r="C44" t="str">
            <v>29XKENENERGYSA-4</v>
          </cell>
          <cell r="D44" t="str">
            <v>A0013307F.GR</v>
          </cell>
          <cell r="E44" t="str">
            <v>EL800749766</v>
          </cell>
          <cell r="F44" t="str">
            <v>MP18201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info@k-en.gr;info@k-en.gr;d.tsitos@k-en.gr</v>
          </cell>
          <cell r="N44" t="str">
            <v>k.vamvoukakis@k-en.gr</v>
          </cell>
          <cell r="O44" t="str">
            <v>k.vamvoukakis@k-en.gr;e.papadimou@k-en.gr;e.papadimou@k-en.gr;k.vamvoukakis@k-en.gr</v>
          </cell>
          <cell r="S44" t="str">
            <v>k.vamvoukakis@k-en.gr;e.papadimou@k-en.gr</v>
          </cell>
          <cell r="T44" t="str">
            <v>g.antonakakis@k-en.gr</v>
          </cell>
        </row>
        <row r="45">
          <cell r="A45" t="str">
            <v>KORINTHOS_POWER</v>
          </cell>
          <cell r="B45" t="str">
            <v>ΚΟΡΙΝΘΟΣ POWER Α.Ε.</v>
          </cell>
          <cell r="C45" t="str">
            <v>29XKPOWER2010A-L</v>
          </cell>
          <cell r="D45" t="str">
            <v>A00043787.GR</v>
          </cell>
          <cell r="E45" t="str">
            <v>EL99964475</v>
          </cell>
          <cell r="F45" t="str">
            <v>MP15201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ioannis.giannakopoulos@protergia.gr</v>
          </cell>
          <cell r="N45" t="str">
            <v>ioannis.giannakopoulos@protergia.gr</v>
          </cell>
          <cell r="O45" t="str">
            <v>Anastasios.Mastrapas@protergia.gr;Georgios.Zokaris@protergia.gr;Dimitrios.Kotzaoustopoulos@mytilineos.gr;anastasios.mastrapas@protergia.gr;georgios.zokaris@protergia.gr</v>
          </cell>
          <cell r="S45" t="str">
            <v>dimitrios.georgopoulos1@protergia.gr</v>
          </cell>
          <cell r="T45" t="str">
            <v>konstantinos.fatolas@mytilineos.gr;Dimosthenis.exarchos@protergia.gr;Evangelos.kapareliotis@mytilineos.gr</v>
          </cell>
        </row>
        <row r="46">
          <cell r="A46" t="str">
            <v>KVMARKOUSA</v>
          </cell>
          <cell r="B46" t="str">
            <v>ΚΩΝΣΤΑΝΤΙΝΟΣ Β. ΜΑΡΚΟΥ Α.Β.Ε.Ε.</v>
          </cell>
          <cell r="C46" t="str">
            <v>29XKVMARKOUSA--O</v>
          </cell>
          <cell r="D46" t="str">
            <v>A0013998S.GR</v>
          </cell>
          <cell r="E46" t="str">
            <v>EL094084172</v>
          </cell>
          <cell r="F46" t="str">
            <v>MP19001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pt@markoubros.com;pt@markoubros.com</v>
          </cell>
          <cell r="N46" t="str">
            <v>pt@markoubros.com</v>
          </cell>
          <cell r="O46" t="str">
            <v>pt@markoubros.com;pt@markoubros.com;c.tsakiris@markoubros.com</v>
          </cell>
          <cell r="S46" t="str">
            <v>pt@markoubros.com</v>
          </cell>
          <cell r="T46" t="str">
            <v>pkm@markoubros.com</v>
          </cell>
        </row>
        <row r="47">
          <cell r="A47" t="str">
            <v>LE_TRADING</v>
          </cell>
          <cell r="B47" t="str">
            <v>LE TRADING a.s.</v>
          </cell>
          <cell r="C47" t="str">
            <v>24X-LE-TRADING-N</v>
          </cell>
          <cell r="D47" t="str">
            <v>A00036875.SK</v>
          </cell>
          <cell r="E47" t="str">
            <v>SK2023878747</v>
          </cell>
          <cell r="F47" t="str">
            <v>MP17601</v>
          </cell>
          <cell r="G47" t="str">
            <v>TRD</v>
          </cell>
          <cell r="H47" t="str">
            <v>YES</v>
          </cell>
          <cell r="I47" t="str">
            <v>NO</v>
          </cell>
          <cell r="J47" t="str">
            <v>EN</v>
          </cell>
          <cell r="K47" t="str">
            <v>dajdacic@le-trading.sk;nnedic@le-trading.sk;nmilovanovic@le-trading.sk;dmarkovic@le-trading.sk;vnovovic@le-trading.sk</v>
          </cell>
          <cell r="M47" t="str">
            <v>mmilanovic@le-trading.sk;vnovovic@le-trading.sk</v>
          </cell>
          <cell r="N47" t="str">
            <v>backoffice@le-trading.sk;nnedic@le-trading.sk</v>
          </cell>
          <cell r="O47" t="str">
            <v>nnedic@le-trading.sk;dajdacic@le-trading.sk;mmilanovic@le-trading.sk;dajdacic@le-trading.sk;mmilanovic@le-trading.sk</v>
          </cell>
          <cell r="R47" t="str">
            <v>vnovovic@le-trading.sk</v>
          </cell>
          <cell r="S47" t="str">
            <v>dajdacic@le-trading.sk;nrunjic@le-trading.sk</v>
          </cell>
          <cell r="T47" t="str">
            <v>nmilovanovic@le-trading.sk</v>
          </cell>
        </row>
        <row r="48">
          <cell r="A48" t="str">
            <v>LIG_MEGALOPOLIS</v>
          </cell>
          <cell r="B48" t="str">
            <v>ΛΙΓΝΙΤΙΚΗ ΜΕΓΑΛΟΠΟΛΗΣ Α.Ε.</v>
          </cell>
          <cell r="C48" t="str">
            <v>29X1000100010018</v>
          </cell>
          <cell r="D48" t="str">
            <v>A0015032Q.GR</v>
          </cell>
          <cell r="E48" t="str">
            <v>EL996942450</v>
          </cell>
          <cell r="F48" t="str">
            <v>MP19202</v>
          </cell>
          <cell r="G48" t="str">
            <v>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megalopoli-offers@lignitiki-megalopolis.gr;as.vlachou@dei.com.gr</v>
          </cell>
          <cell r="N48" t="str">
            <v>e.pantazis@dei.com.gr</v>
          </cell>
          <cell r="O48" t="str">
            <v>a.koumanakos@dei.com.gr;megalopoli-offers@lignitiki-megalopolis.gr;a.koumanakos@dei.com.gr</v>
          </cell>
          <cell r="S48" t="str">
            <v xml:space="preserve"> i.iliopoulos@dei.com.gr;s.christopoulos@dei.com.gr</v>
          </cell>
          <cell r="T48" t="str">
            <v>ev.angelopoulos@dei.com.gr;a.adamakos@dei.com.gr</v>
          </cell>
        </row>
        <row r="49">
          <cell r="A49" t="str">
            <v>LIG_MELITIS</v>
          </cell>
          <cell r="B49" t="str">
            <v>ΛΙΓΝΙΤΙΚΗ ΜΕΛΙΤΗΣ Α.Ε.</v>
          </cell>
          <cell r="C49" t="str">
            <v>29X1000100010026</v>
          </cell>
          <cell r="D49" t="str">
            <v>A0015033O.GR</v>
          </cell>
          <cell r="E49" t="str">
            <v>EL996942461</v>
          </cell>
          <cell r="F49" t="str">
            <v>MP19203</v>
          </cell>
          <cell r="G49" t="str">
            <v>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meliti-offers@lignitiki-melitis.gr;as.vlachou@dei.com.gr</v>
          </cell>
          <cell r="N49" t="str">
            <v>e.pantazis@dei.com.gr</v>
          </cell>
          <cell r="O49" t="str">
            <v>t.pagtzis@dei.com.gr;meliti-offers@lignitiki-melitis.gr;t.pagtzis@dei.com.gr</v>
          </cell>
          <cell r="S49" t="str">
            <v>f.kosmidou@dei.com.gr;ge.papadakis@dei.com.gr</v>
          </cell>
          <cell r="T49" t="str">
            <v>ev.angelopoulos@dei.com.gr;a.adamakos@dei.com.gr</v>
          </cell>
        </row>
        <row r="50">
          <cell r="A50" t="str">
            <v>MOH</v>
          </cell>
          <cell r="B50" t="str">
            <v>ΜΟΤΟΡ ΟΙΛ (ΕΛΛΑΣ) ΔΙΥΛΙΣΤΗΡΙΑ ΚΟΡΙΝΘΟΥ ΑΕ</v>
          </cell>
          <cell r="C50" t="str">
            <v>29XMOTOROILCREFC</v>
          </cell>
          <cell r="D50" t="str">
            <v>A0006216H.GR</v>
          </cell>
          <cell r="E50" t="str">
            <v>EL094027509</v>
          </cell>
          <cell r="F50" t="str">
            <v>MP19602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info@moh.gr</v>
          </cell>
          <cell r="M50" t="str">
            <v>info@moh.gr</v>
          </cell>
          <cell r="N50" t="str">
            <v>goikonomou@moh.gr</v>
          </cell>
          <cell r="O50" t="str">
            <v>goikonomou@moh.gr;msideri@moh.gr</v>
          </cell>
          <cell r="Q50" t="str">
            <v>goikonomou@moh.gr;msideri@moh.gr</v>
          </cell>
          <cell r="R50" t="str">
            <v>goikonomou@moh.gr</v>
          </cell>
          <cell r="S50" t="str">
            <v>satrasni@moh.gr</v>
          </cell>
          <cell r="T50" t="str">
            <v>goikonomou@moh.gr;msideri@moh.gr</v>
          </cell>
        </row>
        <row r="51">
          <cell r="A51" t="str">
            <v>MYTILINEOS</v>
          </cell>
          <cell r="B51" t="str">
            <v>MYTILINEOS GROUP OF COMPANIES SOCIETE ANONYME</v>
          </cell>
          <cell r="C51" t="str">
            <v>29XMYTILINEOSSA2</v>
          </cell>
          <cell r="D51" t="str">
            <v>A00139156.GR</v>
          </cell>
          <cell r="E51" t="str">
            <v>EL094316669</v>
          </cell>
          <cell r="F51" t="str">
            <v>MP18403</v>
          </cell>
          <cell r="G51" t="str">
            <v>PRD+RES_AGR+SUP+USS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ioannis.giannakopoulos@protergia.gr;dinos.benroubi@protergia.gr</v>
          </cell>
          <cell r="N51" t="str">
            <v>sofoklis.karapidakis@protergia.gr</v>
          </cell>
          <cell r="O51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51" t="str">
            <v>vasilios.mavrakis1@protergia.gr</v>
          </cell>
          <cell r="T51" t="str">
            <v>konstantinos.fatolas@mytilineos.gr;dimosthenis.exarchos@protergia.gr;evangelos.kapareliotis@mytilineos.gr</v>
          </cell>
        </row>
        <row r="52">
          <cell r="A52" t="str">
            <v>NATIONAL_BANK</v>
          </cell>
          <cell r="B52" t="str">
            <v>NATIONAL BANK OF GREECE</v>
          </cell>
          <cell r="C52" t="str">
            <v>IGNORED</v>
          </cell>
          <cell r="D52" t="str">
            <v>IGNORED</v>
          </cell>
          <cell r="E52" t="str">
            <v>EL094014201</v>
          </cell>
          <cell r="F52" t="str">
            <v>IGNORED</v>
          </cell>
          <cell r="G52" t="str">
            <v>GCM+DER_TRD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gourgourakis.n@nbg.gr;delimpasis.ath@nbg.gr;dmavr@nbg.gr;giarimoustas@nbg.gr</v>
          </cell>
          <cell r="P52" t="str">
            <v>gourgourakis.n@nbg.gr;Kousvelaris.giorgos@nbg.gr;gourgourakis.n@nbg.gr;Kousvelaris.giorgos@nbg.g</v>
          </cell>
        </row>
        <row r="53">
          <cell r="A53" t="str">
            <v>NBG_SECURITIES</v>
          </cell>
          <cell r="B53" t="str">
            <v>NBG SECURITIES S.A.</v>
          </cell>
          <cell r="C53" t="str">
            <v>IGNORED</v>
          </cell>
          <cell r="D53" t="str">
            <v>IGNORED</v>
          </cell>
          <cell r="E53" t="str">
            <v>EL094239819</v>
          </cell>
          <cell r="F53" t="str">
            <v>IGNORED</v>
          </cell>
          <cell r="G53" t="str">
            <v>DER_TRD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Kostas.nikas@nbgsecurities.com;Eleftherios.Polytaridis@nbgsecurities.com</v>
          </cell>
          <cell r="P53" t="str">
            <v>Andreas.Mouratis@nbgsecurities.com;Kostas.Karastamatis@nbgsecurities.com;Andreas.Mouratis@nbgsecurities.com;Kostas.Karastamatis@nbgsecurities.com</v>
          </cell>
          <cell r="T53" t="str">
            <v>Andreas.Mouratis@nbgsecurities.com	_x000D_
Kostas.Karastamatis@nbgsecurities.com_x000D_
George.Soumpakis@nbgsecurities.com</v>
          </cell>
        </row>
        <row r="54">
          <cell r="A54" t="str">
            <v>NRG_TRADING_HOUS</v>
          </cell>
          <cell r="B54" t="str">
            <v>NRG TRADING HOUSE S.A.</v>
          </cell>
          <cell r="C54" t="str">
            <v>29XNRGTRADING--S</v>
          </cell>
          <cell r="D54" t="str">
            <v>A0003170S.GR</v>
          </cell>
          <cell r="E54" t="str">
            <v>EL998102480</v>
          </cell>
          <cell r="F54" t="str">
            <v>MP16001</v>
          </cell>
          <cell r="G54" t="str">
            <v>SUP+RES_AGR+USS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alostrakos@nrg.gr;epetris@moh.gr</v>
          </cell>
          <cell r="N54" t="str">
            <v>vlarissi@nrg.gr</v>
          </cell>
          <cell r="O54" t="str">
            <v>vlarissi@nrg.gr;etzamalis@nrg.gr;etzamalis@nrg.gr;vlarissi@nrg.gr;kgousdovas@nrg.gr</v>
          </cell>
          <cell r="P54" t="str">
            <v>vlarissi@nrg.gr;etzamalis@nrg.gr</v>
          </cell>
          <cell r="S54" t="str">
            <v>vlarissi@nrg.gr;etzamalis@nrg.gr</v>
          </cell>
          <cell r="T54" t="str">
            <v>it-support@nrg.gr;it@nrg.gr</v>
          </cell>
        </row>
        <row r="55">
          <cell r="A55" t="str">
            <v>OPTIMA</v>
          </cell>
          <cell r="B55" t="str">
            <v>OPTIMA BANK S.A.</v>
          </cell>
          <cell r="C55" t="str">
            <v>IGNORED</v>
          </cell>
          <cell r="D55" t="str">
            <v>IGNORED</v>
          </cell>
          <cell r="E55" t="str">
            <v>EL099369013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Kgalaterou@Optimabank.Gr;Sdede@Optimabank.Gr;Pgavriilidis@Optimabank.Gr;Gvassilakis@Optimabank.Gr</v>
          </cell>
          <cell r="P55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6">
          <cell r="A56" t="str">
            <v>OPTIMUS_ENERGY</v>
          </cell>
          <cell r="B56" t="str">
            <v>OPTIMUS ENERGY A.E.</v>
          </cell>
          <cell r="C56" t="str">
            <v>29X100010001006Z</v>
          </cell>
          <cell r="D56" t="str">
            <v>A0016052N.GR</v>
          </cell>
          <cell r="E56" t="str">
            <v>EL800833990</v>
          </cell>
          <cell r="F56" t="str">
            <v>MP19702</v>
          </cell>
          <cell r="G56" t="str">
            <v>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szaharia@optimusenergy.gr</v>
          </cell>
          <cell r="M56" t="str">
            <v>szaharia@optimusenergy.gr</v>
          </cell>
          <cell r="N56" t="str">
            <v>szaharia@optimusenergy.gr</v>
          </cell>
          <cell r="O56" t="str">
            <v>svagropoulos@optimusenergy.gr;drizou@optimusenergy.gr;drizou@optimusenergy.gr;svagropoulos@optimusenergy.gr</v>
          </cell>
          <cell r="S56" t="str">
            <v>svagropoulos@optimusenergy.gr;drizou@optimusenergy.gr</v>
          </cell>
          <cell r="T56" t="str">
            <v>gkorosidis@optimusenergy.gr;svagropoulos@optimusenergy.gr</v>
          </cell>
        </row>
        <row r="57">
          <cell r="A57" t="str">
            <v>OTEESTATE</v>
          </cell>
          <cell r="B57" t="str">
            <v>ΟΤΕ ΑΚΙΝΗΤΑ ΑΝΩΝΥΜΗ ΕΤΑΙΡΕΙΑ</v>
          </cell>
          <cell r="C57" t="str">
            <v>29XOTEESTATESA-W</v>
          </cell>
          <cell r="D57" t="str">
            <v>A0011860F.GR</v>
          </cell>
          <cell r="E57" t="str">
            <v>EL094436540</v>
          </cell>
          <cell r="F57" t="str">
            <v>MP17401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panos.kaliabetsos@ote-estate.gr;spyros.lazaris@ote-estate.gr</v>
          </cell>
          <cell r="M57" t="str">
            <v>panos.kaliabetsos@ote-estate.gr;spyros.lazaris@ote-estate.gr</v>
          </cell>
          <cell r="N57" t="str">
            <v>arisdimitriadis@ote.gr</v>
          </cell>
          <cell r="O57" t="str">
            <v>giorgos.vagionakis@ote-estate.gr;lysandros.katsaros@ote-estate.gr;ioannis.andreou@ote-estate.gr;ioannis.andreou@ote-estate.gr;Lysandros.katsaros@ote-estate.gr;giorgos.vagionakis@ote-estate.gr</v>
          </cell>
          <cell r="S57" t="str">
            <v>spyros.lazaris@ote-estate.gr;giorgos.vagionakis@ote-estate.gr;ioannis.andreou@ote-estate.gr</v>
          </cell>
          <cell r="T57" t="str">
            <v>petros.gonatas@ote-estate.gr</v>
          </cell>
        </row>
        <row r="58">
          <cell r="A58" t="str">
            <v>PETROGAZ</v>
          </cell>
          <cell r="B58" t="str">
            <v>ΠΕΤΡΟΓΚΑΖ ΑΝΩΝΥΜΟΣ ΕΛΛΗΝΙΚΗ ΕΤΑΙΡΕΙΑ ΥΓΡΑΕΡΙΩΝ, ΒΙΟΜΗΧΑΝΙΚΩΝ ΠΡΟΪΟΝΤΩΝ ΚΑΙ ΓΕΝΙΚΩΝ ΕΠΙΧΕΙΡΗΣΕΩΝ</v>
          </cell>
          <cell r="C58" t="str">
            <v>29X1000100010050</v>
          </cell>
          <cell r="D58" t="str">
            <v>A0015631G.GR</v>
          </cell>
          <cell r="E58" t="str">
            <v>EL094011757</v>
          </cell>
          <cell r="F58" t="str">
            <v>MP19502</v>
          </cell>
          <cell r="G58" t="str">
            <v>SUP</v>
          </cell>
          <cell r="H58" t="str">
            <v>NO</v>
          </cell>
          <cell r="I58" t="str">
            <v>YES</v>
          </cell>
          <cell r="J58" t="str">
            <v>EL</v>
          </cell>
          <cell r="K58" t="str">
            <v>tpolimenakos@petrogaz.gr;pkoutris@petrogaz.gr;trading@petrogaz.gr</v>
          </cell>
          <cell r="L58" t="str">
            <v>tpolimenakos@petrogaz.gr;gpapadakos@petrogaz.gr;trading@petrogaz.gr</v>
          </cell>
          <cell r="N58" t="str">
            <v>ekounani@petrogaz.gr</v>
          </cell>
          <cell r="O58" t="str">
            <v>trading@petrogaz.gr;kkallitsis@petrogaz.gr;kkallitsis@petrogaz.gr;emavridi@petrogaz.gr</v>
          </cell>
          <cell r="P58" t="str">
            <v>trading@petrogaz.gr;kkallitsis@petrogaz.gr</v>
          </cell>
          <cell r="S58" t="str">
            <v>tpolimenakos@petrogaz.gr;trading@petrogaz.gr</v>
          </cell>
          <cell r="T58" t="str">
            <v>helpdesk@petrogaz.gr</v>
          </cell>
        </row>
        <row r="59">
          <cell r="A59" t="str">
            <v>PIRAEUS</v>
          </cell>
          <cell r="B59" t="str">
            <v>ΤΡΑΠΕΖΑ ΠΕΙΡΑΙΩΣ Α.Ε.</v>
          </cell>
          <cell r="C59" t="str">
            <v>IGNORED</v>
          </cell>
          <cell r="D59" t="str">
            <v>IGNORED</v>
          </cell>
          <cell r="E59" t="str">
            <v>EL094014298</v>
          </cell>
          <cell r="F59" t="str">
            <v>IGNORED</v>
          </cell>
          <cell r="G59" t="str">
            <v>GCM</v>
          </cell>
          <cell r="H59" t="str">
            <v>YES</v>
          </cell>
          <cell r="I59" t="str">
            <v>YES</v>
          </cell>
          <cell r="J59" t="str">
            <v>EL</v>
          </cell>
        </row>
        <row r="60">
          <cell r="A60" t="str">
            <v>PIRAEUS_SECURITIES</v>
          </cell>
          <cell r="B60" t="str">
            <v>PIRAEUS SECURITIES S.A.</v>
          </cell>
          <cell r="C60" t="str">
            <v>IGNORED</v>
          </cell>
          <cell r="D60" t="str">
            <v>IGNORED</v>
          </cell>
          <cell r="E60" t="str">
            <v>EL94285013</v>
          </cell>
          <cell r="F60" t="str">
            <v>IGNORED</v>
          </cell>
          <cell r="G60" t="str">
            <v>DER_TRD</v>
          </cell>
          <cell r="H60" t="str">
            <v>YES</v>
          </cell>
          <cell r="I60" t="str">
            <v>YES</v>
          </cell>
          <cell r="J60" t="str">
            <v>EL</v>
          </cell>
          <cell r="L60" t="str">
            <v>dgavriil@piraeus-sec.gr;xenosc@piraeus-sec.gr</v>
          </cell>
          <cell r="P60" t="str">
            <v>dgavriil@piraeus-sec.gr;mvassiliou@piraeus-sec.gr;grillan@piraeus-sec.gr;dgavriil@piraeus-sec.gr;mvassiliou@piraeus-sec.gr</v>
          </cell>
        </row>
        <row r="61">
          <cell r="A61" t="str">
            <v>PPC</v>
          </cell>
          <cell r="B61" t="str">
            <v>ΔΗΜΟΣΙΑ ΕΠΙΧΕΙΡΗΣΗ ΗΛΕΚΤΡΙΣΜΟΥ Α.Ε.</v>
          </cell>
          <cell r="C61" t="str">
            <v>11XPPCDDE9-----D</v>
          </cell>
          <cell r="D61" t="str">
            <v>A0003522L.GR</v>
          </cell>
          <cell r="E61" t="str">
            <v>EL090000045</v>
          </cell>
          <cell r="F61" t="str">
            <v>MP10100</v>
          </cell>
          <cell r="G61" t="str">
            <v>PRD+RES_AGR+SUP+USS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e.chatziantoniou@dei.com.gr;as.vlachou@dei.com.gr</v>
          </cell>
          <cell r="N61" t="str">
            <v>e.pantazis@dei.com.gr</v>
          </cell>
          <cell r="O61" t="str">
            <v>e.kouniaki@dei.com.gr;s.zygogianni@dei.com.gr;e.chatziantoniou@dei.com.gr;c.vourdoumpa@dei.com.gr;e.chatziantoniou@dei.com.gr;e.kouniaki@dei.com.gr;s.zygogianni@dei.com.gr;c.vourdoumpa@dei.com.gr</v>
          </cell>
          <cell r="P61" t="str">
            <v>r.sassun@dei.com.gr;a.psyrri@dei.com.gr;c.chatzianastasiou@dei.com.gr;jtsega@me.com;marco.pellegrino@ref-e.com;r.sassun@dei.com.gr;n.rozis@dei.com.gr</v>
          </cell>
          <cell r="S61" t="str">
            <v>f.chouliaras@dei.com.gr; i.maris@dei.com.gr; p.balasi@dei.com.gr</v>
          </cell>
          <cell r="T61" t="str">
            <v>ev.angelopoulos@dei.com.gr;a.adamakos@dei.com.gr;d.aletras@dei.com.gr</v>
          </cell>
          <cell r="U61" t="str">
            <v>a.psyrri@dei.com.gr;jtsega@me.com;marco.pellegrino@ref-e.com;n.rozis@dei.com.gr;a.psyrri@dei.com.gr;jtsega@me.com</v>
          </cell>
        </row>
        <row r="62">
          <cell r="A62" t="str">
            <v>PROTERGIA-ENERGY</v>
          </cell>
          <cell r="B62" t="str">
            <v>PROTERGIA ΑΝΩΝYΜΗ ΕTΑΙΡΕΙΑ ΠΡΟΜΗΘΕΙΑΣ ΚΑΙ ΕΜΠΟΡΙΑΣ</v>
          </cell>
          <cell r="C62" t="str">
            <v>29X100010001009T</v>
          </cell>
          <cell r="D62" t="str">
            <v>A00167256.GR</v>
          </cell>
          <cell r="E62" t="str">
            <v>EL998384130</v>
          </cell>
          <cell r="F62" t="str">
            <v>MP20002</v>
          </cell>
          <cell r="G62" t="str">
            <v>SUP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ioannis.giannakopoulos@protergia.gr</v>
          </cell>
          <cell r="N62" t="str">
            <v>sofoklis.karapidakis@protergia.gr</v>
          </cell>
          <cell r="O62" t="str">
            <v>Dimitrios.Georgopoulos@protergia.gr;Dimitrios.Georgopoulos@protergia.gr</v>
          </cell>
          <cell r="S62" t="str">
            <v>Dimitrios.Georgopoulos@protergia.gr</v>
          </cell>
          <cell r="T62" t="str">
            <v>konstantinos.fatolas@mytilineos.gr;Dimosthenis.exarchos@protergia.gr;Evangelos.kapareliotis@mytilineos.gr</v>
          </cell>
        </row>
        <row r="63">
          <cell r="A63" t="str">
            <v>PROTERGIA_THER</v>
          </cell>
          <cell r="B63" t="str">
            <v>PROTERGIA ΘΕΡΜΟΗΛΕΚΤΡΙΚΗ ΑΝΩΝΥΜΗ ΕΤΑΙΡΕΙΑ</v>
          </cell>
          <cell r="C63" t="str">
            <v>29XPROTERGIA---7</v>
          </cell>
          <cell r="D63" t="str">
            <v>A00138950.GR</v>
          </cell>
          <cell r="E63" t="str">
            <v>EL998381789</v>
          </cell>
          <cell r="F63" t="str">
            <v>MP18402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ioannis.giannakopoulos@protergia.gr</v>
          </cell>
          <cell r="N63" t="str">
            <v>sofoklis.karapidakis@protergia.gr</v>
          </cell>
          <cell r="O63" t="str">
            <v>omiros.vlachos@protergia.gr;Vasilios.Mavrakis@protergia.gr;vasilios.mavrakis@protergia.gr</v>
          </cell>
          <cell r="S63" t="str">
            <v>Vasilios.Mavrakis@protergia.gr</v>
          </cell>
          <cell r="T63" t="str">
            <v>konstantinos.fatolas@mytilineos.gr;Dimosthenis.exarchos@protergia.gr;Evangelos.kapareliotis@mytilineos.gr</v>
          </cell>
        </row>
        <row r="64">
          <cell r="A64" t="str">
            <v>RENOPTIPOWER</v>
          </cell>
          <cell r="B64" t="str">
            <v>RENOPTIPOWER ΑΝΩΝΥΜΗ ΕΝΕΡΓΕΙΑΚΗ ΕΤΑΙΡΕΙΑ</v>
          </cell>
          <cell r="C64" t="str">
            <v>29X10001000100BP</v>
          </cell>
          <cell r="D64" t="str">
            <v>A00168709.GR</v>
          </cell>
          <cell r="E64" t="str">
            <v>EL801055780</v>
          </cell>
          <cell r="F64" t="str">
            <v>MP20102</v>
          </cell>
          <cell r="G64" t="str">
            <v>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gfakidis@eren.com.gr;nmela@eren.com.gr</v>
          </cell>
          <cell r="N64" t="str">
            <v>mmanolaki@renoptipower.gr;sdaggas@renoptipower.gr;gmilionis@renoptipower.gr</v>
          </cell>
          <cell r="O64" t="str">
            <v>mmanolaki@renoptipower.gr;sdaggas@renoptipower.gr;gmilionis@renoptipower.gr;mmanolaki@renoptipower.gr;gmilionis@renoptipower.gr;sdaggas@renoptipower.gr</v>
          </cell>
          <cell r="S64" t="str">
            <v>mmanolaki@renoptipower.gr;eprionisti@eren.com.gr</v>
          </cell>
          <cell r="T64" t="str">
            <v>sdaggas@renoptipower.gr;mmanolaki@renoptipower.gr;gmilionis@renoptipower.gr</v>
          </cell>
        </row>
        <row r="65">
          <cell r="A65" t="str">
            <v>SENTRADE</v>
          </cell>
          <cell r="B65" t="str">
            <v>SENTRADE Α.Ε.</v>
          </cell>
          <cell r="C65" t="str">
            <v>29XSTRENERGTRADA</v>
          </cell>
          <cell r="D65" t="str">
            <v>A0001278C.GR</v>
          </cell>
          <cell r="E65" t="str">
            <v>EL800491972</v>
          </cell>
          <cell r="F65" t="str">
            <v>MP16501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ha@sentradesa.com</v>
          </cell>
          <cell r="N65" t="str">
            <v>mt@sentradesa.com</v>
          </cell>
          <cell r="O65" t="str">
            <v>ha@sentradesa.com;cg@sentradesa.com;gk@sentradesa.com;ha@sentradesa.com;cg@sentradesa.com;gk@sentradesa.com;mm@sentradesa.com</v>
          </cell>
          <cell r="S65" t="str">
            <v>trading@sentradesa.com;accounts@sentradesa.com</v>
          </cell>
          <cell r="T65" t="str">
            <v>it@sentradesa.com</v>
          </cell>
        </row>
        <row r="66">
          <cell r="A66" t="str">
            <v>SOLARENERGY</v>
          </cell>
          <cell r="B66" t="str">
            <v>SOLAR ENERGY</v>
          </cell>
          <cell r="C66" t="str">
            <v>29X1000100010034</v>
          </cell>
          <cell r="D66" t="str">
            <v>A00152588.GR</v>
          </cell>
          <cell r="E66" t="str">
            <v>EL998564072</v>
          </cell>
          <cell r="F66" t="str">
            <v>MP19302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pv@soumpasis.gr</v>
          </cell>
          <cell r="L66" t="str">
            <v>pv@soumpasis.gr</v>
          </cell>
          <cell r="N66" t="str">
            <v>vtasiou@soumpasis.gr;ksoum@soumpasis.gr</v>
          </cell>
          <cell r="O66" t="str">
            <v>vtasiou@soumpasis.gr;ksoum@soumpasis.gr;ksoum@soumpasis.gr;vtasiou@soumpasis.gr</v>
          </cell>
          <cell r="P66" t="str">
            <v>ksoum@soumpasis.gr;vtasiou@soumpasis.gr</v>
          </cell>
          <cell r="S66" t="str">
            <v>ksoum@soumpasis.gr;vtasiou@soumpasis.gr</v>
          </cell>
          <cell r="T66" t="str">
            <v>ksoum@soumpasis.gr;vtasiou@soumpasis.gr</v>
          </cell>
        </row>
        <row r="67">
          <cell r="A67" t="str">
            <v>STATKRAFT-DE1</v>
          </cell>
          <cell r="B67" t="str">
            <v>STATKRAFT MARKETS GmbH</v>
          </cell>
          <cell r="C67" t="str">
            <v>11XSTATKRAFT001N</v>
          </cell>
          <cell r="D67" t="str">
            <v>A00009146.DE</v>
          </cell>
          <cell r="E67" t="str">
            <v>DE204011192</v>
          </cell>
          <cell r="F67" t="str">
            <v>MP13001</v>
          </cell>
          <cell r="G67" t="str">
            <v>TRD</v>
          </cell>
          <cell r="H67" t="str">
            <v>YES</v>
          </cell>
          <cell r="I67" t="str">
            <v>NO</v>
          </cell>
          <cell r="J67" t="str">
            <v>EN</v>
          </cell>
          <cell r="K67" t="str">
            <v>plamen.popov@statkraft.de</v>
          </cell>
          <cell r="M67" t="str">
            <v>plamen.popov@statkraft.de</v>
          </cell>
          <cell r="N67" t="str">
            <v>marek.dal-canton@statkraft.com;mariia.pereverzeva@statkraft.com</v>
          </cell>
          <cell r="O67" t="str">
            <v>Michal.Greben@statkraft.com;ozan.sahin@statkraft.com;ozan.sahin@statkraft.com</v>
          </cell>
          <cell r="Q67" t="str">
            <v>ermela.hoxha@statkraft.com;Michal.Greben@statkraft.com</v>
          </cell>
          <cell r="R67" t="str">
            <v>ermela.hoxha@statkraft.com;Michal.Greben@statkraft.com</v>
          </cell>
          <cell r="T67" t="str">
            <v>Michal.Greben@statkraft.com;ozan.sahin@statkraft.com;support@statkraft.com</v>
          </cell>
        </row>
        <row r="68">
          <cell r="A68" t="str">
            <v>SUSAKI_POWER</v>
          </cell>
          <cell r="B68" t="str">
            <v>ΗΛΕΚΤΡΟΠΑΡΑΓΩΓΗ ΣΟΥΣΑΚΙΟΥ Α.Ε.</v>
          </cell>
          <cell r="C68" t="str">
            <v>29XSOUSAKIPOWERE</v>
          </cell>
          <cell r="D68" t="str">
            <v>A0004239B.GR</v>
          </cell>
          <cell r="E68" t="str">
            <v>EL998382909</v>
          </cell>
          <cell r="F68" t="str">
            <v>MP15101</v>
          </cell>
          <cell r="G68" t="str">
            <v>SUP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goikonomou@moh.gr</v>
          </cell>
          <cell r="M68" t="str">
            <v>goikonomou@moh.gr</v>
          </cell>
          <cell r="N68" t="str">
            <v>goikonomou@moh.gr</v>
          </cell>
          <cell r="O68" t="str">
            <v>goikonomou@moh.gr;goikonomou@moh.gr</v>
          </cell>
          <cell r="Q68" t="str">
            <v>goikonomou@moh.gr</v>
          </cell>
          <cell r="R68" t="str">
            <v>goikonomou@moh.gr</v>
          </cell>
          <cell r="S68" t="str">
            <v>goikonomou@moh.gr</v>
          </cell>
          <cell r="T68" t="str">
            <v>goikonomou@moh.gr</v>
          </cell>
        </row>
        <row r="69">
          <cell r="A69" t="str">
            <v>TERNA_ENERGY</v>
          </cell>
          <cell r="B69" t="str">
            <v>ΤΕΡΝΑ ΕΝΕΡΓΕΙΑΚΗ ΑΒΕΤΕ</v>
          </cell>
          <cell r="C69" t="str">
            <v>29XTERNAENEWIND4</v>
          </cell>
          <cell r="D69" t="str">
            <v>A0004374F.GR</v>
          </cell>
          <cell r="E69" t="str">
            <v>EL094006030</v>
          </cell>
          <cell r="F69" t="str">
            <v>MP10707</v>
          </cell>
          <cell r="G69" t="str">
            <v>TRD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info@terna-energy.com;info@terna-energy.com</v>
          </cell>
          <cell r="L69" t="str">
            <v>info@terna-energy.com</v>
          </cell>
          <cell r="M69" t="str">
            <v>info@terna-energy.com;info@terna-energy.com</v>
          </cell>
          <cell r="N69" t="str">
            <v>agrigoroudis@terna-energy.com</v>
          </cell>
          <cell r="O69" t="str">
            <v>dmilionis@terna-energy.com;nskourli@terna-energy.com;pgalanis@terna-energy.com;nskourli@terna-energy.com</v>
          </cell>
          <cell r="T69" t="str">
            <v>dvlachogiannis@gekterna.com;dalexopoulos@gekterna.com</v>
          </cell>
        </row>
        <row r="70">
          <cell r="A70" t="str">
            <v>VIENER</v>
          </cell>
          <cell r="B70" t="str">
            <v>ΒΙΕΝΕΡ Α.Ε. ΕΝΕΡΓΕΙΑΚΕΣ ΕΠΙΧΕΙΡΗΣΕΙΣ ΑΝΩΝΥΜΗ ΕΤΑΙΡΕΙΑ</v>
          </cell>
          <cell r="C70" t="str">
            <v>29XVIENERENERGYC</v>
          </cell>
          <cell r="D70" t="str">
            <v>A00129157.GR</v>
          </cell>
          <cell r="E70" t="str">
            <v>EL998474460</v>
          </cell>
          <cell r="F70" t="str">
            <v>MP17901</v>
          </cell>
          <cell r="G70" t="str">
            <v>SUP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ffouki@vienersa.gr</v>
          </cell>
          <cell r="L70" t="str">
            <v>cdaskalopoulou@vienersa.gr</v>
          </cell>
          <cell r="N70" t="str">
            <v>mmanti@steelmet.gr;cdaskalopoulou@vienersa.gr</v>
          </cell>
          <cell r="O70" t="str">
            <v>mkalaitzakis@vienersa.gr;ffouki@vienersa.gr;amakrysopoulos@vienersa.gr;ffouki@vienersa.gr;mkalaitzakis@vienersa.gr;amakrysopoulos@vienersa.gr</v>
          </cell>
          <cell r="P70" t="str">
            <v>mkalaitzakis@vienersa.gr;cdaskalopoulou@vienersa.gr</v>
          </cell>
          <cell r="S70" t="str">
            <v>mkalaitzakis@vienersa.gr;cdaskalopoulou@vienersa.gr</v>
          </cell>
          <cell r="T70" t="str">
            <v>jkoulis@steelmet.vionet.gr;lkalogiros@steelmet.vionet.gr</v>
          </cell>
        </row>
        <row r="71">
          <cell r="A71" t="str">
            <v>VIOLAR</v>
          </cell>
          <cell r="B71" t="str">
            <v>ΒΙΟΛΑΡ Α.Ε.</v>
          </cell>
          <cell r="C71" t="str">
            <v>29XVIOLARSA----O</v>
          </cell>
          <cell r="D71" t="str">
            <v>A00139536.GR</v>
          </cell>
          <cell r="E71" t="str">
            <v>EL094182684</v>
          </cell>
          <cell r="F71" t="str">
            <v>MP18602</v>
          </cell>
          <cell r="G71" t="str">
            <v>SUP+RES_PRD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pt@markoubros.com;pt@markoubros.com</v>
          </cell>
          <cell r="N71" t="str">
            <v>pt@markoubros.com</v>
          </cell>
          <cell r="O71" t="str">
            <v>pt@markoubros.com;pt@markoubros.com;pkm@markoubros.com</v>
          </cell>
          <cell r="S71" t="str">
            <v>pt@markoubros.com</v>
          </cell>
          <cell r="T71" t="str">
            <v>pkm@markoubros.com</v>
          </cell>
        </row>
        <row r="72">
          <cell r="A72" t="str">
            <v>VOLTERRA</v>
          </cell>
          <cell r="B72" t="str">
            <v>VOLTERRA Α.Ε.</v>
          </cell>
          <cell r="C72" t="str">
            <v>29XVOLTERRA--SAQ</v>
          </cell>
          <cell r="D72" t="str">
            <v>A00039950.GR</v>
          </cell>
          <cell r="E72" t="str">
            <v>EL998808439</v>
          </cell>
          <cell r="F72" t="str">
            <v>MP14301</v>
          </cell>
          <cell r="G72" t="str">
            <v>SUP+RES_AGR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ceo-office@volterra.gr</v>
          </cell>
          <cell r="L72" t="str">
            <v>ceo-office@volterra.gr</v>
          </cell>
          <cell r="N72" t="str">
            <v>nliouliou@volterra.gr</v>
          </cell>
          <cell r="O72" t="str">
            <v>ninabakara@volterra.gr;ninabakara@volterra.gr;ninabakara@volterra.gr;amitskini@volterra.gr;ipolitis@volterra.gr</v>
          </cell>
          <cell r="P72" t="str">
            <v>ipolitis@volterra.gr;ipolitis@volterra.gr</v>
          </cell>
          <cell r="S72" t="str">
            <v>ipolitis@volterra.gr;ninabakara@volterra.gr</v>
          </cell>
          <cell r="T72" t="str">
            <v>thellinas@volterra.gr</v>
          </cell>
        </row>
        <row r="73">
          <cell r="A73" t="str">
            <v>VOLTON</v>
          </cell>
          <cell r="B73" t="str">
            <v>VOLTON ΕΛΛΗΝΙΚΗ ΕΝΕΡΓΕΙΑΚΗ ΑΝΩΝΥΜΗ ΕΤΑΙΡΕΙΑ</v>
          </cell>
          <cell r="C73" t="str">
            <v>29XVOLTONAE----O</v>
          </cell>
          <cell r="D73" t="str">
            <v>A00132994.GR</v>
          </cell>
          <cell r="E73" t="str">
            <v>EL800750372</v>
          </cell>
          <cell r="F73" t="str">
            <v>MP18202</v>
          </cell>
          <cell r="G73" t="str">
            <v>SUP+RES_AGR</v>
          </cell>
          <cell r="H73" t="str">
            <v>YES</v>
          </cell>
          <cell r="I73" t="str">
            <v>YES</v>
          </cell>
          <cell r="J73" t="str">
            <v>EL</v>
          </cell>
          <cell r="K73" t="str">
            <v>info@volton.gr;info@volton.gr;d.tsitos@volton.gr</v>
          </cell>
          <cell r="N73" t="str">
            <v>g.panagiotou@volton.gr</v>
          </cell>
          <cell r="O73" t="str">
            <v>g.panagiotou@volton.gr;k.pantziris@volton.gr;g.theleritis@volton.gr;g.panagiotou@volton.gr;k.pantziris@volton.gr;g.theleritis@volton.gr</v>
          </cell>
          <cell r="S73" t="str">
            <v>g.panagiotou@volton.gr;k.pantziris@volton.gr</v>
          </cell>
          <cell r="T73" t="str">
            <v>n.palaiologos@volton.gr;p.petridisoglou@volton.gr</v>
          </cell>
        </row>
        <row r="74">
          <cell r="A74" t="str">
            <v>WATT_AND_VOLT</v>
          </cell>
          <cell r="B74" t="str">
            <v>WATT AND VOLT A.E.</v>
          </cell>
          <cell r="C74" t="str">
            <v>29XBLACKPEARL--T</v>
          </cell>
          <cell r="D74" t="str">
            <v>A0003997W.GR</v>
          </cell>
          <cell r="E74" t="str">
            <v>EL998283692</v>
          </cell>
          <cell r="F74" t="str">
            <v>MP15001</v>
          </cell>
          <cell r="G74" t="str">
            <v>SUP+RES_AGR</v>
          </cell>
          <cell r="H74" t="str">
            <v>YES</v>
          </cell>
          <cell r="I74" t="str">
            <v>YES</v>
          </cell>
          <cell r="J74" t="str">
            <v>EL</v>
          </cell>
          <cell r="K74" t="str">
            <v>anastasios@watt-volt.gr</v>
          </cell>
          <cell r="L74" t="str">
            <v>anastasios@watt-volt.gr</v>
          </cell>
          <cell r="N74" t="str">
            <v>n.xanthi@watt-volt.gr</v>
          </cell>
          <cell r="O74" t="str">
            <v>g.makridakis@watt-volt.gr;k.daskalou@watt-volt.gr;m.piacha@watt-volt.gr;v.mavrogenis@watt-volt.gr;k.daskalou@watt-volt.gr;g.makridakis@watt-volt.gr;v.mavrogenis@watt-volt.gr;m.piacha@watt-volt.gr</v>
          </cell>
          <cell r="P74" t="str">
            <v>g.makridakis@watt-volt.gr;k.daskalou@watt-volt.gr</v>
          </cell>
          <cell r="S74" t="str">
            <v>g.makridakis@watt-volt.gr;k.daskalou@watt-volt.gr</v>
          </cell>
          <cell r="T74" t="str">
            <v>k.petrou@watt-volt.gr</v>
          </cell>
        </row>
        <row r="75">
          <cell r="A75" t="str">
            <v>WOOTIS</v>
          </cell>
          <cell r="B75" t="str">
            <v>ΒΟΩΤΗΣ - ΑΝΑΝΕΩΣΙΜΕΣ ΠΗΓΕΣ ΕΝΕΡΓΕΙΑΣ ΑΝΩΝΥΜΗ ΕΤΑΙΡΕΙΑ</v>
          </cell>
          <cell r="C75" t="str">
            <v>29X10001000100DL</v>
          </cell>
          <cell r="D75" t="str">
            <v>A0017056E.GR</v>
          </cell>
          <cell r="E75" t="str">
            <v>EL998697993</v>
          </cell>
          <cell r="F75" t="str">
            <v>MP20302</v>
          </cell>
          <cell r="G75" t="str">
            <v>RES_AGR</v>
          </cell>
          <cell r="H75" t="str">
            <v>YES</v>
          </cell>
          <cell r="I75" t="str">
            <v>YES</v>
          </cell>
          <cell r="J75" t="str">
            <v>EL</v>
          </cell>
          <cell r="K75" t="str">
            <v>papatheodorou@wootis.gr</v>
          </cell>
          <cell r="N75" t="str">
            <v>papatheodorou@wootis.gr</v>
          </cell>
          <cell r="O75" t="str">
            <v>papatheodorou@wootis.gr;michas@wootis.gr;kampili@wootis.gr;kampili@wootis.gr;michas@wootis.gr;papatheodorou@wootis.gr</v>
          </cell>
          <cell r="S75" t="str">
            <v>papatheodorou@wootis.gr;michas@wootis.gr</v>
          </cell>
          <cell r="T75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4856.6590000000006</v>
      </c>
      <c r="C4" s="18">
        <v>4907.829999999999</v>
      </c>
      <c r="D4" s="18">
        <v>4893.0370000000003</v>
      </c>
      <c r="E4" s="18">
        <v>4871.5709999999999</v>
      </c>
      <c r="F4" s="18">
        <v>4856.5700000000006</v>
      </c>
      <c r="G4" s="18">
        <v>5198.259</v>
      </c>
      <c r="H4" s="18">
        <v>5689.7800000000025</v>
      </c>
      <c r="I4" s="18">
        <v>6187.152</v>
      </c>
      <c r="J4" s="18">
        <v>6965.9139999999998</v>
      </c>
      <c r="K4" s="18">
        <v>7376.0650000000023</v>
      </c>
      <c r="L4" s="18">
        <v>7605.0640000000012</v>
      </c>
      <c r="M4" s="18">
        <v>7727.9960000000019</v>
      </c>
      <c r="N4" s="18">
        <v>7794.045000000001</v>
      </c>
      <c r="O4" s="18">
        <v>7570.4090000000006</v>
      </c>
      <c r="P4" s="18">
        <v>7218.4750000000004</v>
      </c>
      <c r="Q4" s="18">
        <v>6858.71</v>
      </c>
      <c r="R4" s="18">
        <v>6312.1730000000016</v>
      </c>
      <c r="S4" s="18">
        <v>6292.2740000000022</v>
      </c>
      <c r="T4" s="18">
        <v>6549.3359999999984</v>
      </c>
      <c r="U4" s="18">
        <v>6799.01</v>
      </c>
      <c r="V4" s="18">
        <v>6472.5660000000007</v>
      </c>
      <c r="W4" s="18">
        <v>5861.4959999999992</v>
      </c>
      <c r="X4" s="18">
        <v>5759.4040000000005</v>
      </c>
      <c r="Y4" s="18">
        <v>5497.7929999999997</v>
      </c>
      <c r="Z4" s="19"/>
      <c r="AA4" s="20">
        <f>SUM(B4:Z4)</f>
        <v>150121.58800000002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126.07</v>
      </c>
      <c r="C7" s="28">
        <v>123</v>
      </c>
      <c r="D7" s="28">
        <v>118.02</v>
      </c>
      <c r="E7" s="28">
        <v>116.11</v>
      </c>
      <c r="F7" s="28">
        <v>111.22</v>
      </c>
      <c r="G7" s="28">
        <v>122.44</v>
      </c>
      <c r="H7" s="28">
        <v>161.68</v>
      </c>
      <c r="I7" s="28">
        <v>184.73</v>
      </c>
      <c r="J7" s="28">
        <v>191.14</v>
      </c>
      <c r="K7" s="28">
        <v>159.52000000000001</v>
      </c>
      <c r="L7" s="28">
        <v>147.77000000000001</v>
      </c>
      <c r="M7" s="28">
        <v>132.43</v>
      </c>
      <c r="N7" s="28">
        <v>122.31</v>
      </c>
      <c r="O7" s="28">
        <v>120.08</v>
      </c>
      <c r="P7" s="28">
        <v>129.74</v>
      </c>
      <c r="Q7" s="28">
        <v>166.99</v>
      </c>
      <c r="R7" s="28">
        <v>170.65</v>
      </c>
      <c r="S7" s="28">
        <v>176.96</v>
      </c>
      <c r="T7" s="28">
        <v>180.6</v>
      </c>
      <c r="U7" s="28">
        <v>210</v>
      </c>
      <c r="V7" s="28">
        <v>188.78</v>
      </c>
      <c r="W7" s="28">
        <v>179</v>
      </c>
      <c r="X7" s="28">
        <v>170</v>
      </c>
      <c r="Y7" s="28">
        <v>147.77000000000001</v>
      </c>
      <c r="Z7" s="29"/>
      <c r="AA7" s="30">
        <f>IF(SUM(GR_MAINLAND_MCP_SUM_SELL)&lt;&gt;0,AVERAGEIF(GR_MAINLAND_MCP_SUM_SELL,"&lt;&gt;"""),"")</f>
        <v>152.37541666666667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540</v>
      </c>
      <c r="C10" s="42">
        <v>540</v>
      </c>
      <c r="D10" s="42">
        <v>540</v>
      </c>
      <c r="E10" s="42">
        <v>540</v>
      </c>
      <c r="F10" s="42">
        <v>540</v>
      </c>
      <c r="G10" s="42">
        <v>540</v>
      </c>
      <c r="H10" s="42">
        <v>600</v>
      </c>
      <c r="I10" s="42">
        <v>600</v>
      </c>
      <c r="J10" s="42">
        <v>680</v>
      </c>
      <c r="K10" s="42">
        <v>730</v>
      </c>
      <c r="L10" s="42">
        <v>732.89800000000002</v>
      </c>
      <c r="M10" s="42">
        <v>691</v>
      </c>
      <c r="N10" s="42">
        <v>691</v>
      </c>
      <c r="O10" s="42">
        <v>691</v>
      </c>
      <c r="P10" s="42">
        <v>691</v>
      </c>
      <c r="Q10" s="42">
        <v>751</v>
      </c>
      <c r="R10" s="42">
        <v>751</v>
      </c>
      <c r="S10" s="42">
        <v>861</v>
      </c>
      <c r="T10" s="42">
        <v>861</v>
      </c>
      <c r="U10" s="42">
        <v>861</v>
      </c>
      <c r="V10" s="42">
        <v>861</v>
      </c>
      <c r="W10" s="42">
        <v>861</v>
      </c>
      <c r="X10" s="42">
        <v>861</v>
      </c>
      <c r="Y10" s="42">
        <v>838.89300000000003</v>
      </c>
      <c r="Z10" s="43"/>
      <c r="AA10" s="44">
        <f>SUM(B10:Z10)</f>
        <v>16853.791000000001</v>
      </c>
    </row>
    <row r="11" spans="1:27" ht="24.95" customHeight="1" x14ac:dyDescent="0.2">
      <c r="A11" s="45" t="s">
        <v>7</v>
      </c>
      <c r="B11" s="46">
        <v>2646.7460000000001</v>
      </c>
      <c r="C11" s="47">
        <v>2635.48</v>
      </c>
      <c r="D11" s="47">
        <v>2519.087</v>
      </c>
      <c r="E11" s="47">
        <v>2443.402</v>
      </c>
      <c r="F11" s="47">
        <v>2372.8159999999998</v>
      </c>
      <c r="G11" s="47">
        <v>2658.337</v>
      </c>
      <c r="H11" s="47">
        <v>3102.6860000000001</v>
      </c>
      <c r="I11" s="47">
        <v>3148.8690000000001</v>
      </c>
      <c r="J11" s="47">
        <v>3225.259</v>
      </c>
      <c r="K11" s="47">
        <v>3184.4289999999996</v>
      </c>
      <c r="L11" s="47">
        <v>3172.614</v>
      </c>
      <c r="M11" s="47">
        <v>3127.4949999999999</v>
      </c>
      <c r="N11" s="47">
        <v>3125.2950000000001</v>
      </c>
      <c r="O11" s="47">
        <v>3066.0990000000002</v>
      </c>
      <c r="P11" s="47">
        <v>3059.2440000000006</v>
      </c>
      <c r="Q11" s="47">
        <v>3020.3420000000001</v>
      </c>
      <c r="R11" s="47">
        <v>3074.1610000000001</v>
      </c>
      <c r="S11" s="47">
        <v>3116.9679999999998</v>
      </c>
      <c r="T11" s="47">
        <v>3297.4500000000003</v>
      </c>
      <c r="U11" s="47">
        <v>3182.9850000000001</v>
      </c>
      <c r="V11" s="47">
        <v>3179.7610000000004</v>
      </c>
      <c r="W11" s="47">
        <v>3179.319</v>
      </c>
      <c r="X11" s="47">
        <v>3150.08</v>
      </c>
      <c r="Y11" s="47">
        <v>3082.268</v>
      </c>
      <c r="Z11" s="48"/>
      <c r="AA11" s="49">
        <f>SUM(B11:Z11)</f>
        <v>71771.191999999995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/>
      <c r="E12" s="47"/>
      <c r="F12" s="47"/>
      <c r="G12" s="47">
        <v>26</v>
      </c>
      <c r="H12" s="47">
        <v>158</v>
      </c>
      <c r="I12" s="47">
        <v>342</v>
      </c>
      <c r="J12" s="47">
        <v>263</v>
      </c>
      <c r="K12" s="47">
        <v>281</v>
      </c>
      <c r="L12" s="47">
        <v>56</v>
      </c>
      <c r="M12" s="47">
        <v>54</v>
      </c>
      <c r="N12" s="47">
        <v>78</v>
      </c>
      <c r="O12" s="47">
        <v>26</v>
      </c>
      <c r="P12" s="47">
        <v>26</v>
      </c>
      <c r="Q12" s="47"/>
      <c r="R12" s="47">
        <v>30</v>
      </c>
      <c r="S12" s="47">
        <v>182</v>
      </c>
      <c r="T12" s="47">
        <v>727</v>
      </c>
      <c r="U12" s="47">
        <v>990</v>
      </c>
      <c r="V12" s="47">
        <v>905</v>
      </c>
      <c r="W12" s="47">
        <v>236</v>
      </c>
      <c r="X12" s="47">
        <v>56</v>
      </c>
      <c r="Y12" s="47">
        <v>30</v>
      </c>
      <c r="Z12" s="48"/>
      <c r="AA12" s="49">
        <f>SUM(B12:Z12)</f>
        <v>4526</v>
      </c>
    </row>
    <row r="13" spans="1:27" ht="24.95" customHeight="1" x14ac:dyDescent="0.2">
      <c r="A13" s="50" t="s">
        <v>9</v>
      </c>
      <c r="B13" s="51">
        <v>417.9129999999999</v>
      </c>
      <c r="C13" s="52">
        <v>455.35000000000008</v>
      </c>
      <c r="D13" s="52">
        <v>509.21499999999992</v>
      </c>
      <c r="E13" s="52">
        <v>569.16899999999987</v>
      </c>
      <c r="F13" s="52">
        <v>624.75399999999979</v>
      </c>
      <c r="G13" s="52">
        <v>664.92200000000003</v>
      </c>
      <c r="H13" s="52">
        <v>743.79399999999987</v>
      </c>
      <c r="I13" s="52">
        <v>1142.883</v>
      </c>
      <c r="J13" s="52">
        <v>1796.9629999999997</v>
      </c>
      <c r="K13" s="52">
        <v>2395.2359999999999</v>
      </c>
      <c r="L13" s="52">
        <v>2802.3519999999994</v>
      </c>
      <c r="M13" s="52">
        <v>3025.5009999999993</v>
      </c>
      <c r="N13" s="52">
        <v>3090.6499999999987</v>
      </c>
      <c r="O13" s="52">
        <v>2988.9100000000012</v>
      </c>
      <c r="P13" s="52">
        <v>2715.0309999999995</v>
      </c>
      <c r="Q13" s="52">
        <v>2246.3680000000004</v>
      </c>
      <c r="R13" s="52">
        <v>1583.0120000000002</v>
      </c>
      <c r="S13" s="52">
        <v>921.7059999999999</v>
      </c>
      <c r="T13" s="52">
        <v>632.4860000000001</v>
      </c>
      <c r="U13" s="52">
        <v>612.02499999999986</v>
      </c>
      <c r="V13" s="52">
        <v>601.80499999999995</v>
      </c>
      <c r="W13" s="52">
        <v>581.17700000000002</v>
      </c>
      <c r="X13" s="52">
        <v>559.32399999999996</v>
      </c>
      <c r="Y13" s="52">
        <v>569.63199999999995</v>
      </c>
      <c r="Z13" s="53"/>
      <c r="AA13" s="54">
        <f>SUM(B13:Z13)</f>
        <v>32250.177999999993</v>
      </c>
    </row>
    <row r="14" spans="1:27" ht="30" customHeight="1" thickBot="1" x14ac:dyDescent="0.25">
      <c r="A14" s="55" t="s">
        <v>10</v>
      </c>
      <c r="B14" s="56">
        <f>IF(LEN(B$2)&gt;0,SUM(B10:B13),"")</f>
        <v>3634.6590000000001</v>
      </c>
      <c r="C14" s="57">
        <f t="shared" ref="C14:Z14" si="0">IF(LEN(C$2)&gt;0,SUM(C10:C13),"")</f>
        <v>3660.83</v>
      </c>
      <c r="D14" s="57">
        <f t="shared" si="0"/>
        <v>3568.3019999999997</v>
      </c>
      <c r="E14" s="57">
        <f t="shared" si="0"/>
        <v>3552.5709999999999</v>
      </c>
      <c r="F14" s="57">
        <f t="shared" si="0"/>
        <v>3537.5699999999997</v>
      </c>
      <c r="G14" s="57">
        <f t="shared" si="0"/>
        <v>3889.259</v>
      </c>
      <c r="H14" s="57">
        <f t="shared" si="0"/>
        <v>4604.4799999999996</v>
      </c>
      <c r="I14" s="57">
        <f t="shared" si="0"/>
        <v>5233.7520000000004</v>
      </c>
      <c r="J14" s="57">
        <f t="shared" si="0"/>
        <v>5965.2219999999998</v>
      </c>
      <c r="K14" s="57">
        <f t="shared" si="0"/>
        <v>6590.665</v>
      </c>
      <c r="L14" s="57">
        <f t="shared" si="0"/>
        <v>6763.8639999999996</v>
      </c>
      <c r="M14" s="57">
        <f t="shared" si="0"/>
        <v>6897.9959999999992</v>
      </c>
      <c r="N14" s="57">
        <f t="shared" si="0"/>
        <v>6984.9449999999988</v>
      </c>
      <c r="O14" s="57">
        <f t="shared" si="0"/>
        <v>6772.0090000000018</v>
      </c>
      <c r="P14" s="57">
        <f t="shared" si="0"/>
        <v>6491.2749999999996</v>
      </c>
      <c r="Q14" s="57">
        <f t="shared" si="0"/>
        <v>6017.7100000000009</v>
      </c>
      <c r="R14" s="57">
        <f t="shared" si="0"/>
        <v>5438.1730000000007</v>
      </c>
      <c r="S14" s="57">
        <f t="shared" si="0"/>
        <v>5081.674</v>
      </c>
      <c r="T14" s="57">
        <f t="shared" si="0"/>
        <v>5517.9360000000006</v>
      </c>
      <c r="U14" s="57">
        <f t="shared" si="0"/>
        <v>5646.01</v>
      </c>
      <c r="V14" s="57">
        <f t="shared" si="0"/>
        <v>5547.5660000000007</v>
      </c>
      <c r="W14" s="57">
        <f t="shared" si="0"/>
        <v>4857.4959999999992</v>
      </c>
      <c r="X14" s="57">
        <f t="shared" si="0"/>
        <v>4626.4039999999995</v>
      </c>
      <c r="Y14" s="57">
        <f t="shared" si="0"/>
        <v>4520.7929999999997</v>
      </c>
      <c r="Z14" s="58" t="str">
        <f t="shared" si="0"/>
        <v/>
      </c>
      <c r="AA14" s="59">
        <f>SUM(AA9:AA13)</f>
        <v>125401.16099999999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644.9</v>
      </c>
      <c r="C25" s="67">
        <v>671.9</v>
      </c>
      <c r="D25" s="67">
        <v>708.9</v>
      </c>
      <c r="E25" s="67">
        <v>752.9</v>
      </c>
      <c r="F25" s="67">
        <v>791.9</v>
      </c>
      <c r="G25" s="67">
        <v>844.9</v>
      </c>
      <c r="H25" s="67">
        <v>1031.9000000000001</v>
      </c>
      <c r="I25" s="67">
        <v>1490.9</v>
      </c>
      <c r="J25" s="67">
        <v>1997.9</v>
      </c>
      <c r="K25" s="67">
        <v>2474.9</v>
      </c>
      <c r="L25" s="67">
        <v>2621.9</v>
      </c>
      <c r="M25" s="67">
        <v>2844.9</v>
      </c>
      <c r="N25" s="67">
        <v>2954.9</v>
      </c>
      <c r="O25" s="67">
        <v>2865.9</v>
      </c>
      <c r="P25" s="67">
        <v>2506.9</v>
      </c>
      <c r="Q25" s="67">
        <v>1913.9</v>
      </c>
      <c r="R25" s="67">
        <v>1426.9</v>
      </c>
      <c r="S25" s="67">
        <v>1134.9000000000001</v>
      </c>
      <c r="T25" s="67">
        <v>1512.9</v>
      </c>
      <c r="U25" s="67">
        <v>1617.9</v>
      </c>
      <c r="V25" s="67">
        <v>1507.9</v>
      </c>
      <c r="W25" s="67">
        <v>912.9</v>
      </c>
      <c r="X25" s="67">
        <v>709.9</v>
      </c>
      <c r="Y25" s="67">
        <v>726.9</v>
      </c>
      <c r="Z25" s="68"/>
      <c r="AA25" s="69">
        <f>SUM(B25:Z25)</f>
        <v>36669.600000000013</v>
      </c>
    </row>
    <row r="26" spans="1:27" ht="24.95" customHeight="1" x14ac:dyDescent="0.2">
      <c r="A26" s="70" t="s">
        <v>20</v>
      </c>
      <c r="B26" s="71">
        <v>1480.759</v>
      </c>
      <c r="C26" s="72">
        <v>1504.93</v>
      </c>
      <c r="D26" s="72">
        <v>1453.1369999999999</v>
      </c>
      <c r="E26" s="72">
        <v>1387.671</v>
      </c>
      <c r="F26" s="72">
        <v>1333.67</v>
      </c>
      <c r="G26" s="72">
        <v>1552.3589999999999</v>
      </c>
      <c r="H26" s="72">
        <v>1595.58</v>
      </c>
      <c r="I26" s="72">
        <v>1732.8520000000001</v>
      </c>
      <c r="J26" s="72">
        <v>1894.414</v>
      </c>
      <c r="K26" s="72">
        <v>1828.7650000000001</v>
      </c>
      <c r="L26" s="72">
        <v>1791.9639999999999</v>
      </c>
      <c r="M26" s="72">
        <v>1689.096</v>
      </c>
      <c r="N26" s="72">
        <v>1665.0450000000001</v>
      </c>
      <c r="O26" s="72">
        <v>1546.1089999999999</v>
      </c>
      <c r="P26" s="72">
        <v>1631.375</v>
      </c>
      <c r="Q26" s="72">
        <v>1750.81</v>
      </c>
      <c r="R26" s="72">
        <v>1673.2729999999999</v>
      </c>
      <c r="S26" s="72">
        <v>1816.7739999999999</v>
      </c>
      <c r="T26" s="72">
        <v>1870.0360000000001</v>
      </c>
      <c r="U26" s="72">
        <v>1889.11</v>
      </c>
      <c r="V26" s="72">
        <v>1897.6659999999999</v>
      </c>
      <c r="W26" s="72">
        <v>1736.596</v>
      </c>
      <c r="X26" s="72">
        <v>1837.5039999999999</v>
      </c>
      <c r="Y26" s="72">
        <v>1558.893</v>
      </c>
      <c r="Z26" s="73"/>
      <c r="AA26" s="74">
        <f>SUM(B26:Z26)</f>
        <v>40118.388000000006</v>
      </c>
    </row>
    <row r="27" spans="1:27" ht="24.95" customHeight="1" x14ac:dyDescent="0.2">
      <c r="A27" s="77" t="s">
        <v>21</v>
      </c>
      <c r="B27" s="75">
        <v>2168</v>
      </c>
      <c r="C27" s="76">
        <v>2168</v>
      </c>
      <c r="D27" s="76">
        <v>2168</v>
      </c>
      <c r="E27" s="76">
        <v>2168</v>
      </c>
      <c r="F27" s="76">
        <v>2168</v>
      </c>
      <c r="G27" s="76">
        <v>2238</v>
      </c>
      <c r="H27" s="76">
        <v>2518</v>
      </c>
      <c r="I27" s="76">
        <v>2498</v>
      </c>
      <c r="J27" s="76">
        <v>2578</v>
      </c>
      <c r="K27" s="76">
        <v>2628</v>
      </c>
      <c r="L27" s="76">
        <v>2649</v>
      </c>
      <c r="M27" s="76">
        <v>2649</v>
      </c>
      <c r="N27" s="76">
        <v>2649</v>
      </c>
      <c r="O27" s="76">
        <v>2649</v>
      </c>
      <c r="P27" s="76">
        <v>2649</v>
      </c>
      <c r="Q27" s="76">
        <v>2649</v>
      </c>
      <c r="R27" s="76">
        <v>2649</v>
      </c>
      <c r="S27" s="76">
        <v>2649</v>
      </c>
      <c r="T27" s="76">
        <v>2649</v>
      </c>
      <c r="U27" s="76">
        <v>2649</v>
      </c>
      <c r="V27" s="76">
        <v>2649</v>
      </c>
      <c r="W27" s="76">
        <v>2649</v>
      </c>
      <c r="X27" s="76">
        <v>2649</v>
      </c>
      <c r="Y27" s="76">
        <v>2649</v>
      </c>
      <c r="Z27" s="78"/>
      <c r="AA27" s="79">
        <f>SUM(B27:Z27)</f>
        <v>60386</v>
      </c>
    </row>
    <row r="28" spans="1:27" ht="30" customHeight="1" thickBot="1" x14ac:dyDescent="0.25">
      <c r="A28" s="55" t="s">
        <v>22</v>
      </c>
      <c r="B28" s="56">
        <f>IF(LEN(B$2)&gt;0,SUM(B25:B27),"")</f>
        <v>4293.6589999999997</v>
      </c>
      <c r="C28" s="57">
        <f t="shared" ref="C28:Z28" si="2">IF(LEN(C$2)&gt;0,SUM(C25:C27),"")</f>
        <v>4344.83</v>
      </c>
      <c r="D28" s="57">
        <f t="shared" si="2"/>
        <v>4330.0370000000003</v>
      </c>
      <c r="E28" s="57">
        <f t="shared" si="2"/>
        <v>4308.5709999999999</v>
      </c>
      <c r="F28" s="57">
        <f t="shared" si="2"/>
        <v>4293.57</v>
      </c>
      <c r="G28" s="57">
        <f t="shared" si="2"/>
        <v>4635.259</v>
      </c>
      <c r="H28" s="57">
        <f t="shared" si="2"/>
        <v>5145.4799999999996</v>
      </c>
      <c r="I28" s="57">
        <f t="shared" si="2"/>
        <v>5721.7520000000004</v>
      </c>
      <c r="J28" s="57">
        <f t="shared" si="2"/>
        <v>6470.3140000000003</v>
      </c>
      <c r="K28" s="57">
        <f t="shared" si="2"/>
        <v>6931.665</v>
      </c>
      <c r="L28" s="57">
        <f t="shared" si="2"/>
        <v>7062.8639999999996</v>
      </c>
      <c r="M28" s="57">
        <f t="shared" si="2"/>
        <v>7182.9960000000001</v>
      </c>
      <c r="N28" s="57">
        <f t="shared" si="2"/>
        <v>7268.9449999999997</v>
      </c>
      <c r="O28" s="57">
        <f t="shared" si="2"/>
        <v>7061.009</v>
      </c>
      <c r="P28" s="57">
        <f t="shared" si="2"/>
        <v>6787.2749999999996</v>
      </c>
      <c r="Q28" s="57">
        <f t="shared" si="2"/>
        <v>6313.71</v>
      </c>
      <c r="R28" s="57">
        <f t="shared" si="2"/>
        <v>5749.1729999999998</v>
      </c>
      <c r="S28" s="57">
        <f t="shared" si="2"/>
        <v>5600.674</v>
      </c>
      <c r="T28" s="57">
        <f t="shared" si="2"/>
        <v>6031.9359999999997</v>
      </c>
      <c r="U28" s="57">
        <f t="shared" si="2"/>
        <v>6156.01</v>
      </c>
      <c r="V28" s="57">
        <f t="shared" si="2"/>
        <v>6054.5659999999998</v>
      </c>
      <c r="W28" s="57">
        <f t="shared" si="2"/>
        <v>5298.4960000000001</v>
      </c>
      <c r="X28" s="57">
        <f t="shared" si="2"/>
        <v>5196.4040000000005</v>
      </c>
      <c r="Y28" s="57">
        <f t="shared" si="2"/>
        <v>4934.7929999999997</v>
      </c>
      <c r="Z28" s="58" t="str">
        <f t="shared" si="2"/>
        <v/>
      </c>
      <c r="AA28" s="59">
        <f>SUM(AA25:AA27)</f>
        <v>137173.98800000001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117</v>
      </c>
      <c r="C31" s="90">
        <v>164</v>
      </c>
      <c r="D31" s="90">
        <v>199.73500000000001</v>
      </c>
      <c r="E31" s="90">
        <v>194</v>
      </c>
      <c r="F31" s="90">
        <v>194</v>
      </c>
      <c r="G31" s="90">
        <v>184</v>
      </c>
      <c r="H31" s="90">
        <v>92</v>
      </c>
      <c r="I31" s="90">
        <v>125</v>
      </c>
      <c r="J31" s="90">
        <v>147.09199999999998</v>
      </c>
      <c r="K31" s="90">
        <v>50</v>
      </c>
      <c r="L31" s="90"/>
      <c r="M31" s="90">
        <v>27</v>
      </c>
      <c r="N31" s="90">
        <v>27</v>
      </c>
      <c r="O31" s="90">
        <v>27</v>
      </c>
      <c r="P31" s="90"/>
      <c r="Q31" s="90"/>
      <c r="R31" s="90"/>
      <c r="S31" s="90">
        <v>215</v>
      </c>
      <c r="T31" s="90">
        <v>215</v>
      </c>
      <c r="U31" s="90">
        <v>215</v>
      </c>
      <c r="V31" s="90">
        <v>215</v>
      </c>
      <c r="W31" s="90">
        <v>165</v>
      </c>
      <c r="X31" s="90">
        <v>190</v>
      </c>
      <c r="Y31" s="90">
        <v>63</v>
      </c>
      <c r="Z31" s="91"/>
      <c r="AA31" s="69">
        <f t="shared" ref="AA31:AA36" si="3">SUM(B31:Z31)</f>
        <v>2825.8270000000002</v>
      </c>
    </row>
    <row r="32" spans="1:27" ht="24.95" customHeight="1" x14ac:dyDescent="0.2">
      <c r="A32" s="92" t="s">
        <v>25</v>
      </c>
      <c r="B32" s="93">
        <v>387</v>
      </c>
      <c r="C32" s="94">
        <v>365</v>
      </c>
      <c r="D32" s="94">
        <v>407</v>
      </c>
      <c r="E32" s="94">
        <v>407</v>
      </c>
      <c r="F32" s="94">
        <v>407</v>
      </c>
      <c r="G32" s="94">
        <v>407</v>
      </c>
      <c r="H32" s="94">
        <v>294</v>
      </c>
      <c r="I32" s="94">
        <v>208</v>
      </c>
      <c r="J32" s="94">
        <v>203</v>
      </c>
      <c r="K32" s="94">
        <v>136</v>
      </c>
      <c r="L32" s="94">
        <v>144</v>
      </c>
      <c r="M32" s="94">
        <v>103</v>
      </c>
      <c r="N32" s="94">
        <v>102</v>
      </c>
      <c r="O32" s="94">
        <v>107</v>
      </c>
      <c r="P32" s="94">
        <v>141</v>
      </c>
      <c r="Q32" s="94">
        <v>141</v>
      </c>
      <c r="R32" s="94">
        <v>156</v>
      </c>
      <c r="S32" s="94">
        <v>149</v>
      </c>
      <c r="T32" s="94">
        <v>144</v>
      </c>
      <c r="U32" s="94">
        <v>140</v>
      </c>
      <c r="V32" s="94">
        <v>137</v>
      </c>
      <c r="W32" s="94">
        <v>121</v>
      </c>
      <c r="X32" s="94">
        <v>225</v>
      </c>
      <c r="Y32" s="94">
        <v>196</v>
      </c>
      <c r="Z32" s="95"/>
      <c r="AA32" s="74">
        <f t="shared" si="3"/>
        <v>5227</v>
      </c>
    </row>
    <row r="33" spans="1:27" ht="24.95" customHeight="1" x14ac:dyDescent="0.2">
      <c r="A33" s="92" t="s">
        <v>26</v>
      </c>
      <c r="B33" s="93">
        <v>618</v>
      </c>
      <c r="C33" s="94">
        <v>618</v>
      </c>
      <c r="D33" s="94">
        <v>618</v>
      </c>
      <c r="E33" s="94">
        <v>618</v>
      </c>
      <c r="F33" s="94">
        <v>618</v>
      </c>
      <c r="G33" s="94">
        <v>618</v>
      </c>
      <c r="H33" s="94">
        <v>599.29999999999995</v>
      </c>
      <c r="I33" s="94">
        <v>520.4</v>
      </c>
      <c r="J33" s="94">
        <v>550.6</v>
      </c>
      <c r="K33" s="94">
        <v>499.4</v>
      </c>
      <c r="L33" s="94">
        <v>597.20000000000005</v>
      </c>
      <c r="M33" s="94">
        <v>600</v>
      </c>
      <c r="N33" s="94">
        <v>580.1</v>
      </c>
      <c r="O33" s="94">
        <v>564.4</v>
      </c>
      <c r="P33" s="94">
        <v>486.2</v>
      </c>
      <c r="Q33" s="94">
        <v>600</v>
      </c>
      <c r="R33" s="94">
        <v>618</v>
      </c>
      <c r="S33" s="94">
        <v>567.79999999999995</v>
      </c>
      <c r="T33" s="94">
        <v>441.5</v>
      </c>
      <c r="U33" s="94">
        <v>592.6</v>
      </c>
      <c r="V33" s="94">
        <v>473</v>
      </c>
      <c r="W33" s="94">
        <v>618</v>
      </c>
      <c r="X33" s="94">
        <v>618</v>
      </c>
      <c r="Y33" s="94">
        <v>618</v>
      </c>
      <c r="Z33" s="95"/>
      <c r="AA33" s="74">
        <f t="shared" si="3"/>
        <v>13852.5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>
        <v>178.8</v>
      </c>
      <c r="T35" s="94">
        <v>130.9</v>
      </c>
      <c r="U35" s="94">
        <v>105.4</v>
      </c>
      <c r="V35" s="94"/>
      <c r="W35" s="94"/>
      <c r="X35" s="94"/>
      <c r="Y35" s="94"/>
      <c r="Z35" s="95"/>
      <c r="AA35" s="74">
        <f t="shared" si="3"/>
        <v>415.1</v>
      </c>
    </row>
    <row r="36" spans="1:27" ht="30" customHeight="1" thickBot="1" x14ac:dyDescent="0.25">
      <c r="A36" s="81" t="s">
        <v>29</v>
      </c>
      <c r="B36" s="82">
        <f>IF(LEN(B$2)&gt;0,SUM(B31:B35),"")</f>
        <v>1222</v>
      </c>
      <c r="C36" s="83">
        <f t="shared" ref="C36:Z36" si="4">IF(LEN(C$2)&gt;0,SUM(C31:C35),"")</f>
        <v>1247</v>
      </c>
      <c r="D36" s="83">
        <f t="shared" si="4"/>
        <v>1324.7350000000001</v>
      </c>
      <c r="E36" s="83">
        <f t="shared" si="4"/>
        <v>1319</v>
      </c>
      <c r="F36" s="83">
        <f t="shared" si="4"/>
        <v>1319</v>
      </c>
      <c r="G36" s="83">
        <f t="shared" si="4"/>
        <v>1309</v>
      </c>
      <c r="H36" s="83">
        <f t="shared" si="4"/>
        <v>1085.3</v>
      </c>
      <c r="I36" s="83">
        <f t="shared" si="4"/>
        <v>953.4</v>
      </c>
      <c r="J36" s="83">
        <f t="shared" si="4"/>
        <v>1000.692</v>
      </c>
      <c r="K36" s="83">
        <f t="shared" si="4"/>
        <v>785.4</v>
      </c>
      <c r="L36" s="83">
        <f t="shared" si="4"/>
        <v>841.2</v>
      </c>
      <c r="M36" s="83">
        <f t="shared" si="4"/>
        <v>830</v>
      </c>
      <c r="N36" s="83">
        <f t="shared" si="4"/>
        <v>809.1</v>
      </c>
      <c r="O36" s="83">
        <f t="shared" si="4"/>
        <v>798.4</v>
      </c>
      <c r="P36" s="83">
        <f t="shared" si="4"/>
        <v>727.2</v>
      </c>
      <c r="Q36" s="83">
        <f t="shared" si="4"/>
        <v>841</v>
      </c>
      <c r="R36" s="83">
        <f t="shared" si="4"/>
        <v>874</v>
      </c>
      <c r="S36" s="83">
        <f t="shared" si="4"/>
        <v>1210.5999999999999</v>
      </c>
      <c r="T36" s="83">
        <f t="shared" si="4"/>
        <v>1031.4000000000001</v>
      </c>
      <c r="U36" s="83">
        <f t="shared" si="4"/>
        <v>1153</v>
      </c>
      <c r="V36" s="83">
        <f t="shared" si="4"/>
        <v>925</v>
      </c>
      <c r="W36" s="83">
        <f t="shared" si="4"/>
        <v>1004</v>
      </c>
      <c r="X36" s="83">
        <f t="shared" si="4"/>
        <v>1133</v>
      </c>
      <c r="Y36" s="83">
        <f t="shared" si="4"/>
        <v>977</v>
      </c>
      <c r="Z36" s="84" t="str">
        <f t="shared" si="4"/>
        <v/>
      </c>
      <c r="AA36" s="85">
        <f t="shared" si="3"/>
        <v>24720.427000000003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563</v>
      </c>
      <c r="C41" s="94">
        <v>563</v>
      </c>
      <c r="D41" s="94">
        <v>563</v>
      </c>
      <c r="E41" s="94">
        <v>563</v>
      </c>
      <c r="F41" s="94">
        <v>563</v>
      </c>
      <c r="G41" s="94">
        <v>563</v>
      </c>
      <c r="H41" s="94">
        <v>544.29999999999995</v>
      </c>
      <c r="I41" s="94">
        <v>465.4</v>
      </c>
      <c r="J41" s="94">
        <v>495.6</v>
      </c>
      <c r="K41" s="94">
        <v>444.4</v>
      </c>
      <c r="L41" s="94">
        <v>542.20000000000005</v>
      </c>
      <c r="M41" s="94">
        <v>545</v>
      </c>
      <c r="N41" s="94">
        <v>525.1</v>
      </c>
      <c r="O41" s="94">
        <v>509.4</v>
      </c>
      <c r="P41" s="94">
        <v>431.2</v>
      </c>
      <c r="Q41" s="94">
        <v>545</v>
      </c>
      <c r="R41" s="94">
        <v>563</v>
      </c>
      <c r="S41" s="94">
        <v>512.79999999999995</v>
      </c>
      <c r="T41" s="94">
        <v>386.5</v>
      </c>
      <c r="U41" s="94">
        <v>537.6</v>
      </c>
      <c r="V41" s="94">
        <v>418</v>
      </c>
      <c r="W41" s="94">
        <v>563</v>
      </c>
      <c r="X41" s="94">
        <v>563</v>
      </c>
      <c r="Y41" s="94">
        <v>563</v>
      </c>
      <c r="Z41" s="95"/>
      <c r="AA41" s="74">
        <f t="shared" si="5"/>
        <v>12532.499999999998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>
        <v>178.8</v>
      </c>
      <c r="T43" s="94">
        <v>130.9</v>
      </c>
      <c r="U43" s="94">
        <v>105.4</v>
      </c>
      <c r="V43" s="94"/>
      <c r="W43" s="94"/>
      <c r="X43" s="94"/>
      <c r="Y43" s="94"/>
      <c r="Z43" s="95"/>
      <c r="AA43" s="74">
        <f t="shared" si="5"/>
        <v>415.1</v>
      </c>
    </row>
    <row r="44" spans="1:27" ht="30" customHeight="1" thickBot="1" x14ac:dyDescent="0.25">
      <c r="A44" s="81" t="s">
        <v>31</v>
      </c>
      <c r="B44" s="82">
        <f>IF(LEN(B$2)&gt;0,SUM(B39:B43),"")</f>
        <v>563</v>
      </c>
      <c r="C44" s="83">
        <f t="shared" ref="C44:Z44" si="6">IF(LEN(C$2)&gt;0,SUM(C39:C43),"")</f>
        <v>563</v>
      </c>
      <c r="D44" s="83">
        <f t="shared" si="6"/>
        <v>563</v>
      </c>
      <c r="E44" s="83">
        <f t="shared" si="6"/>
        <v>563</v>
      </c>
      <c r="F44" s="83">
        <f t="shared" si="6"/>
        <v>563</v>
      </c>
      <c r="G44" s="83">
        <f t="shared" si="6"/>
        <v>563</v>
      </c>
      <c r="H44" s="83">
        <f t="shared" si="6"/>
        <v>544.29999999999995</v>
      </c>
      <c r="I44" s="83">
        <f t="shared" si="6"/>
        <v>465.4</v>
      </c>
      <c r="J44" s="83">
        <f t="shared" si="6"/>
        <v>495.6</v>
      </c>
      <c r="K44" s="83">
        <f t="shared" si="6"/>
        <v>444.4</v>
      </c>
      <c r="L44" s="83">
        <f t="shared" si="6"/>
        <v>542.20000000000005</v>
      </c>
      <c r="M44" s="83">
        <f t="shared" si="6"/>
        <v>545</v>
      </c>
      <c r="N44" s="83">
        <f t="shared" si="6"/>
        <v>525.1</v>
      </c>
      <c r="O44" s="83">
        <f t="shared" si="6"/>
        <v>509.4</v>
      </c>
      <c r="P44" s="83">
        <f t="shared" si="6"/>
        <v>431.2</v>
      </c>
      <c r="Q44" s="83">
        <f t="shared" si="6"/>
        <v>545</v>
      </c>
      <c r="R44" s="83">
        <f t="shared" si="6"/>
        <v>563</v>
      </c>
      <c r="S44" s="83">
        <f t="shared" si="6"/>
        <v>691.59999999999991</v>
      </c>
      <c r="T44" s="83">
        <f t="shared" si="6"/>
        <v>517.4</v>
      </c>
      <c r="U44" s="83">
        <f t="shared" si="6"/>
        <v>643</v>
      </c>
      <c r="V44" s="83">
        <f t="shared" si="6"/>
        <v>418</v>
      </c>
      <c r="W44" s="83">
        <f t="shared" si="6"/>
        <v>563</v>
      </c>
      <c r="X44" s="83">
        <f t="shared" si="6"/>
        <v>563</v>
      </c>
      <c r="Y44" s="83">
        <f t="shared" si="6"/>
        <v>563</v>
      </c>
      <c r="Z44" s="84" t="str">
        <f t="shared" si="6"/>
        <v/>
      </c>
      <c r="AA44" s="85">
        <f t="shared" si="5"/>
        <v>12947.599999999999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4856.6589999999997</v>
      </c>
      <c r="C47" s="83">
        <f t="shared" ref="C47:Z47" si="8">IF(LEN(C$2)&gt;0,C14+C22+C36,"")</f>
        <v>4907.83</v>
      </c>
      <c r="D47" s="83">
        <f t="shared" si="8"/>
        <v>4893.0370000000003</v>
      </c>
      <c r="E47" s="83">
        <f t="shared" si="8"/>
        <v>4871.5709999999999</v>
      </c>
      <c r="F47" s="83">
        <f t="shared" si="8"/>
        <v>4856.57</v>
      </c>
      <c r="G47" s="83">
        <f t="shared" si="8"/>
        <v>5198.259</v>
      </c>
      <c r="H47" s="83">
        <f t="shared" si="8"/>
        <v>5689.78</v>
      </c>
      <c r="I47" s="83">
        <f t="shared" si="8"/>
        <v>6187.152</v>
      </c>
      <c r="J47" s="83">
        <f t="shared" si="8"/>
        <v>6965.9139999999998</v>
      </c>
      <c r="K47" s="83">
        <f t="shared" si="8"/>
        <v>7376.0649999999996</v>
      </c>
      <c r="L47" s="83">
        <f t="shared" si="8"/>
        <v>7605.0639999999994</v>
      </c>
      <c r="M47" s="83">
        <f t="shared" si="8"/>
        <v>7727.9959999999992</v>
      </c>
      <c r="N47" s="83">
        <f t="shared" si="8"/>
        <v>7794.0449999999992</v>
      </c>
      <c r="O47" s="83">
        <f t="shared" si="8"/>
        <v>7570.4090000000015</v>
      </c>
      <c r="P47" s="83">
        <f t="shared" si="8"/>
        <v>7218.4749999999995</v>
      </c>
      <c r="Q47" s="83">
        <f t="shared" si="8"/>
        <v>6858.7100000000009</v>
      </c>
      <c r="R47" s="83">
        <f t="shared" si="8"/>
        <v>6312.1730000000007</v>
      </c>
      <c r="S47" s="83">
        <f t="shared" si="8"/>
        <v>6292.2739999999994</v>
      </c>
      <c r="T47" s="83">
        <f t="shared" si="8"/>
        <v>6549.3360000000011</v>
      </c>
      <c r="U47" s="83">
        <f t="shared" si="8"/>
        <v>6799.01</v>
      </c>
      <c r="V47" s="83">
        <f t="shared" si="8"/>
        <v>6472.5660000000007</v>
      </c>
      <c r="W47" s="83">
        <f t="shared" si="8"/>
        <v>5861.4959999999992</v>
      </c>
      <c r="X47" s="83">
        <f t="shared" si="8"/>
        <v>5759.4039999999995</v>
      </c>
      <c r="Y47" s="83">
        <f t="shared" si="8"/>
        <v>5497.7929999999997</v>
      </c>
      <c r="Z47" s="84" t="str">
        <f t="shared" si="8"/>
        <v/>
      </c>
      <c r="AA47" s="100">
        <f>SUM(B47:Z47)</f>
        <v>150121.58800000002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44466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4856.6590000000006</v>
      </c>
      <c r="C4" s="18">
        <v>4907.8300000000008</v>
      </c>
      <c r="D4" s="18">
        <v>4893.0370000000012</v>
      </c>
      <c r="E4" s="18">
        <v>4871.5709999999999</v>
      </c>
      <c r="F4" s="18">
        <v>4856.5700000000015</v>
      </c>
      <c r="G4" s="18">
        <v>5198.2590000000018</v>
      </c>
      <c r="H4" s="18">
        <v>5689.7710000000006</v>
      </c>
      <c r="I4" s="18">
        <v>6187.1680000000006</v>
      </c>
      <c r="J4" s="18">
        <v>6965.896999999999</v>
      </c>
      <c r="K4" s="18">
        <v>7376.08</v>
      </c>
      <c r="L4" s="18">
        <v>7605.0459999999985</v>
      </c>
      <c r="M4" s="18">
        <v>7727.9959999999992</v>
      </c>
      <c r="N4" s="18">
        <v>7794.03</v>
      </c>
      <c r="O4" s="18">
        <v>7570.4340000000002</v>
      </c>
      <c r="P4" s="18">
        <v>7218.4610000000021</v>
      </c>
      <c r="Q4" s="18">
        <v>6858.6960000000008</v>
      </c>
      <c r="R4" s="18">
        <v>6312.1439999999975</v>
      </c>
      <c r="S4" s="18">
        <v>6292.2149999999992</v>
      </c>
      <c r="T4" s="18">
        <v>6549.2830000000004</v>
      </c>
      <c r="U4" s="18">
        <v>6798.9590000000007</v>
      </c>
      <c r="V4" s="18">
        <v>6472.6420000000016</v>
      </c>
      <c r="W4" s="18">
        <v>5861.4590000000007</v>
      </c>
      <c r="X4" s="18">
        <v>5759.4460000000017</v>
      </c>
      <c r="Y4" s="18">
        <v>5497.7930000000015</v>
      </c>
      <c r="Z4" s="19"/>
      <c r="AA4" s="20">
        <f>SUM(B4:Z4)</f>
        <v>150121.44599999997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126.07</v>
      </c>
      <c r="C7" s="28">
        <v>123</v>
      </c>
      <c r="D7" s="28">
        <v>118.02</v>
      </c>
      <c r="E7" s="28">
        <v>116.11</v>
      </c>
      <c r="F7" s="28">
        <v>111.22</v>
      </c>
      <c r="G7" s="28">
        <v>122.44</v>
      </c>
      <c r="H7" s="28">
        <v>161.68</v>
      </c>
      <c r="I7" s="28">
        <v>184.73</v>
      </c>
      <c r="J7" s="28">
        <v>191.14</v>
      </c>
      <c r="K7" s="28">
        <v>159.52000000000001</v>
      </c>
      <c r="L7" s="28">
        <v>147.77000000000001</v>
      </c>
      <c r="M7" s="28">
        <v>132.43</v>
      </c>
      <c r="N7" s="28">
        <v>122.31</v>
      </c>
      <c r="O7" s="28">
        <v>120.08</v>
      </c>
      <c r="P7" s="28">
        <v>129.74</v>
      </c>
      <c r="Q7" s="28">
        <v>166.99</v>
      </c>
      <c r="R7" s="28">
        <v>170.65</v>
      </c>
      <c r="S7" s="28">
        <v>176.96</v>
      </c>
      <c r="T7" s="28">
        <v>180.6</v>
      </c>
      <c r="U7" s="28">
        <v>210</v>
      </c>
      <c r="V7" s="28">
        <v>188.78</v>
      </c>
      <c r="W7" s="28">
        <v>179</v>
      </c>
      <c r="X7" s="28">
        <v>170</v>
      </c>
      <c r="Y7" s="28">
        <v>147.77000000000001</v>
      </c>
      <c r="Z7" s="29"/>
      <c r="AA7" s="30">
        <v>152.37541666666667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953.178</v>
      </c>
      <c r="C17" s="67">
        <v>946.00599999999997</v>
      </c>
      <c r="D17" s="67">
        <v>950.14499999999998</v>
      </c>
      <c r="E17" s="67">
        <v>943.02699999999993</v>
      </c>
      <c r="F17" s="67">
        <v>916.19599999999991</v>
      </c>
      <c r="G17" s="67">
        <v>855.2059999999999</v>
      </c>
      <c r="H17" s="67">
        <v>848.63599999999997</v>
      </c>
      <c r="I17" s="67">
        <v>848.81700000000001</v>
      </c>
      <c r="J17" s="67">
        <v>817.66600000000005</v>
      </c>
      <c r="K17" s="67">
        <v>768.78599999999994</v>
      </c>
      <c r="L17" s="67">
        <v>784.98500000000001</v>
      </c>
      <c r="M17" s="67">
        <v>783.125</v>
      </c>
      <c r="N17" s="67">
        <v>779.125</v>
      </c>
      <c r="O17" s="67">
        <v>788.03399999999999</v>
      </c>
      <c r="P17" s="67">
        <v>796.84299999999996</v>
      </c>
      <c r="Q17" s="67">
        <v>798.73599999999999</v>
      </c>
      <c r="R17" s="67">
        <v>827.58199999999999</v>
      </c>
      <c r="S17" s="67">
        <v>829.67499999999995</v>
      </c>
      <c r="T17" s="67">
        <v>814.15200000000004</v>
      </c>
      <c r="U17" s="67">
        <v>805.03499999999997</v>
      </c>
      <c r="V17" s="67">
        <v>815.08199999999999</v>
      </c>
      <c r="W17" s="67">
        <v>820.11599999999999</v>
      </c>
      <c r="X17" s="67">
        <v>862.19899999999996</v>
      </c>
      <c r="Y17" s="67">
        <v>925.00900000000001</v>
      </c>
      <c r="Z17" s="68"/>
      <c r="AA17" s="69">
        <f>SUM(B17:Z17)</f>
        <v>20277.360999999997</v>
      </c>
    </row>
    <row r="18" spans="1:27" ht="24.95" customHeight="1" x14ac:dyDescent="0.2">
      <c r="A18" s="70" t="s">
        <v>13</v>
      </c>
      <c r="B18" s="71">
        <v>932.93099999999993</v>
      </c>
      <c r="C18" s="72">
        <v>926.23399999999981</v>
      </c>
      <c r="D18" s="72">
        <v>914.07900000000006</v>
      </c>
      <c r="E18" s="72">
        <v>921.07900000000006</v>
      </c>
      <c r="F18" s="72">
        <v>992.90499999999997</v>
      </c>
      <c r="G18" s="72">
        <v>1193.7320000000002</v>
      </c>
      <c r="H18" s="72">
        <v>1421.2159999999999</v>
      </c>
      <c r="I18" s="72">
        <v>1616.5949999999998</v>
      </c>
      <c r="J18" s="72">
        <v>1729.3440000000001</v>
      </c>
      <c r="K18" s="72">
        <v>1804.5119999999999</v>
      </c>
      <c r="L18" s="72">
        <v>1830.201</v>
      </c>
      <c r="M18" s="72">
        <v>1850.94</v>
      </c>
      <c r="N18" s="72">
        <v>1868.376</v>
      </c>
      <c r="O18" s="72">
        <v>1845.6399999999999</v>
      </c>
      <c r="P18" s="72">
        <v>1776.0369999999998</v>
      </c>
      <c r="Q18" s="72">
        <v>1699.9740000000002</v>
      </c>
      <c r="R18" s="72">
        <v>1629.5590000000002</v>
      </c>
      <c r="S18" s="72">
        <v>1578.8690000000001</v>
      </c>
      <c r="T18" s="72">
        <v>1558.1679999999999</v>
      </c>
      <c r="U18" s="72">
        <v>1510.4349999999999</v>
      </c>
      <c r="V18" s="72">
        <v>1389.424</v>
      </c>
      <c r="W18" s="72">
        <v>1281.634</v>
      </c>
      <c r="X18" s="72">
        <v>1224.443</v>
      </c>
      <c r="Y18" s="72">
        <v>1160.9819999999997</v>
      </c>
      <c r="Z18" s="73"/>
      <c r="AA18" s="74">
        <f>SUM(B18:Z18)</f>
        <v>34657.308999999994</v>
      </c>
    </row>
    <row r="19" spans="1:27" ht="24.95" customHeight="1" x14ac:dyDescent="0.2">
      <c r="A19" s="70" t="s">
        <v>14</v>
      </c>
      <c r="B19" s="75">
        <v>2298.5499999999997</v>
      </c>
      <c r="C19" s="76">
        <v>2164.0089999999996</v>
      </c>
      <c r="D19" s="76">
        <v>2100.8130000000001</v>
      </c>
      <c r="E19" s="76">
        <v>2088.9649999999997</v>
      </c>
      <c r="F19" s="76">
        <v>2132.9689999999996</v>
      </c>
      <c r="G19" s="76">
        <v>2338.3209999999999</v>
      </c>
      <c r="H19" s="76">
        <v>2627.4189999999994</v>
      </c>
      <c r="I19" s="76">
        <v>3037.8560000000002</v>
      </c>
      <c r="J19" s="76">
        <v>3477.3870000000002</v>
      </c>
      <c r="K19" s="76">
        <v>3787.7820000000002</v>
      </c>
      <c r="L19" s="76">
        <v>3943.3600000000006</v>
      </c>
      <c r="M19" s="76">
        <v>4056.9309999999991</v>
      </c>
      <c r="N19" s="76">
        <v>4106.5289999999995</v>
      </c>
      <c r="O19" s="76">
        <v>3925.2599999999998</v>
      </c>
      <c r="P19" s="76">
        <v>3709.5809999999997</v>
      </c>
      <c r="Q19" s="76">
        <v>3545.1860000000001</v>
      </c>
      <c r="R19" s="76">
        <v>3499.8029999999999</v>
      </c>
      <c r="S19" s="76">
        <v>3612.6710000000003</v>
      </c>
      <c r="T19" s="76">
        <v>3899.9630000000002</v>
      </c>
      <c r="U19" s="76">
        <v>4211.4890000000005</v>
      </c>
      <c r="V19" s="76">
        <v>3909.4359999999997</v>
      </c>
      <c r="W19" s="76">
        <v>3457.8089999999993</v>
      </c>
      <c r="X19" s="76">
        <v>3091.2040000000002</v>
      </c>
      <c r="Y19" s="76">
        <v>2666.8020000000001</v>
      </c>
      <c r="Z19" s="73"/>
      <c r="AA19" s="74">
        <f>SUM(B19:Z19)</f>
        <v>77690.094999999987</v>
      </c>
    </row>
    <row r="20" spans="1:27" ht="24.95" customHeight="1" x14ac:dyDescent="0.2">
      <c r="A20" s="77" t="s">
        <v>15</v>
      </c>
      <c r="B20" s="76"/>
      <c r="C20" s="76">
        <v>80.581000000000003</v>
      </c>
      <c r="D20" s="76">
        <v>110</v>
      </c>
      <c r="E20" s="76">
        <v>110</v>
      </c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300.58100000000002</v>
      </c>
    </row>
    <row r="21" spans="1:27" ht="24.95" customHeight="1" x14ac:dyDescent="0.2">
      <c r="A21" s="80" t="s">
        <v>16</v>
      </c>
      <c r="B21" s="72">
        <v>138</v>
      </c>
      <c r="C21" s="72">
        <v>132</v>
      </c>
      <c r="D21" s="72">
        <v>134</v>
      </c>
      <c r="E21" s="72">
        <v>124.5</v>
      </c>
      <c r="F21" s="72">
        <v>130.5</v>
      </c>
      <c r="G21" s="72">
        <v>138</v>
      </c>
      <c r="H21" s="72">
        <v>142.5</v>
      </c>
      <c r="I21" s="72">
        <v>146.5</v>
      </c>
      <c r="J21" s="72">
        <v>149.5</v>
      </c>
      <c r="K21" s="72">
        <v>157</v>
      </c>
      <c r="L21" s="72">
        <v>168.5</v>
      </c>
      <c r="M21" s="72">
        <v>183</v>
      </c>
      <c r="N21" s="72">
        <v>187</v>
      </c>
      <c r="O21" s="72">
        <v>190.5</v>
      </c>
      <c r="P21" s="72">
        <v>200</v>
      </c>
      <c r="Q21" s="72">
        <v>197</v>
      </c>
      <c r="R21" s="72">
        <v>175.5</v>
      </c>
      <c r="S21" s="72">
        <v>178</v>
      </c>
      <c r="T21" s="72">
        <v>178</v>
      </c>
      <c r="U21" s="72">
        <v>173</v>
      </c>
      <c r="V21" s="72">
        <v>176</v>
      </c>
      <c r="W21" s="72">
        <v>185</v>
      </c>
      <c r="X21" s="72">
        <v>189</v>
      </c>
      <c r="Y21" s="72">
        <v>193</v>
      </c>
      <c r="Z21" s="72"/>
      <c r="AA21" s="74">
        <f>SUM(B21:Z21)</f>
        <v>3966</v>
      </c>
    </row>
    <row r="22" spans="1:27" ht="30" customHeight="1" thickBot="1" x14ac:dyDescent="0.25">
      <c r="A22" s="81" t="s">
        <v>17</v>
      </c>
      <c r="B22" s="82">
        <f t="shared" ref="B22:AA22" si="1">SUM(B17:B21)</f>
        <v>4322.6589999999997</v>
      </c>
      <c r="C22" s="83">
        <f t="shared" si="1"/>
        <v>4248.829999999999</v>
      </c>
      <c r="D22" s="83">
        <f t="shared" si="1"/>
        <v>4209.0370000000003</v>
      </c>
      <c r="E22" s="83">
        <f t="shared" si="1"/>
        <v>4187.5709999999999</v>
      </c>
      <c r="F22" s="83">
        <f t="shared" si="1"/>
        <v>4172.57</v>
      </c>
      <c r="G22" s="83">
        <f t="shared" si="1"/>
        <v>4525.259</v>
      </c>
      <c r="H22" s="83">
        <f t="shared" si="1"/>
        <v>5039.7709999999988</v>
      </c>
      <c r="I22" s="83">
        <f t="shared" si="1"/>
        <v>5649.768</v>
      </c>
      <c r="J22" s="83">
        <f t="shared" si="1"/>
        <v>6173.8970000000008</v>
      </c>
      <c r="K22" s="83">
        <f t="shared" si="1"/>
        <v>6518.08</v>
      </c>
      <c r="L22" s="83">
        <f t="shared" si="1"/>
        <v>6727.0460000000003</v>
      </c>
      <c r="M22" s="83">
        <f t="shared" si="1"/>
        <v>6873.9959999999992</v>
      </c>
      <c r="N22" s="83">
        <f t="shared" si="1"/>
        <v>6941.03</v>
      </c>
      <c r="O22" s="83">
        <f t="shared" si="1"/>
        <v>6749.4339999999993</v>
      </c>
      <c r="P22" s="83">
        <f t="shared" si="1"/>
        <v>6482.4609999999993</v>
      </c>
      <c r="Q22" s="83">
        <f t="shared" si="1"/>
        <v>6240.8960000000006</v>
      </c>
      <c r="R22" s="83">
        <f t="shared" si="1"/>
        <v>6132.4439999999995</v>
      </c>
      <c r="S22" s="83">
        <f t="shared" si="1"/>
        <v>6199.2150000000001</v>
      </c>
      <c r="T22" s="83">
        <f t="shared" si="1"/>
        <v>6450.2829999999994</v>
      </c>
      <c r="U22" s="83">
        <f t="shared" si="1"/>
        <v>6699.9590000000007</v>
      </c>
      <c r="V22" s="83">
        <f t="shared" si="1"/>
        <v>6289.9419999999991</v>
      </c>
      <c r="W22" s="83">
        <f t="shared" si="1"/>
        <v>5744.5589999999993</v>
      </c>
      <c r="X22" s="83">
        <f t="shared" si="1"/>
        <v>5366.8459999999995</v>
      </c>
      <c r="Y22" s="83">
        <f t="shared" si="1"/>
        <v>4945.7929999999997</v>
      </c>
      <c r="Z22" s="84">
        <f t="shared" si="1"/>
        <v>0</v>
      </c>
      <c r="AA22" s="85">
        <f t="shared" si="1"/>
        <v>136891.34599999999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171</v>
      </c>
      <c r="C25" s="67">
        <v>165</v>
      </c>
      <c r="D25" s="67">
        <v>167</v>
      </c>
      <c r="E25" s="67">
        <v>157.5</v>
      </c>
      <c r="F25" s="67">
        <v>163.5</v>
      </c>
      <c r="G25" s="67">
        <v>185</v>
      </c>
      <c r="H25" s="67">
        <v>173.5</v>
      </c>
      <c r="I25" s="67">
        <v>223.5</v>
      </c>
      <c r="J25" s="67">
        <v>226.5</v>
      </c>
      <c r="K25" s="67">
        <v>234</v>
      </c>
      <c r="L25" s="67">
        <v>245.5</v>
      </c>
      <c r="M25" s="67">
        <v>244</v>
      </c>
      <c r="N25" s="67">
        <v>248</v>
      </c>
      <c r="O25" s="67">
        <v>253.5</v>
      </c>
      <c r="P25" s="67">
        <v>277</v>
      </c>
      <c r="Q25" s="67">
        <v>267</v>
      </c>
      <c r="R25" s="67">
        <v>229.5</v>
      </c>
      <c r="S25" s="67">
        <v>232</v>
      </c>
      <c r="T25" s="67">
        <v>235</v>
      </c>
      <c r="U25" s="67">
        <v>230</v>
      </c>
      <c r="V25" s="67">
        <v>249</v>
      </c>
      <c r="W25" s="67">
        <v>262</v>
      </c>
      <c r="X25" s="67">
        <v>266</v>
      </c>
      <c r="Y25" s="67">
        <v>236</v>
      </c>
      <c r="Z25" s="68"/>
      <c r="AA25" s="69">
        <f>SUM(B25:Z25)</f>
        <v>5341</v>
      </c>
    </row>
    <row r="26" spans="1:27" ht="24.95" customHeight="1" x14ac:dyDescent="0.2">
      <c r="A26" s="70" t="s">
        <v>20</v>
      </c>
      <c r="B26" s="71">
        <v>4185.6589999999997</v>
      </c>
      <c r="C26" s="72">
        <v>4242.83</v>
      </c>
      <c r="D26" s="72">
        <v>4226.0370000000003</v>
      </c>
      <c r="E26" s="72">
        <v>4214.0709999999999</v>
      </c>
      <c r="F26" s="72">
        <v>4193.07</v>
      </c>
      <c r="G26" s="72">
        <v>4513.259</v>
      </c>
      <c r="H26" s="72">
        <v>5016.2709999999997</v>
      </c>
      <c r="I26" s="72">
        <v>5723.268</v>
      </c>
      <c r="J26" s="72">
        <v>6239.3969999999999</v>
      </c>
      <c r="K26" s="72">
        <v>6642.08</v>
      </c>
      <c r="L26" s="72">
        <v>6859.5460000000003</v>
      </c>
      <c r="M26" s="72">
        <v>6983.9960000000001</v>
      </c>
      <c r="N26" s="72">
        <v>7046.03</v>
      </c>
      <c r="O26" s="72">
        <v>6816.9340000000002</v>
      </c>
      <c r="P26" s="72">
        <v>6441.4610000000002</v>
      </c>
      <c r="Q26" s="72">
        <v>6147.8959999999997</v>
      </c>
      <c r="R26" s="72">
        <v>6002.9440000000004</v>
      </c>
      <c r="S26" s="72">
        <v>6060.2150000000001</v>
      </c>
      <c r="T26" s="72">
        <v>6314.2830000000004</v>
      </c>
      <c r="U26" s="72">
        <v>6568.9589999999998</v>
      </c>
      <c r="V26" s="72">
        <v>6155.942</v>
      </c>
      <c r="W26" s="72">
        <v>5598.5590000000002</v>
      </c>
      <c r="X26" s="72">
        <v>5216.8459999999995</v>
      </c>
      <c r="Y26" s="72">
        <v>4761.7929999999997</v>
      </c>
      <c r="Z26" s="73"/>
      <c r="AA26" s="74">
        <f>SUM(B26:Z26)</f>
        <v>136171.34599999996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4356.6589999999997</v>
      </c>
      <c r="C28" s="57">
        <f t="shared" si="2"/>
        <v>4407.83</v>
      </c>
      <c r="D28" s="57">
        <f t="shared" si="2"/>
        <v>4393.0370000000003</v>
      </c>
      <c r="E28" s="57">
        <f t="shared" si="2"/>
        <v>4371.5709999999999</v>
      </c>
      <c r="F28" s="57">
        <f t="shared" si="2"/>
        <v>4356.57</v>
      </c>
      <c r="G28" s="57">
        <f t="shared" si="2"/>
        <v>4698.259</v>
      </c>
      <c r="H28" s="57">
        <f t="shared" si="2"/>
        <v>5189.7709999999997</v>
      </c>
      <c r="I28" s="57">
        <f t="shared" si="2"/>
        <v>5946.768</v>
      </c>
      <c r="J28" s="57">
        <f t="shared" si="2"/>
        <v>6465.8969999999999</v>
      </c>
      <c r="K28" s="57">
        <f t="shared" si="2"/>
        <v>6876.08</v>
      </c>
      <c r="L28" s="57">
        <f t="shared" si="2"/>
        <v>7105.0460000000003</v>
      </c>
      <c r="M28" s="57">
        <f t="shared" si="2"/>
        <v>7227.9960000000001</v>
      </c>
      <c r="N28" s="57">
        <f t="shared" si="2"/>
        <v>7294.03</v>
      </c>
      <c r="O28" s="57">
        <f t="shared" si="2"/>
        <v>7070.4340000000002</v>
      </c>
      <c r="P28" s="57">
        <f t="shared" si="2"/>
        <v>6718.4610000000002</v>
      </c>
      <c r="Q28" s="57">
        <f t="shared" si="2"/>
        <v>6414.8959999999997</v>
      </c>
      <c r="R28" s="57">
        <f t="shared" si="2"/>
        <v>6232.4440000000004</v>
      </c>
      <c r="S28" s="57">
        <f t="shared" si="2"/>
        <v>6292.2150000000001</v>
      </c>
      <c r="T28" s="57">
        <f t="shared" si="2"/>
        <v>6549.2830000000004</v>
      </c>
      <c r="U28" s="57">
        <f t="shared" si="2"/>
        <v>6798.9589999999998</v>
      </c>
      <c r="V28" s="57">
        <f t="shared" si="2"/>
        <v>6404.942</v>
      </c>
      <c r="W28" s="57">
        <f t="shared" si="2"/>
        <v>5860.5590000000002</v>
      </c>
      <c r="X28" s="57">
        <f t="shared" si="2"/>
        <v>5482.8459999999995</v>
      </c>
      <c r="Y28" s="57">
        <f t="shared" si="2"/>
        <v>4997.7929999999997</v>
      </c>
      <c r="Z28" s="58">
        <f t="shared" si="2"/>
        <v>0</v>
      </c>
      <c r="AA28" s="59">
        <f t="shared" si="2"/>
        <v>141512.34599999996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27</v>
      </c>
      <c r="C31" s="90">
        <v>152</v>
      </c>
      <c r="D31" s="90">
        <v>177</v>
      </c>
      <c r="E31" s="90">
        <v>177</v>
      </c>
      <c r="F31" s="90">
        <v>177</v>
      </c>
      <c r="G31" s="90">
        <v>166</v>
      </c>
      <c r="H31" s="90">
        <v>125</v>
      </c>
      <c r="I31" s="90">
        <v>185</v>
      </c>
      <c r="J31" s="90">
        <v>180</v>
      </c>
      <c r="K31" s="90">
        <v>241</v>
      </c>
      <c r="L31" s="90">
        <v>261</v>
      </c>
      <c r="M31" s="90">
        <v>209</v>
      </c>
      <c r="N31" s="90">
        <v>207</v>
      </c>
      <c r="O31" s="90">
        <v>173</v>
      </c>
      <c r="P31" s="90">
        <v>121</v>
      </c>
      <c r="Q31" s="90">
        <v>114</v>
      </c>
      <c r="R31" s="90">
        <v>93</v>
      </c>
      <c r="S31" s="90">
        <v>78</v>
      </c>
      <c r="T31" s="90">
        <v>90</v>
      </c>
      <c r="U31" s="90">
        <v>90</v>
      </c>
      <c r="V31" s="90">
        <v>106</v>
      </c>
      <c r="W31" s="90">
        <v>101</v>
      </c>
      <c r="X31" s="90">
        <v>101</v>
      </c>
      <c r="Y31" s="90">
        <v>37</v>
      </c>
      <c r="Z31" s="91"/>
      <c r="AA31" s="69">
        <f t="shared" ref="AA31:AA36" si="3">SUM(B31:Z31)</f>
        <v>3388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25</v>
      </c>
      <c r="I32" s="94">
        <v>112</v>
      </c>
      <c r="J32" s="94">
        <v>112</v>
      </c>
      <c r="K32" s="94">
        <v>117</v>
      </c>
      <c r="L32" s="94">
        <v>117</v>
      </c>
      <c r="M32" s="94">
        <v>145</v>
      </c>
      <c r="N32" s="94">
        <v>146</v>
      </c>
      <c r="O32" s="94">
        <v>148</v>
      </c>
      <c r="P32" s="94">
        <v>115</v>
      </c>
      <c r="Q32" s="94">
        <v>60</v>
      </c>
      <c r="R32" s="94">
        <v>7</v>
      </c>
      <c r="S32" s="94">
        <v>15</v>
      </c>
      <c r="T32" s="94">
        <v>9</v>
      </c>
      <c r="U32" s="94">
        <v>9</v>
      </c>
      <c r="V32" s="94">
        <v>9</v>
      </c>
      <c r="W32" s="94">
        <v>15</v>
      </c>
      <c r="X32" s="94">
        <v>15</v>
      </c>
      <c r="Y32" s="94">
        <v>15</v>
      </c>
      <c r="Z32" s="95"/>
      <c r="AA32" s="74">
        <f t="shared" si="3"/>
        <v>1233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>
        <v>500</v>
      </c>
      <c r="C35" s="94">
        <v>500</v>
      </c>
      <c r="D35" s="94">
        <v>500</v>
      </c>
      <c r="E35" s="94">
        <v>500</v>
      </c>
      <c r="F35" s="94">
        <v>500</v>
      </c>
      <c r="G35" s="94">
        <v>500</v>
      </c>
      <c r="H35" s="94">
        <v>500</v>
      </c>
      <c r="I35" s="94">
        <v>240.4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443.8</v>
      </c>
      <c r="R35" s="94">
        <v>79.7</v>
      </c>
      <c r="S35" s="94"/>
      <c r="T35" s="94"/>
      <c r="U35" s="94"/>
      <c r="V35" s="94">
        <v>67.7</v>
      </c>
      <c r="W35" s="94">
        <v>0.9</v>
      </c>
      <c r="X35" s="94">
        <v>276.60000000000002</v>
      </c>
      <c r="Y35" s="94">
        <v>500</v>
      </c>
      <c r="Z35" s="95"/>
      <c r="AA35" s="74">
        <f t="shared" si="3"/>
        <v>8609.0999999999985</v>
      </c>
    </row>
    <row r="36" spans="1:27" ht="30" customHeight="1" thickBot="1" x14ac:dyDescent="0.25">
      <c r="A36" s="81" t="s">
        <v>41</v>
      </c>
      <c r="B36" s="82">
        <f>SUM(B31:B35)</f>
        <v>534</v>
      </c>
      <c r="C36" s="83">
        <f t="shared" ref="C36:Z36" si="4">SUM(C31:C35)</f>
        <v>659</v>
      </c>
      <c r="D36" s="83">
        <f t="shared" si="4"/>
        <v>684</v>
      </c>
      <c r="E36" s="83">
        <f t="shared" si="4"/>
        <v>684</v>
      </c>
      <c r="F36" s="83">
        <f t="shared" si="4"/>
        <v>684</v>
      </c>
      <c r="G36" s="83">
        <f t="shared" si="4"/>
        <v>673</v>
      </c>
      <c r="H36" s="83">
        <f t="shared" si="4"/>
        <v>650</v>
      </c>
      <c r="I36" s="83">
        <f t="shared" si="4"/>
        <v>537.4</v>
      </c>
      <c r="J36" s="83">
        <f t="shared" si="4"/>
        <v>792</v>
      </c>
      <c r="K36" s="83">
        <f t="shared" si="4"/>
        <v>858</v>
      </c>
      <c r="L36" s="83">
        <f t="shared" si="4"/>
        <v>878</v>
      </c>
      <c r="M36" s="83">
        <f t="shared" si="4"/>
        <v>854</v>
      </c>
      <c r="N36" s="83">
        <f t="shared" si="4"/>
        <v>853</v>
      </c>
      <c r="O36" s="83">
        <f t="shared" si="4"/>
        <v>821</v>
      </c>
      <c r="P36" s="83">
        <f t="shared" si="4"/>
        <v>736</v>
      </c>
      <c r="Q36" s="83">
        <f t="shared" si="4"/>
        <v>617.79999999999995</v>
      </c>
      <c r="R36" s="83">
        <f t="shared" si="4"/>
        <v>179.7</v>
      </c>
      <c r="S36" s="83">
        <f t="shared" si="4"/>
        <v>93</v>
      </c>
      <c r="T36" s="83">
        <f t="shared" si="4"/>
        <v>99</v>
      </c>
      <c r="U36" s="83">
        <f t="shared" si="4"/>
        <v>99</v>
      </c>
      <c r="V36" s="83">
        <f t="shared" si="4"/>
        <v>182.7</v>
      </c>
      <c r="W36" s="83">
        <f t="shared" si="4"/>
        <v>116.9</v>
      </c>
      <c r="X36" s="83">
        <f t="shared" si="4"/>
        <v>392.6</v>
      </c>
      <c r="Y36" s="83">
        <f t="shared" si="4"/>
        <v>552</v>
      </c>
      <c r="Z36" s="84">
        <f t="shared" si="4"/>
        <v>0</v>
      </c>
      <c r="AA36" s="85">
        <f t="shared" si="3"/>
        <v>13230.1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500</v>
      </c>
      <c r="C43" s="94">
        <v>500</v>
      </c>
      <c r="D43" s="94">
        <v>500</v>
      </c>
      <c r="E43" s="94">
        <v>500</v>
      </c>
      <c r="F43" s="94">
        <v>500</v>
      </c>
      <c r="G43" s="94">
        <v>500</v>
      </c>
      <c r="H43" s="94">
        <v>500</v>
      </c>
      <c r="I43" s="94">
        <v>240.4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443.8</v>
      </c>
      <c r="R43" s="94">
        <v>79.7</v>
      </c>
      <c r="S43" s="94"/>
      <c r="T43" s="94"/>
      <c r="U43" s="94"/>
      <c r="V43" s="94">
        <v>67.7</v>
      </c>
      <c r="W43" s="94">
        <v>0.9</v>
      </c>
      <c r="X43" s="94">
        <v>276.60000000000002</v>
      </c>
      <c r="Y43" s="94">
        <v>500</v>
      </c>
      <c r="Z43" s="95"/>
      <c r="AA43" s="74">
        <f t="shared" si="5"/>
        <v>8609.0999999999985</v>
      </c>
    </row>
    <row r="44" spans="1:27" ht="30" customHeight="1" thickBot="1" x14ac:dyDescent="0.25">
      <c r="A44" s="81" t="s">
        <v>43</v>
      </c>
      <c r="B44" s="82">
        <f>SUM(B39:B43)</f>
        <v>500</v>
      </c>
      <c r="C44" s="83">
        <f t="shared" ref="C44:Z44" si="6">SUM(C39:C43)</f>
        <v>500</v>
      </c>
      <c r="D44" s="83">
        <f t="shared" si="6"/>
        <v>500</v>
      </c>
      <c r="E44" s="83">
        <f t="shared" si="6"/>
        <v>500</v>
      </c>
      <c r="F44" s="83">
        <f t="shared" si="6"/>
        <v>500</v>
      </c>
      <c r="G44" s="83">
        <f t="shared" si="6"/>
        <v>500</v>
      </c>
      <c r="H44" s="83">
        <f t="shared" si="6"/>
        <v>500</v>
      </c>
      <c r="I44" s="83">
        <f t="shared" si="6"/>
        <v>240.4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443.8</v>
      </c>
      <c r="R44" s="83">
        <f t="shared" si="6"/>
        <v>79.7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67.7</v>
      </c>
      <c r="W44" s="83">
        <f t="shared" si="6"/>
        <v>0.9</v>
      </c>
      <c r="X44" s="83">
        <f t="shared" si="6"/>
        <v>276.60000000000002</v>
      </c>
      <c r="Y44" s="83">
        <f t="shared" si="6"/>
        <v>500</v>
      </c>
      <c r="Z44" s="84">
        <f t="shared" si="6"/>
        <v>0</v>
      </c>
      <c r="AA44" s="85">
        <f t="shared" si="5"/>
        <v>8609.0999999999985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4856.6589999999997</v>
      </c>
      <c r="C47" s="83">
        <f t="shared" ref="C47:Z47" si="8">SUM(C10:C13)+C22+C36</f>
        <v>4907.829999999999</v>
      </c>
      <c r="D47" s="83">
        <f t="shared" si="8"/>
        <v>4893.0370000000003</v>
      </c>
      <c r="E47" s="83">
        <f t="shared" si="8"/>
        <v>4871.5709999999999</v>
      </c>
      <c r="F47" s="83">
        <f t="shared" si="8"/>
        <v>4856.57</v>
      </c>
      <c r="G47" s="83">
        <f t="shared" si="8"/>
        <v>5198.259</v>
      </c>
      <c r="H47" s="83">
        <f t="shared" si="8"/>
        <v>5689.7709999999988</v>
      </c>
      <c r="I47" s="83">
        <f t="shared" si="8"/>
        <v>6187.1679999999997</v>
      </c>
      <c r="J47" s="83">
        <f t="shared" si="8"/>
        <v>6965.8970000000008</v>
      </c>
      <c r="K47" s="83">
        <f t="shared" si="8"/>
        <v>7376.08</v>
      </c>
      <c r="L47" s="83">
        <f t="shared" si="8"/>
        <v>7605.0460000000003</v>
      </c>
      <c r="M47" s="83">
        <f t="shared" si="8"/>
        <v>7727.9959999999992</v>
      </c>
      <c r="N47" s="83">
        <f t="shared" si="8"/>
        <v>7794.03</v>
      </c>
      <c r="O47" s="83">
        <f t="shared" si="8"/>
        <v>7570.4339999999993</v>
      </c>
      <c r="P47" s="83">
        <f t="shared" si="8"/>
        <v>7218.4609999999993</v>
      </c>
      <c r="Q47" s="83">
        <f t="shared" si="8"/>
        <v>6858.6960000000008</v>
      </c>
      <c r="R47" s="83">
        <f t="shared" si="8"/>
        <v>6312.1439999999993</v>
      </c>
      <c r="S47" s="83">
        <f t="shared" si="8"/>
        <v>6292.2150000000001</v>
      </c>
      <c r="T47" s="83">
        <f t="shared" si="8"/>
        <v>6549.2829999999994</v>
      </c>
      <c r="U47" s="83">
        <f t="shared" si="8"/>
        <v>6798.9590000000007</v>
      </c>
      <c r="V47" s="83">
        <f t="shared" si="8"/>
        <v>6472.6419999999989</v>
      </c>
      <c r="W47" s="83">
        <f t="shared" si="8"/>
        <v>5861.4589999999989</v>
      </c>
      <c r="X47" s="83">
        <f t="shared" si="8"/>
        <v>5759.4459999999999</v>
      </c>
      <c r="Y47" s="83">
        <f t="shared" si="8"/>
        <v>5497.7929999999997</v>
      </c>
      <c r="Z47" s="84">
        <f t="shared" si="8"/>
        <v>0</v>
      </c>
      <c r="AA47" s="100">
        <f>SUM(B47:Z47)</f>
        <v>150121.446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A2" sqref="A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44466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-63</v>
      </c>
      <c r="C4" s="18">
        <v>-63</v>
      </c>
      <c r="D4" s="18">
        <v>-63</v>
      </c>
      <c r="E4" s="18">
        <v>-63</v>
      </c>
      <c r="F4" s="18">
        <v>-63</v>
      </c>
      <c r="G4" s="18">
        <v>-63</v>
      </c>
      <c r="H4" s="18">
        <v>-44.299999999999955</v>
      </c>
      <c r="I4" s="18">
        <v>-224.99999999999997</v>
      </c>
      <c r="J4" s="18">
        <v>4.3999999999999773</v>
      </c>
      <c r="K4" s="18">
        <v>55.600000000000023</v>
      </c>
      <c r="L4" s="18">
        <v>-42.200000000000045</v>
      </c>
      <c r="M4" s="18">
        <v>-45</v>
      </c>
      <c r="N4" s="18">
        <v>-25.100000000000023</v>
      </c>
      <c r="O4" s="18">
        <v>-9.3999999999999773</v>
      </c>
      <c r="P4" s="18">
        <v>68.800000000000011</v>
      </c>
      <c r="Q4" s="18">
        <v>-101.19999999999999</v>
      </c>
      <c r="R4" s="18">
        <v>-483.3</v>
      </c>
      <c r="S4" s="18">
        <v>-691.59999999999991</v>
      </c>
      <c r="T4" s="18">
        <v>-517.4</v>
      </c>
      <c r="U4" s="18">
        <v>-643</v>
      </c>
      <c r="V4" s="18">
        <v>-350.3</v>
      </c>
      <c r="W4" s="18">
        <v>-562.1</v>
      </c>
      <c r="X4" s="18">
        <v>-286.39999999999998</v>
      </c>
      <c r="Y4" s="18">
        <v>-63</v>
      </c>
      <c r="Z4" s="19"/>
      <c r="AA4" s="107">
        <f>SUM(B4:Z4)</f>
        <v>-4338.5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126.07</v>
      </c>
      <c r="C7" s="113">
        <v>123</v>
      </c>
      <c r="D7" s="113">
        <v>118.02</v>
      </c>
      <c r="E7" s="113">
        <v>116.11</v>
      </c>
      <c r="F7" s="113">
        <v>111.22</v>
      </c>
      <c r="G7" s="113">
        <v>122.44</v>
      </c>
      <c r="H7" s="113">
        <v>161.68</v>
      </c>
      <c r="I7" s="113">
        <v>184.73</v>
      </c>
      <c r="J7" s="113">
        <v>191.14</v>
      </c>
      <c r="K7" s="113">
        <v>159.52000000000001</v>
      </c>
      <c r="L7" s="113">
        <v>147.77000000000001</v>
      </c>
      <c r="M7" s="113">
        <v>132.43</v>
      </c>
      <c r="N7" s="113">
        <v>122.31</v>
      </c>
      <c r="O7" s="113">
        <v>120.08</v>
      </c>
      <c r="P7" s="113">
        <v>129.74</v>
      </c>
      <c r="Q7" s="113">
        <v>166.99</v>
      </c>
      <c r="R7" s="113">
        <v>170.65</v>
      </c>
      <c r="S7" s="113">
        <v>176.96</v>
      </c>
      <c r="T7" s="113">
        <v>180.6</v>
      </c>
      <c r="U7" s="113">
        <v>210</v>
      </c>
      <c r="V7" s="113">
        <v>188.78</v>
      </c>
      <c r="W7" s="113">
        <v>179</v>
      </c>
      <c r="X7" s="113">
        <v>170</v>
      </c>
      <c r="Y7" s="113">
        <v>147.77000000000001</v>
      </c>
      <c r="Z7" s="114"/>
      <c r="AA7" s="115">
        <v>152.37541666666667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563</v>
      </c>
      <c r="C13" s="125">
        <v>563</v>
      </c>
      <c r="D13" s="125">
        <v>563</v>
      </c>
      <c r="E13" s="125">
        <v>563</v>
      </c>
      <c r="F13" s="125">
        <v>563</v>
      </c>
      <c r="G13" s="125">
        <v>563</v>
      </c>
      <c r="H13" s="125">
        <v>544.29999999999995</v>
      </c>
      <c r="I13" s="125">
        <v>465.4</v>
      </c>
      <c r="J13" s="125">
        <v>495.6</v>
      </c>
      <c r="K13" s="125">
        <v>444.4</v>
      </c>
      <c r="L13" s="125">
        <v>542.20000000000005</v>
      </c>
      <c r="M13" s="125">
        <v>545</v>
      </c>
      <c r="N13" s="125">
        <v>525.1</v>
      </c>
      <c r="O13" s="125">
        <v>509.4</v>
      </c>
      <c r="P13" s="125">
        <v>431.2</v>
      </c>
      <c r="Q13" s="125">
        <v>545</v>
      </c>
      <c r="R13" s="125">
        <v>563</v>
      </c>
      <c r="S13" s="125">
        <v>512.79999999999995</v>
      </c>
      <c r="T13" s="125">
        <v>386.5</v>
      </c>
      <c r="U13" s="125">
        <v>537.6</v>
      </c>
      <c r="V13" s="125">
        <v>418</v>
      </c>
      <c r="W13" s="125">
        <v>563</v>
      </c>
      <c r="X13" s="125">
        <v>563</v>
      </c>
      <c r="Y13" s="126">
        <v>563</v>
      </c>
      <c r="Z13" s="127"/>
      <c r="AA13" s="128">
        <f t="shared" si="0"/>
        <v>12532.499999999998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>
        <v>178.8</v>
      </c>
      <c r="T15" s="129">
        <v>130.9</v>
      </c>
      <c r="U15" s="129">
        <v>105.4</v>
      </c>
      <c r="V15" s="125"/>
      <c r="W15" s="129"/>
      <c r="X15" s="129"/>
      <c r="Y15" s="129"/>
      <c r="Z15" s="127"/>
      <c r="AA15" s="128">
        <f t="shared" si="0"/>
        <v>415.1</v>
      </c>
    </row>
    <row r="16" spans="1:27" ht="30" customHeight="1" thickBot="1" x14ac:dyDescent="0.25">
      <c r="A16" s="81" t="s">
        <v>45</v>
      </c>
      <c r="B16" s="130">
        <f>IF(LEN(B$2)&gt;0,SUM(B11:B15),"")</f>
        <v>563</v>
      </c>
      <c r="C16" s="131">
        <f t="shared" ref="C16:Z16" si="1">IF(LEN(C$2)&gt;0,SUM(C11:C15),"")</f>
        <v>563</v>
      </c>
      <c r="D16" s="131">
        <f t="shared" si="1"/>
        <v>563</v>
      </c>
      <c r="E16" s="131">
        <f t="shared" si="1"/>
        <v>563</v>
      </c>
      <c r="F16" s="131">
        <f t="shared" si="1"/>
        <v>563</v>
      </c>
      <c r="G16" s="131">
        <f t="shared" si="1"/>
        <v>563</v>
      </c>
      <c r="H16" s="131">
        <f t="shared" si="1"/>
        <v>544.29999999999995</v>
      </c>
      <c r="I16" s="131">
        <f t="shared" si="1"/>
        <v>465.4</v>
      </c>
      <c r="J16" s="131">
        <f t="shared" si="1"/>
        <v>495.6</v>
      </c>
      <c r="K16" s="131">
        <f t="shared" si="1"/>
        <v>444.4</v>
      </c>
      <c r="L16" s="131">
        <f t="shared" si="1"/>
        <v>542.20000000000005</v>
      </c>
      <c r="M16" s="131">
        <f t="shared" si="1"/>
        <v>545</v>
      </c>
      <c r="N16" s="131">
        <f t="shared" si="1"/>
        <v>525.1</v>
      </c>
      <c r="O16" s="131">
        <f t="shared" si="1"/>
        <v>509.4</v>
      </c>
      <c r="P16" s="131">
        <f t="shared" si="1"/>
        <v>431.2</v>
      </c>
      <c r="Q16" s="131">
        <f t="shared" si="1"/>
        <v>545</v>
      </c>
      <c r="R16" s="131">
        <f t="shared" si="1"/>
        <v>563</v>
      </c>
      <c r="S16" s="131">
        <f t="shared" si="1"/>
        <v>691.59999999999991</v>
      </c>
      <c r="T16" s="131">
        <f t="shared" si="1"/>
        <v>517.4</v>
      </c>
      <c r="U16" s="131">
        <f t="shared" si="1"/>
        <v>643</v>
      </c>
      <c r="V16" s="131">
        <f t="shared" si="1"/>
        <v>418</v>
      </c>
      <c r="W16" s="131">
        <f t="shared" si="1"/>
        <v>563</v>
      </c>
      <c r="X16" s="131">
        <f t="shared" si="1"/>
        <v>563</v>
      </c>
      <c r="Y16" s="131">
        <f t="shared" si="1"/>
        <v>563</v>
      </c>
      <c r="Z16" s="132" t="str">
        <f t="shared" si="1"/>
        <v/>
      </c>
      <c r="AA16" s="85">
        <f t="shared" si="0"/>
        <v>12947.599999999999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>
        <v>500</v>
      </c>
      <c r="C23" s="129">
        <v>500</v>
      </c>
      <c r="D23" s="129">
        <v>500</v>
      </c>
      <c r="E23" s="129">
        <v>500</v>
      </c>
      <c r="F23" s="129">
        <v>500</v>
      </c>
      <c r="G23" s="129">
        <v>500</v>
      </c>
      <c r="H23" s="129">
        <v>500</v>
      </c>
      <c r="I23" s="129">
        <v>240.4</v>
      </c>
      <c r="J23" s="129">
        <v>500</v>
      </c>
      <c r="K23" s="129">
        <v>500</v>
      </c>
      <c r="L23" s="129">
        <v>500</v>
      </c>
      <c r="M23" s="129">
        <v>500</v>
      </c>
      <c r="N23" s="129">
        <v>500</v>
      </c>
      <c r="O23" s="129">
        <v>500</v>
      </c>
      <c r="P23" s="129">
        <v>500</v>
      </c>
      <c r="Q23" s="129">
        <v>443.8</v>
      </c>
      <c r="R23" s="129">
        <v>79.7</v>
      </c>
      <c r="S23" s="129"/>
      <c r="T23" s="129"/>
      <c r="U23" s="129"/>
      <c r="V23" s="125">
        <v>67.7</v>
      </c>
      <c r="W23" s="129">
        <v>0.9</v>
      </c>
      <c r="X23" s="129">
        <v>276.60000000000002</v>
      </c>
      <c r="Y23" s="129">
        <v>500</v>
      </c>
      <c r="Z23" s="127"/>
      <c r="AA23" s="128">
        <f t="shared" si="2"/>
        <v>8609.0999999999985</v>
      </c>
    </row>
    <row r="24" spans="1:27" ht="30" customHeight="1" thickBot="1" x14ac:dyDescent="0.25">
      <c r="A24" s="81" t="s">
        <v>43</v>
      </c>
      <c r="B24" s="130">
        <f>IF(LEN(B$2)&gt;0,SUM(B19:B23),"")</f>
        <v>500</v>
      </c>
      <c r="C24" s="131">
        <f t="shared" ref="C24:Z24" si="3">IF(LEN(C$2)&gt;0,SUM(C19:C23),"")</f>
        <v>500</v>
      </c>
      <c r="D24" s="131">
        <f t="shared" si="3"/>
        <v>500</v>
      </c>
      <c r="E24" s="131">
        <f t="shared" si="3"/>
        <v>500</v>
      </c>
      <c r="F24" s="131">
        <f t="shared" si="3"/>
        <v>500</v>
      </c>
      <c r="G24" s="131">
        <f t="shared" si="3"/>
        <v>500</v>
      </c>
      <c r="H24" s="131">
        <f t="shared" si="3"/>
        <v>500</v>
      </c>
      <c r="I24" s="131">
        <f t="shared" si="3"/>
        <v>240.4</v>
      </c>
      <c r="J24" s="131">
        <f t="shared" si="3"/>
        <v>500</v>
      </c>
      <c r="K24" s="131">
        <f t="shared" si="3"/>
        <v>500</v>
      </c>
      <c r="L24" s="131">
        <f t="shared" si="3"/>
        <v>500</v>
      </c>
      <c r="M24" s="131">
        <f t="shared" si="3"/>
        <v>500</v>
      </c>
      <c r="N24" s="131">
        <f t="shared" si="3"/>
        <v>500</v>
      </c>
      <c r="O24" s="131">
        <f t="shared" si="3"/>
        <v>500</v>
      </c>
      <c r="P24" s="131">
        <f t="shared" si="3"/>
        <v>500</v>
      </c>
      <c r="Q24" s="131">
        <f t="shared" si="3"/>
        <v>443.8</v>
      </c>
      <c r="R24" s="131">
        <f t="shared" si="3"/>
        <v>79.7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67.7</v>
      </c>
      <c r="W24" s="131">
        <f t="shared" si="3"/>
        <v>0.9</v>
      </c>
      <c r="X24" s="131">
        <f t="shared" si="3"/>
        <v>276.60000000000002</v>
      </c>
      <c r="Y24" s="131">
        <f t="shared" si="3"/>
        <v>500</v>
      </c>
      <c r="Z24" s="132" t="str">
        <f t="shared" si="3"/>
        <v/>
      </c>
      <c r="AA24" s="85">
        <f t="shared" si="2"/>
        <v>8609.0999999999985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2021-09-26T11:07:09Z</dcterms:created>
  <dcterms:modified xsi:type="dcterms:W3CDTF">2021-09-26T11:07:09Z</dcterms:modified>
</cp:coreProperties>
</file>