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<sst xmlns="http://schemas.openxmlformats.org/spreadsheetml/2006/main" count="109" uniqueCount="48">
  <si>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25/09/2021 14:19:29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</si>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</sst>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602.24800000000005</c:v>
                </c:pt>
                <c:pt idx="1">
                  <c:v>540</c:v>
                </c:pt>
                <c:pt idx="2">
                  <c:v>540</c:v>
                </c:pt>
                <c:pt idx="3">
                  <c:v>540</c:v>
                </c:pt>
                <c:pt idx="4">
                  <c:v>540</c:v>
                </c:pt>
                <c:pt idx="5">
                  <c:v>540</c:v>
                </c:pt>
                <c:pt idx="6">
                  <c:v>540</c:v>
                </c:pt>
                <c:pt idx="7">
                  <c:v>540</c:v>
                </c:pt>
                <c:pt idx="8">
                  <c:v>540</c:v>
                </c:pt>
                <c:pt idx="9">
                  <c:v>540</c:v>
                </c:pt>
                <c:pt idx="10">
                  <c:v>540</c:v>
                </c:pt>
                <c:pt idx="11">
                  <c:v>540</c:v>
                </c:pt>
                <c:pt idx="12">
                  <c:v>497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540</c:v>
                </c:pt>
                <c:pt idx="17">
                  <c:v>660</c:v>
                </c:pt>
                <c:pt idx="18">
                  <c:v>732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2698</c:v>
                </c:pt>
                <c:pt idx="1">
                  <c:v>2666.4110000000001</c:v>
                </c:pt>
                <c:pt idx="2">
                  <c:v>2551.703</c:v>
                </c:pt>
                <c:pt idx="3">
                  <c:v>2478.5329999999999</c:v>
                </c:pt>
                <c:pt idx="4">
                  <c:v>2416.0029999999997</c:v>
                </c:pt>
                <c:pt idx="5">
                  <c:v>2401.1210000000001</c:v>
                </c:pt>
                <c:pt idx="6">
                  <c:v>2427.9769999999999</c:v>
                </c:pt>
                <c:pt idx="7">
                  <c:v>2442.83</c:v>
                </c:pt>
                <c:pt idx="8">
                  <c:v>2425.6579999999999</c:v>
                </c:pt>
                <c:pt idx="9">
                  <c:v>2419.6840000000002</c:v>
                </c:pt>
                <c:pt idx="10">
                  <c:v>2406.6489999999999</c:v>
                </c:pt>
                <c:pt idx="11">
                  <c:v>2326.0940000000001</c:v>
                </c:pt>
                <c:pt idx="12">
                  <c:v>2214.8690000000001</c:v>
                </c:pt>
                <c:pt idx="13">
                  <c:v>2070</c:v>
                </c:pt>
                <c:pt idx="14">
                  <c:v>2065</c:v>
                </c:pt>
                <c:pt idx="15">
                  <c:v>2337.3789999999999</c:v>
                </c:pt>
                <c:pt idx="16">
                  <c:v>2720.4520000000002</c:v>
                </c:pt>
                <c:pt idx="17">
                  <c:v>3140.5210000000002</c:v>
                </c:pt>
                <c:pt idx="18">
                  <c:v>3327</c:v>
                </c:pt>
                <c:pt idx="19">
                  <c:v>3127.0259999999998</c:v>
                </c:pt>
                <c:pt idx="20">
                  <c:v>3181.933</c:v>
                </c:pt>
                <c:pt idx="21">
                  <c:v>3189.12</c:v>
                </c:pt>
                <c:pt idx="22">
                  <c:v>3196.5320000000002</c:v>
                </c:pt>
                <c:pt idx="23">
                  <c:v>3039.7730000000001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1345</c:v>
                </c:pt>
                <c:pt idx="1">
                  <c:v>1342.2860000000001</c:v>
                </c:pt>
                <c:pt idx="2">
                  <c:v>1315</c:v>
                </c:pt>
                <c:pt idx="3">
                  <c:v>1380</c:v>
                </c:pt>
                <c:pt idx="4">
                  <c:v>1380</c:v>
                </c:pt>
                <c:pt idx="5">
                  <c:v>1280.9000000000001</c:v>
                </c:pt>
                <c:pt idx="6">
                  <c:v>1118.0999999999999</c:v>
                </c:pt>
                <c:pt idx="7">
                  <c:v>892.9</c:v>
                </c:pt>
                <c:pt idx="8">
                  <c:v>762</c:v>
                </c:pt>
                <c:pt idx="9">
                  <c:v>736.4</c:v>
                </c:pt>
                <c:pt idx="10">
                  <c:v>815.6</c:v>
                </c:pt>
                <c:pt idx="11">
                  <c:v>911</c:v>
                </c:pt>
                <c:pt idx="12">
                  <c:v>922.9</c:v>
                </c:pt>
                <c:pt idx="13">
                  <c:v>847.6</c:v>
                </c:pt>
                <c:pt idx="14">
                  <c:v>802.5</c:v>
                </c:pt>
                <c:pt idx="15">
                  <c:v>901.8</c:v>
                </c:pt>
                <c:pt idx="16">
                  <c:v>878.9</c:v>
                </c:pt>
                <c:pt idx="17">
                  <c:v>1068</c:v>
                </c:pt>
                <c:pt idx="18">
                  <c:v>1197</c:v>
                </c:pt>
                <c:pt idx="19">
                  <c:v>1065.0999999999999</c:v>
                </c:pt>
                <c:pt idx="20">
                  <c:v>1039.5999999999999</c:v>
                </c:pt>
                <c:pt idx="21">
                  <c:v>1008.5</c:v>
                </c:pt>
                <c:pt idx="22">
                  <c:v>1079</c:v>
                </c:pt>
                <c:pt idx="23">
                  <c:v>1110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256.447</c:v>
                </c:pt>
                <c:pt idx="1">
                  <c:v>276.26099999999997</c:v>
                </c:pt>
                <c:pt idx="2">
                  <c:v>308.89899999999994</c:v>
                </c:pt>
                <c:pt idx="3">
                  <c:v>355.99299999999999</c:v>
                </c:pt>
                <c:pt idx="4">
                  <c:v>410.71899999999999</c:v>
                </c:pt>
                <c:pt idx="5">
                  <c:v>466.18099999999998</c:v>
                </c:pt>
                <c:pt idx="6">
                  <c:v>570.43000000000006</c:v>
                </c:pt>
                <c:pt idx="7">
                  <c:v>1009.8969999999999</c:v>
                </c:pt>
                <c:pt idx="8">
                  <c:v>1699.1659999999997</c:v>
                </c:pt>
                <c:pt idx="9">
                  <c:v>2302.1109999999999</c:v>
                </c:pt>
                <c:pt idx="10">
                  <c:v>2703.7650000000003</c:v>
                </c:pt>
                <c:pt idx="11">
                  <c:v>2935.11</c:v>
                </c:pt>
                <c:pt idx="12">
                  <c:v>3026.2889999999993</c:v>
                </c:pt>
                <c:pt idx="13">
                  <c:v>2961.030999999999</c:v>
                </c:pt>
                <c:pt idx="14">
                  <c:v>2708.3509999999997</c:v>
                </c:pt>
                <c:pt idx="15">
                  <c:v>2231.0839999999998</c:v>
                </c:pt>
                <c:pt idx="16">
                  <c:v>1553.8380000000002</c:v>
                </c:pt>
                <c:pt idx="17">
                  <c:v>869.44799999999998</c:v>
                </c:pt>
                <c:pt idx="18">
                  <c:v>550.15699999999993</c:v>
                </c:pt>
                <c:pt idx="19">
                  <c:v>487.976</c:v>
                </c:pt>
                <c:pt idx="20">
                  <c:v>443.185</c:v>
                </c:pt>
                <c:pt idx="21">
                  <c:v>408.78799999999995</c:v>
                </c:pt>
                <c:pt idx="22">
                  <c:v>388.97799999999995</c:v>
                </c:pt>
                <c:pt idx="23">
                  <c:v>390.70499999999993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178</c:v>
                </c:pt>
                <c:pt idx="7">
                  <c:v>304</c:v>
                </c:pt>
                <c:pt idx="8">
                  <c:v>225</c:v>
                </c:pt>
                <c:pt idx="9">
                  <c:v>143</c:v>
                </c:pt>
                <c:pt idx="10">
                  <c:v>112</c:v>
                </c:pt>
                <c:pt idx="11">
                  <c:v>30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82</c:v>
                </c:pt>
                <c:pt idx="18">
                  <c:v>448.72300000000001</c:v>
                </c:pt>
                <c:pt idx="19">
                  <c:v>866</c:v>
                </c:pt>
                <c:pt idx="20">
                  <c:v>873</c:v>
                </c:pt>
                <c:pt idx="21">
                  <c:v>617</c:v>
                </c:pt>
                <c:pt idx="22">
                  <c:v>136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553664"/>
        <c:axId val="191554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4931.6950000000024</c:v>
                </c:pt>
                <c:pt idx="1">
                  <c:v>4854.9580000000014</c:v>
                </c:pt>
                <c:pt idx="2">
                  <c:v>4715.6020000000008</c:v>
                </c:pt>
                <c:pt idx="3">
                  <c:v>4754.5259999999998</c:v>
                </c:pt>
                <c:pt idx="4">
                  <c:v>4746.7220000000007</c:v>
                </c:pt>
                <c:pt idx="5">
                  <c:v>4714.2369999999992</c:v>
                </c:pt>
                <c:pt idx="6">
                  <c:v>4834.4579999999996</c:v>
                </c:pt>
                <c:pt idx="7">
                  <c:v>5189.6119999999983</c:v>
                </c:pt>
                <c:pt idx="8">
                  <c:v>5651.848</c:v>
                </c:pt>
                <c:pt idx="9">
                  <c:v>6141.1940000000004</c:v>
                </c:pt>
                <c:pt idx="10">
                  <c:v>6578.0389999999998</c:v>
                </c:pt>
                <c:pt idx="11">
                  <c:v>6742.168999999999</c:v>
                </c:pt>
                <c:pt idx="12">
                  <c:v>6687.0409999999983</c:v>
                </c:pt>
                <c:pt idx="13">
                  <c:v>6401.6120000000019</c:v>
                </c:pt>
                <c:pt idx="14">
                  <c:v>6098.8330000000014</c:v>
                </c:pt>
                <c:pt idx="15">
                  <c:v>5967.2460000000001</c:v>
                </c:pt>
                <c:pt idx="16">
                  <c:v>5723.174</c:v>
                </c:pt>
                <c:pt idx="17">
                  <c:v>5819.969000000001</c:v>
                </c:pt>
                <c:pt idx="18">
                  <c:v>6254.8799999999992</c:v>
                </c:pt>
                <c:pt idx="19">
                  <c:v>6146.0970000000016</c:v>
                </c:pt>
                <c:pt idx="20">
                  <c:v>6137.7020000000011</c:v>
                </c:pt>
                <c:pt idx="21">
                  <c:v>5823.378999999999</c:v>
                </c:pt>
                <c:pt idx="22">
                  <c:v>5400.4959999999992</c:v>
                </c:pt>
                <c:pt idx="23">
                  <c:v>5110.478000000001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53664"/>
        <c:axId val="191554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172.42</c:v>
                </c:pt>
                <c:pt idx="1">
                  <c:v>142.43</c:v>
                </c:pt>
                <c:pt idx="2">
                  <c:v>121.01</c:v>
                </c:pt>
                <c:pt idx="3">
                  <c:v>115.6</c:v>
                </c:pt>
                <c:pt idx="4">
                  <c:v>111.21</c:v>
                </c:pt>
                <c:pt idx="5">
                  <c:v>110.15</c:v>
                </c:pt>
                <c:pt idx="6">
                  <c:v>113</c:v>
                </c:pt>
                <c:pt idx="7">
                  <c:v>114.43</c:v>
                </c:pt>
                <c:pt idx="8">
                  <c:v>113</c:v>
                </c:pt>
                <c:pt idx="9">
                  <c:v>113</c:v>
                </c:pt>
                <c:pt idx="10">
                  <c:v>113</c:v>
                </c:pt>
                <c:pt idx="11">
                  <c:v>112.56</c:v>
                </c:pt>
                <c:pt idx="12">
                  <c:v>106</c:v>
                </c:pt>
                <c:pt idx="13">
                  <c:v>91.56</c:v>
                </c:pt>
                <c:pt idx="14">
                  <c:v>97.22</c:v>
                </c:pt>
                <c:pt idx="15">
                  <c:v>106.06</c:v>
                </c:pt>
                <c:pt idx="16">
                  <c:v>110.33</c:v>
                </c:pt>
                <c:pt idx="17">
                  <c:v>166.4</c:v>
                </c:pt>
                <c:pt idx="18">
                  <c:v>179.17</c:v>
                </c:pt>
                <c:pt idx="19">
                  <c:v>185.85</c:v>
                </c:pt>
                <c:pt idx="20">
                  <c:v>179.18</c:v>
                </c:pt>
                <c:pt idx="21">
                  <c:v>166.52</c:v>
                </c:pt>
                <c:pt idx="22">
                  <c:v>163.94</c:v>
                </c:pt>
                <c:pt idx="23">
                  <c:v>128.58000000000001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54840"/>
        <c:axId val="191554448"/>
      </c:lineChart>
      <c:catAx>
        <c:axId val="19155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554056"/>
        <c:crosses val="autoZero"/>
        <c:auto val="1"/>
        <c:lblAlgn val="ctr"/>
        <c:lblOffset val="100"/>
        <c:noMultiLvlLbl val="0"/>
      </c:catAx>
      <c:valAx>
        <c:axId val="19155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553664"/>
        <c:crosses val="autoZero"/>
        <c:crossBetween val="between"/>
      </c:valAx>
      <c:valAx>
        <c:axId val="191554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554840"/>
        <c:crosses val="max"/>
        <c:crossBetween val="between"/>
      </c:valAx>
      <c:catAx>
        <c:axId val="19155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55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44465</v>
          </cell>
        </row>
        <row r="5">
          <cell r="C5" t="str">
            <v>DAM</v>
          </cell>
        </row>
        <row r="26">
          <cell r="C26">
            <v>13402.248</v>
          </cell>
        </row>
        <row r="27">
          <cell r="C27">
            <v>63270.268000000004</v>
          </cell>
        </row>
        <row r="28">
          <cell r="C28">
            <v>4238.723</v>
          </cell>
        </row>
        <row r="29">
          <cell r="C29">
            <v>25200.085999999999</v>
          </cell>
        </row>
        <row r="30">
          <cell r="C30">
            <v>29314.808999999994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21895.309000000005</v>
          </cell>
        </row>
        <row r="39">
          <cell r="C39">
            <v>24122.217999999997</v>
          </cell>
        </row>
        <row r="40">
          <cell r="C40">
            <v>69309.745999999999</v>
          </cell>
        </row>
        <row r="41">
          <cell r="C41">
            <v>220</v>
          </cell>
        </row>
        <row r="42">
          <cell r="C42">
            <v>16644.194000000003</v>
          </cell>
        </row>
        <row r="43">
          <cell r="C43">
            <v>3234.5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172.42</v>
          </cell>
          <cell r="C7">
            <v>142.43</v>
          </cell>
          <cell r="D7">
            <v>121.01</v>
          </cell>
          <cell r="E7">
            <v>115.6</v>
          </cell>
          <cell r="F7">
            <v>111.21</v>
          </cell>
          <cell r="G7">
            <v>110.15</v>
          </cell>
          <cell r="H7">
            <v>113</v>
          </cell>
          <cell r="I7">
            <v>114.43</v>
          </cell>
          <cell r="J7">
            <v>113</v>
          </cell>
          <cell r="K7">
            <v>113</v>
          </cell>
          <cell r="L7">
            <v>113</v>
          </cell>
          <cell r="M7">
            <v>112.56</v>
          </cell>
          <cell r="N7">
            <v>106</v>
          </cell>
          <cell r="O7">
            <v>91.56</v>
          </cell>
          <cell r="P7">
            <v>97.22</v>
          </cell>
          <cell r="Q7">
            <v>106.06</v>
          </cell>
          <cell r="R7">
            <v>110.33</v>
          </cell>
          <cell r="S7">
            <v>166.4</v>
          </cell>
          <cell r="T7">
            <v>179.17</v>
          </cell>
          <cell r="U7">
            <v>185.85</v>
          </cell>
          <cell r="V7">
            <v>179.18</v>
          </cell>
          <cell r="W7">
            <v>166.52</v>
          </cell>
          <cell r="X7">
            <v>163.94</v>
          </cell>
          <cell r="Y7">
            <v>128.58000000000001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172.42</v>
          </cell>
          <cell r="C7">
            <v>142.43</v>
          </cell>
          <cell r="D7">
            <v>121.01</v>
          </cell>
          <cell r="E7">
            <v>115.6</v>
          </cell>
          <cell r="F7">
            <v>111.21</v>
          </cell>
          <cell r="G7">
            <v>110.15</v>
          </cell>
          <cell r="H7">
            <v>113</v>
          </cell>
          <cell r="I7">
            <v>114.43</v>
          </cell>
          <cell r="J7">
            <v>113</v>
          </cell>
          <cell r="K7">
            <v>113</v>
          </cell>
          <cell r="L7">
            <v>113</v>
          </cell>
          <cell r="M7">
            <v>112.56</v>
          </cell>
          <cell r="N7">
            <v>106</v>
          </cell>
          <cell r="O7">
            <v>91.56</v>
          </cell>
          <cell r="P7">
            <v>97.22</v>
          </cell>
          <cell r="Q7">
            <v>106.06</v>
          </cell>
          <cell r="R7">
            <v>110.33</v>
          </cell>
          <cell r="S7">
            <v>166.4</v>
          </cell>
          <cell r="T7">
            <v>179.17</v>
          </cell>
          <cell r="U7">
            <v>185.85</v>
          </cell>
          <cell r="V7">
            <v>179.18</v>
          </cell>
          <cell r="W7">
            <v>166.52</v>
          </cell>
          <cell r="X7">
            <v>163.94</v>
          </cell>
          <cell r="Y7">
            <v>128.58000000000001</v>
          </cell>
        </row>
        <row r="10">
          <cell r="B10">
            <v>183.24799999999999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211</v>
          </cell>
          <cell r="T10">
            <v>247</v>
          </cell>
          <cell r="U10">
            <v>181</v>
          </cell>
          <cell r="V10">
            <v>181</v>
          </cell>
          <cell r="W10">
            <v>181</v>
          </cell>
          <cell r="X10">
            <v>181</v>
          </cell>
          <cell r="Y10">
            <v>151</v>
          </cell>
        </row>
        <row r="11">
          <cell r="B11">
            <v>181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151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211</v>
          </cell>
          <cell r="T11">
            <v>247</v>
          </cell>
          <cell r="U11">
            <v>181</v>
          </cell>
          <cell r="V11">
            <v>181</v>
          </cell>
          <cell r="W11">
            <v>181</v>
          </cell>
          <cell r="X11">
            <v>181</v>
          </cell>
          <cell r="Y11">
            <v>151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400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400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385</v>
          </cell>
          <cell r="Q23">
            <v>385</v>
          </cell>
          <cell r="R23">
            <v>390</v>
          </cell>
          <cell r="S23">
            <v>390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143.52099999999999</v>
          </cell>
          <cell r="T24">
            <v>275</v>
          </cell>
          <cell r="U24">
            <v>100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396</v>
          </cell>
          <cell r="C26">
            <v>378.36200000000002</v>
          </cell>
          <cell r="D26">
            <v>362.63600000000002</v>
          </cell>
          <cell r="E26">
            <v>358.577</v>
          </cell>
          <cell r="F26">
            <v>354.61799999999999</v>
          </cell>
          <cell r="G26">
            <v>353.56400000000002</v>
          </cell>
          <cell r="H26">
            <v>355.69400000000002</v>
          </cell>
          <cell r="I26">
            <v>356.40899999999999</v>
          </cell>
          <cell r="J26">
            <v>355.14400000000001</v>
          </cell>
          <cell r="K26">
            <v>354.97199999999998</v>
          </cell>
          <cell r="L26">
            <v>355.16500000000002</v>
          </cell>
          <cell r="M26">
            <v>355.113</v>
          </cell>
          <cell r="N26">
            <v>352</v>
          </cell>
          <cell r="O26">
            <v>265</v>
          </cell>
          <cell r="P26">
            <v>265</v>
          </cell>
          <cell r="Q26">
            <v>352</v>
          </cell>
          <cell r="R26">
            <v>353.38900000000001</v>
          </cell>
          <cell r="S26">
            <v>389</v>
          </cell>
          <cell r="T26">
            <v>427</v>
          </cell>
          <cell r="U26">
            <v>390.02600000000001</v>
          </cell>
          <cell r="V26">
            <v>388.03300000000002</v>
          </cell>
          <cell r="W26">
            <v>388.22</v>
          </cell>
          <cell r="X26">
            <v>392.63200000000001</v>
          </cell>
          <cell r="Y26">
            <v>368.59399999999999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600</v>
          </cell>
        </row>
        <row r="31">
          <cell r="B31">
            <v>413</v>
          </cell>
          <cell r="C31">
            <v>413</v>
          </cell>
          <cell r="D31">
            <v>403.255</v>
          </cell>
          <cell r="E31">
            <v>384.97699999999998</v>
          </cell>
          <cell r="F31">
            <v>357.584</v>
          </cell>
          <cell r="G31">
            <v>350.952</v>
          </cell>
          <cell r="H31">
            <v>368.726</v>
          </cell>
          <cell r="I31">
            <v>377.68799999999999</v>
          </cell>
          <cell r="J31">
            <v>368.74299999999999</v>
          </cell>
          <cell r="K31">
            <v>368.74200000000002</v>
          </cell>
          <cell r="L31">
            <v>368.721</v>
          </cell>
          <cell r="M31">
            <v>365.98099999999999</v>
          </cell>
          <cell r="N31">
            <v>257.86900000000003</v>
          </cell>
          <cell r="O31">
            <v>200</v>
          </cell>
          <cell r="P31">
            <v>200</v>
          </cell>
          <cell r="Q31">
            <v>325.37900000000002</v>
          </cell>
          <cell r="R31">
            <v>352.06299999999999</v>
          </cell>
          <cell r="S31">
            <v>382</v>
          </cell>
          <cell r="T31">
            <v>386</v>
          </cell>
          <cell r="U31">
            <v>390</v>
          </cell>
          <cell r="V31">
            <v>407</v>
          </cell>
          <cell r="W31">
            <v>411</v>
          </cell>
          <cell r="X31">
            <v>411</v>
          </cell>
          <cell r="Y31">
            <v>404.26799999999997</v>
          </cell>
        </row>
        <row r="33">
          <cell r="B33">
            <v>366</v>
          </cell>
          <cell r="C33">
            <v>346.04899999999998</v>
          </cell>
          <cell r="D33">
            <v>286.87400000000002</v>
          </cell>
          <cell r="E33">
            <v>279.327</v>
          </cell>
          <cell r="F33">
            <v>272.18400000000003</v>
          </cell>
          <cell r="G33">
            <v>270.29399999999998</v>
          </cell>
          <cell r="H33">
            <v>275.79199999999997</v>
          </cell>
          <cell r="I33">
            <v>277.38299999999998</v>
          </cell>
          <cell r="J33">
            <v>273.99900000000002</v>
          </cell>
          <cell r="K33">
            <v>273.19799999999998</v>
          </cell>
          <cell r="L33">
            <v>260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260</v>
          </cell>
          <cell r="S33">
            <v>348</v>
          </cell>
          <cell r="T33">
            <v>352</v>
          </cell>
          <cell r="U33">
            <v>356</v>
          </cell>
          <cell r="V33">
            <v>360</v>
          </cell>
          <cell r="W33">
            <v>362</v>
          </cell>
          <cell r="X33">
            <v>363</v>
          </cell>
          <cell r="Y33">
            <v>319.16199999999998</v>
          </cell>
        </row>
        <row r="34">
          <cell r="B34">
            <v>95</v>
          </cell>
          <cell r="C34">
            <v>95</v>
          </cell>
          <cell r="D34">
            <v>95</v>
          </cell>
          <cell r="E34">
            <v>95</v>
          </cell>
          <cell r="F34">
            <v>95</v>
          </cell>
          <cell r="G34">
            <v>95</v>
          </cell>
          <cell r="H34">
            <v>95</v>
          </cell>
          <cell r="I34">
            <v>95</v>
          </cell>
          <cell r="J34">
            <v>95</v>
          </cell>
          <cell r="K34">
            <v>95</v>
          </cell>
          <cell r="L34">
            <v>95</v>
          </cell>
          <cell r="M34">
            <v>95</v>
          </cell>
          <cell r="N34">
            <v>95</v>
          </cell>
          <cell r="O34">
            <v>95</v>
          </cell>
          <cell r="P34">
            <v>95</v>
          </cell>
          <cell r="Q34">
            <v>95</v>
          </cell>
          <cell r="R34">
            <v>95</v>
          </cell>
          <cell r="S34">
            <v>95</v>
          </cell>
          <cell r="T34">
            <v>95</v>
          </cell>
          <cell r="U34">
            <v>95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378</v>
          </cell>
          <cell r="C35">
            <v>379</v>
          </cell>
          <cell r="D35">
            <v>348.93799999999999</v>
          </cell>
          <cell r="E35">
            <v>305.65199999999999</v>
          </cell>
          <cell r="F35">
            <v>281.61700000000002</v>
          </cell>
          <cell r="G35">
            <v>276.31099999999998</v>
          </cell>
          <cell r="H35">
            <v>282.76499999999999</v>
          </cell>
          <cell r="I35">
            <v>286.35000000000002</v>
          </cell>
          <cell r="J35">
            <v>282.77199999999999</v>
          </cell>
          <cell r="K35">
            <v>282.77199999999999</v>
          </cell>
          <cell r="L35">
            <v>282.76299999999998</v>
          </cell>
          <cell r="M35">
            <v>220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367</v>
          </cell>
          <cell r="T35">
            <v>369</v>
          </cell>
          <cell r="U35">
            <v>371</v>
          </cell>
          <cell r="V35">
            <v>372</v>
          </cell>
          <cell r="W35">
            <v>372</v>
          </cell>
          <cell r="X35">
            <v>373</v>
          </cell>
          <cell r="Y35">
            <v>342.88400000000001</v>
          </cell>
        </row>
        <row r="36">
          <cell r="Q36">
            <v>60</v>
          </cell>
          <cell r="R36">
            <v>300</v>
          </cell>
          <cell r="S36">
            <v>376</v>
          </cell>
          <cell r="T36">
            <v>378</v>
          </cell>
          <cell r="U36">
            <v>380</v>
          </cell>
          <cell r="V36">
            <v>382</v>
          </cell>
          <cell r="W36">
            <v>383</v>
          </cell>
          <cell r="X36">
            <v>384</v>
          </cell>
          <cell r="Y36">
            <v>381.96499999999997</v>
          </cell>
        </row>
        <row r="38">
          <cell r="H38">
            <v>100</v>
          </cell>
          <cell r="I38">
            <v>100</v>
          </cell>
          <cell r="J38">
            <v>100</v>
          </cell>
          <cell r="T38">
            <v>106.723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U42">
            <v>115</v>
          </cell>
          <cell r="V42">
            <v>115</v>
          </cell>
          <cell r="W42">
            <v>115</v>
          </cell>
        </row>
        <row r="43">
          <cell r="T43">
            <v>80</v>
          </cell>
          <cell r="U43">
            <v>176</v>
          </cell>
          <cell r="V43">
            <v>97</v>
          </cell>
          <cell r="W43">
            <v>96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L54">
            <v>14</v>
          </cell>
          <cell r="M54">
            <v>14</v>
          </cell>
        </row>
        <row r="55">
          <cell r="K55">
            <v>18</v>
          </cell>
          <cell r="L55">
            <v>18</v>
          </cell>
          <cell r="M55">
            <v>16</v>
          </cell>
        </row>
        <row r="57">
          <cell r="B57">
            <v>256.447</v>
          </cell>
          <cell r="C57">
            <v>276.26099999999997</v>
          </cell>
          <cell r="D57">
            <v>308.89899999999994</v>
          </cell>
          <cell r="E57">
            <v>355.99299999999999</v>
          </cell>
          <cell r="F57">
            <v>410.71899999999999</v>
          </cell>
          <cell r="G57">
            <v>466.18099999999998</v>
          </cell>
          <cell r="H57">
            <v>570.43000000000006</v>
          </cell>
          <cell r="I57">
            <v>1009.8969999999999</v>
          </cell>
          <cell r="J57">
            <v>1699.1659999999997</v>
          </cell>
          <cell r="K57">
            <v>2302.1109999999999</v>
          </cell>
          <cell r="L57">
            <v>2703.7650000000003</v>
          </cell>
          <cell r="M57">
            <v>2935.11</v>
          </cell>
          <cell r="N57">
            <v>3026.2889999999993</v>
          </cell>
          <cell r="O57">
            <v>2961.030999999999</v>
          </cell>
          <cell r="P57">
            <v>2708.3509999999997</v>
          </cell>
          <cell r="Q57">
            <v>2231.0839999999998</v>
          </cell>
          <cell r="R57">
            <v>1553.8380000000002</v>
          </cell>
          <cell r="S57">
            <v>869.44799999999998</v>
          </cell>
          <cell r="T57">
            <v>550.15699999999993</v>
          </cell>
          <cell r="U57">
            <v>487.976</v>
          </cell>
          <cell r="V57">
            <v>443.185</v>
          </cell>
          <cell r="W57">
            <v>408.78799999999995</v>
          </cell>
          <cell r="X57">
            <v>388.97799999999995</v>
          </cell>
          <cell r="Y57">
            <v>390.70499999999993</v>
          </cell>
        </row>
        <row r="70">
          <cell r="B70">
            <v>201</v>
          </cell>
          <cell r="C70">
            <v>254</v>
          </cell>
          <cell r="D70">
            <v>209</v>
          </cell>
          <cell r="E70">
            <v>214</v>
          </cell>
          <cell r="F70">
            <v>218</v>
          </cell>
          <cell r="G70">
            <v>169</v>
          </cell>
          <cell r="H70">
            <v>149</v>
          </cell>
          <cell r="I70">
            <v>70</v>
          </cell>
          <cell r="S70">
            <v>45</v>
          </cell>
          <cell r="T70">
            <v>170</v>
          </cell>
          <cell r="U70">
            <v>145</v>
          </cell>
          <cell r="V70">
            <v>125</v>
          </cell>
          <cell r="W70">
            <v>20</v>
          </cell>
          <cell r="X70">
            <v>50</v>
          </cell>
          <cell r="Y70">
            <v>79</v>
          </cell>
        </row>
        <row r="71">
          <cell r="B71">
            <v>323</v>
          </cell>
          <cell r="C71">
            <v>267.286</v>
          </cell>
          <cell r="D71">
            <v>285</v>
          </cell>
          <cell r="E71">
            <v>345</v>
          </cell>
          <cell r="F71">
            <v>341</v>
          </cell>
          <cell r="G71">
            <v>340</v>
          </cell>
          <cell r="H71">
            <v>249</v>
          </cell>
          <cell r="I71">
            <v>101</v>
          </cell>
          <cell r="J71">
            <v>91</v>
          </cell>
          <cell r="K71">
            <v>76</v>
          </cell>
          <cell r="L71">
            <v>120</v>
          </cell>
          <cell r="M71">
            <v>120</v>
          </cell>
          <cell r="N71">
            <v>120</v>
          </cell>
          <cell r="O71">
            <v>86</v>
          </cell>
          <cell r="P71">
            <v>110</v>
          </cell>
          <cell r="Q71">
            <v>100</v>
          </cell>
          <cell r="R71">
            <v>142</v>
          </cell>
          <cell r="S71">
            <v>202</v>
          </cell>
          <cell r="T71">
            <v>206</v>
          </cell>
          <cell r="U71">
            <v>130</v>
          </cell>
          <cell r="V71">
            <v>154</v>
          </cell>
          <cell r="W71">
            <v>175</v>
          </cell>
          <cell r="X71">
            <v>208</v>
          </cell>
          <cell r="Y71">
            <v>210</v>
          </cell>
        </row>
        <row r="72">
          <cell r="B72">
            <v>721</v>
          </cell>
          <cell r="C72">
            <v>721</v>
          </cell>
          <cell r="D72">
            <v>721</v>
          </cell>
          <cell r="E72">
            <v>721</v>
          </cell>
          <cell r="F72">
            <v>721</v>
          </cell>
          <cell r="G72">
            <v>671.9</v>
          </cell>
          <cell r="H72">
            <v>620.1</v>
          </cell>
          <cell r="I72">
            <v>621.9</v>
          </cell>
          <cell r="J72">
            <v>571</v>
          </cell>
          <cell r="K72">
            <v>560.4</v>
          </cell>
          <cell r="L72">
            <v>595.6</v>
          </cell>
          <cell r="M72">
            <v>691</v>
          </cell>
          <cell r="N72">
            <v>702.9</v>
          </cell>
          <cell r="O72">
            <v>661.6</v>
          </cell>
          <cell r="P72">
            <v>592.5</v>
          </cell>
          <cell r="Q72">
            <v>701.8</v>
          </cell>
          <cell r="R72">
            <v>636.9</v>
          </cell>
          <cell r="S72">
            <v>721</v>
          </cell>
          <cell r="T72">
            <v>721</v>
          </cell>
          <cell r="U72">
            <v>690.1</v>
          </cell>
          <cell r="V72">
            <v>660.6</v>
          </cell>
          <cell r="W72">
            <v>713.5</v>
          </cell>
          <cell r="X72">
            <v>721</v>
          </cell>
          <cell r="Y72">
            <v>721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913.95900000000006</v>
          </cell>
          <cell r="C62">
            <v>900.80099999999993</v>
          </cell>
          <cell r="D62">
            <v>915.93299999999999</v>
          </cell>
          <cell r="E62">
            <v>930.803</v>
          </cell>
          <cell r="F62">
            <v>923.65800000000002</v>
          </cell>
          <cell r="G62">
            <v>916.67199999999991</v>
          </cell>
          <cell r="H62">
            <v>918.09099999999989</v>
          </cell>
          <cell r="I62">
            <v>928.73899999999992</v>
          </cell>
          <cell r="J62">
            <v>930.58400000000006</v>
          </cell>
          <cell r="K62">
            <v>935.71</v>
          </cell>
          <cell r="L62">
            <v>912.01200000000006</v>
          </cell>
          <cell r="M62">
            <v>919.68399999999997</v>
          </cell>
          <cell r="N62">
            <v>912.69299999999998</v>
          </cell>
          <cell r="O62">
            <v>904.60700000000008</v>
          </cell>
          <cell r="P62">
            <v>905.40199999999993</v>
          </cell>
          <cell r="Q62">
            <v>909.25099999999998</v>
          </cell>
          <cell r="R62">
            <v>918.56700000000001</v>
          </cell>
          <cell r="S62">
            <v>913.44899999999996</v>
          </cell>
          <cell r="T62">
            <v>896.93299999999999</v>
          </cell>
          <cell r="U62">
            <v>907.82500000000005</v>
          </cell>
          <cell r="V62">
            <v>899.85900000000004</v>
          </cell>
          <cell r="W62">
            <v>860.89300000000003</v>
          </cell>
          <cell r="X62">
            <v>901.16800000000001</v>
          </cell>
          <cell r="Y62">
            <v>918.01599999999996</v>
          </cell>
        </row>
        <row r="63">
          <cell r="B63">
            <v>959.02300000000002</v>
          </cell>
          <cell r="C63">
            <v>944.23599999999999</v>
          </cell>
          <cell r="D63">
            <v>919.24099999999976</v>
          </cell>
          <cell r="E63">
            <v>907.86099999999988</v>
          </cell>
          <cell r="F63">
            <v>909.23500000000013</v>
          </cell>
          <cell r="G63">
            <v>921.31799999999987</v>
          </cell>
          <cell r="H63">
            <v>940.98799999999983</v>
          </cell>
          <cell r="I63">
            <v>977.08500000000004</v>
          </cell>
          <cell r="J63">
            <v>1014.424</v>
          </cell>
          <cell r="K63">
            <v>1042.769</v>
          </cell>
          <cell r="L63">
            <v>1063.6979999999999</v>
          </cell>
          <cell r="M63">
            <v>1078.1839999999997</v>
          </cell>
          <cell r="N63">
            <v>1085.874</v>
          </cell>
          <cell r="O63">
            <v>1082.703</v>
          </cell>
          <cell r="P63">
            <v>1074.2159999999999</v>
          </cell>
          <cell r="Q63">
            <v>1057.654</v>
          </cell>
          <cell r="R63">
            <v>1041.4720000000002</v>
          </cell>
          <cell r="S63">
            <v>1037.973</v>
          </cell>
          <cell r="T63">
            <v>1062.0550000000001</v>
          </cell>
          <cell r="U63">
            <v>1054.8040000000003</v>
          </cell>
          <cell r="V63">
            <v>1028.2590000000002</v>
          </cell>
          <cell r="W63">
            <v>1004.3219999999999</v>
          </cell>
          <cell r="X63">
            <v>973.54700000000003</v>
          </cell>
          <cell r="Y63">
            <v>941.27699999999993</v>
          </cell>
        </row>
        <row r="64">
          <cell r="B64">
            <v>2372.7129999999997</v>
          </cell>
          <cell r="C64">
            <v>2220.4210000000003</v>
          </cell>
          <cell r="D64">
            <v>2109.9280000000003</v>
          </cell>
          <cell r="E64">
            <v>2050.3620000000001</v>
          </cell>
          <cell r="F64">
            <v>2045.329</v>
          </cell>
          <cell r="G64">
            <v>2097.2469999999994</v>
          </cell>
          <cell r="H64">
            <v>2165.8789999999999</v>
          </cell>
          <cell r="I64">
            <v>2465.8789999999999</v>
          </cell>
          <cell r="J64">
            <v>2890.3399999999997</v>
          </cell>
          <cell r="K64">
            <v>3258.2149999999992</v>
          </cell>
          <cell r="L64">
            <v>3554.3290000000002</v>
          </cell>
          <cell r="M64">
            <v>3685.8009999999999</v>
          </cell>
          <cell r="N64">
            <v>3645.9740000000002</v>
          </cell>
          <cell r="O64">
            <v>3332.8820000000001</v>
          </cell>
          <cell r="P64">
            <v>3057.3389999999995</v>
          </cell>
          <cell r="Q64">
            <v>2932.3409999999994</v>
          </cell>
          <cell r="R64">
            <v>2938.2460000000001</v>
          </cell>
          <cell r="S64">
            <v>3084.547</v>
          </cell>
          <cell r="T64">
            <v>3458.3919999999998</v>
          </cell>
          <cell r="U64">
            <v>3739.4679999999998</v>
          </cell>
          <cell r="V64">
            <v>3557.1839999999997</v>
          </cell>
          <cell r="W64">
            <v>3238.4639999999999</v>
          </cell>
          <cell r="X64">
            <v>2901.7810000000004</v>
          </cell>
          <cell r="Y64">
            <v>2506.6849999999999</v>
          </cell>
        </row>
        <row r="65">
          <cell r="E65">
            <v>110</v>
          </cell>
          <cell r="F65">
            <v>110</v>
          </cell>
        </row>
        <row r="66">
          <cell r="B66">
            <v>146</v>
          </cell>
          <cell r="C66">
            <v>149.5</v>
          </cell>
          <cell r="D66">
            <v>149.5</v>
          </cell>
          <cell r="E66">
            <v>141.5</v>
          </cell>
          <cell r="F66">
            <v>143.5</v>
          </cell>
          <cell r="G66">
            <v>109</v>
          </cell>
          <cell r="H66">
            <v>127.5</v>
          </cell>
          <cell r="I66">
            <v>105.5</v>
          </cell>
          <cell r="J66">
            <v>112.5</v>
          </cell>
          <cell r="K66">
            <v>111.5</v>
          </cell>
          <cell r="L66">
            <v>127</v>
          </cell>
          <cell r="M66">
            <v>127.5</v>
          </cell>
          <cell r="N66">
            <v>121.5</v>
          </cell>
          <cell r="O66">
            <v>114.5</v>
          </cell>
          <cell r="P66">
            <v>113</v>
          </cell>
          <cell r="Q66">
            <v>113</v>
          </cell>
          <cell r="R66">
            <v>140</v>
          </cell>
          <cell r="S66">
            <v>142</v>
          </cell>
          <cell r="T66">
            <v>161.5</v>
          </cell>
          <cell r="U66">
            <v>163.5</v>
          </cell>
          <cell r="V66">
            <v>160.5</v>
          </cell>
          <cell r="W66">
            <v>154</v>
          </cell>
          <cell r="X66">
            <v>149</v>
          </cell>
          <cell r="Y66">
            <v>151.5</v>
          </cell>
        </row>
        <row r="70">
          <cell r="B70">
            <v>25</v>
          </cell>
          <cell r="C70">
            <v>125</v>
          </cell>
          <cell r="D70">
            <v>114</v>
          </cell>
          <cell r="E70">
            <v>107</v>
          </cell>
          <cell r="F70">
            <v>108</v>
          </cell>
          <cell r="G70">
            <v>163</v>
          </cell>
          <cell r="H70">
            <v>125</v>
          </cell>
          <cell r="I70">
            <v>168.40899999999999</v>
          </cell>
          <cell r="J70">
            <v>180</v>
          </cell>
          <cell r="K70">
            <v>219</v>
          </cell>
          <cell r="L70">
            <v>350</v>
          </cell>
          <cell r="M70">
            <v>360</v>
          </cell>
          <cell r="N70">
            <v>350</v>
          </cell>
          <cell r="O70">
            <v>395.92</v>
          </cell>
          <cell r="P70">
            <v>377.87599999999998</v>
          </cell>
          <cell r="Q70">
            <v>390</v>
          </cell>
          <cell r="R70">
            <v>177.88900000000001</v>
          </cell>
          <cell r="S70">
            <v>127</v>
          </cell>
          <cell r="T70">
            <v>146</v>
          </cell>
          <cell r="U70">
            <v>195</v>
          </cell>
          <cell r="V70">
            <v>182</v>
          </cell>
          <cell r="W70">
            <v>128</v>
          </cell>
          <cell r="X70">
            <v>106</v>
          </cell>
          <cell r="Y70">
            <v>86</v>
          </cell>
        </row>
        <row r="71">
          <cell r="B71">
            <v>15</v>
          </cell>
          <cell r="C71">
            <v>15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57</v>
          </cell>
          <cell r="I71">
            <v>44</v>
          </cell>
          <cell r="J71">
            <v>24</v>
          </cell>
          <cell r="K71">
            <v>74</v>
          </cell>
          <cell r="L71">
            <v>71</v>
          </cell>
          <cell r="M71">
            <v>71</v>
          </cell>
          <cell r="N71">
            <v>71</v>
          </cell>
          <cell r="O71">
            <v>71</v>
          </cell>
          <cell r="P71">
            <v>71</v>
          </cell>
          <cell r="Q71">
            <v>65</v>
          </cell>
          <cell r="R71">
            <v>7</v>
          </cell>
          <cell r="S71">
            <v>15</v>
          </cell>
          <cell r="T71">
            <v>30</v>
          </cell>
          <cell r="U71">
            <v>54</v>
          </cell>
          <cell r="V71">
            <v>48</v>
          </cell>
          <cell r="W71">
            <v>23</v>
          </cell>
          <cell r="X71">
            <v>7</v>
          </cell>
          <cell r="Y71">
            <v>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31.5</v>
          </cell>
          <cell r="V74">
            <v>261.89999999999998</v>
          </cell>
          <cell r="W74">
            <v>414.7</v>
          </cell>
          <cell r="X74">
            <v>362</v>
          </cell>
          <cell r="Y74">
            <v>500</v>
          </cell>
        </row>
      </sheetData>
      <sheetData sheetId="18">
        <row r="7">
          <cell r="B7">
            <v>172.42</v>
          </cell>
          <cell r="C7">
            <v>142.43</v>
          </cell>
          <cell r="D7">
            <v>121.01</v>
          </cell>
          <cell r="E7">
            <v>115.6</v>
          </cell>
          <cell r="F7">
            <v>111.21</v>
          </cell>
          <cell r="G7">
            <v>110.15</v>
          </cell>
          <cell r="H7">
            <v>113</v>
          </cell>
          <cell r="I7">
            <v>114.43</v>
          </cell>
          <cell r="J7">
            <v>113</v>
          </cell>
          <cell r="K7">
            <v>113</v>
          </cell>
          <cell r="L7">
            <v>113</v>
          </cell>
          <cell r="M7">
            <v>112.56</v>
          </cell>
          <cell r="N7">
            <v>106</v>
          </cell>
          <cell r="O7">
            <v>91.56</v>
          </cell>
          <cell r="P7">
            <v>97.22</v>
          </cell>
          <cell r="Q7">
            <v>106.06</v>
          </cell>
          <cell r="R7">
            <v>110.33</v>
          </cell>
          <cell r="S7">
            <v>166.4</v>
          </cell>
          <cell r="T7">
            <v>179.17</v>
          </cell>
          <cell r="U7">
            <v>185.85</v>
          </cell>
          <cell r="V7">
            <v>179.18</v>
          </cell>
          <cell r="W7">
            <v>166.52</v>
          </cell>
          <cell r="X7">
            <v>163.94</v>
          </cell>
          <cell r="Y7">
            <v>128.58000000000001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4931.6950000000006</v>
      </c>
      <c r="C4" s="18">
        <v>4854.9580000000005</v>
      </c>
      <c r="D4" s="18">
        <v>4715.6020000000017</v>
      </c>
      <c r="E4" s="18">
        <v>4754.5260000000007</v>
      </c>
      <c r="F4" s="18">
        <v>4746.7220000000007</v>
      </c>
      <c r="G4" s="18">
        <v>4714.2020000000002</v>
      </c>
      <c r="H4" s="18">
        <v>4834.5069999999996</v>
      </c>
      <c r="I4" s="18">
        <v>5189.6270000000004</v>
      </c>
      <c r="J4" s="18">
        <v>5651.8239999999987</v>
      </c>
      <c r="K4" s="18">
        <v>6141.1950000000006</v>
      </c>
      <c r="L4" s="18">
        <v>6578.014000000001</v>
      </c>
      <c r="M4" s="18">
        <v>6742.2039999999997</v>
      </c>
      <c r="N4" s="18">
        <v>6687.058</v>
      </c>
      <c r="O4" s="18">
        <v>6401.6309999999994</v>
      </c>
      <c r="P4" s="18">
        <v>6098.8509999999997</v>
      </c>
      <c r="Q4" s="18">
        <v>5967.2629999999999</v>
      </c>
      <c r="R4" s="18">
        <v>5723.1900000000005</v>
      </c>
      <c r="S4" s="18">
        <v>5819.9689999999991</v>
      </c>
      <c r="T4" s="18">
        <v>6254.88</v>
      </c>
      <c r="U4" s="18">
        <v>6146.1020000000008</v>
      </c>
      <c r="V4" s="18">
        <v>6137.7179999999998</v>
      </c>
      <c r="W4" s="18">
        <v>5823.4079999999985</v>
      </c>
      <c r="X4" s="18">
        <v>5400.5099999999984</v>
      </c>
      <c r="Y4" s="18">
        <v>5110.478000000001</v>
      </c>
      <c r="Z4" s="19"/>
      <c r="AA4" s="20">
        <f>SUM(B4:Z4)</f>
        <v>135426.13399999999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172.42</v>
      </c>
      <c r="C7" s="28">
        <v>142.43</v>
      </c>
      <c r="D7" s="28">
        <v>121.01</v>
      </c>
      <c r="E7" s="28">
        <v>115.6</v>
      </c>
      <c r="F7" s="28">
        <v>111.21</v>
      </c>
      <c r="G7" s="28">
        <v>110.15</v>
      </c>
      <c r="H7" s="28">
        <v>113</v>
      </c>
      <c r="I7" s="28">
        <v>114.43</v>
      </c>
      <c r="J7" s="28">
        <v>113</v>
      </c>
      <c r="K7" s="28">
        <v>113</v>
      </c>
      <c r="L7" s="28">
        <v>113</v>
      </c>
      <c r="M7" s="28">
        <v>112.56</v>
      </c>
      <c r="N7" s="28">
        <v>106</v>
      </c>
      <c r="O7" s="28">
        <v>91.56</v>
      </c>
      <c r="P7" s="28">
        <v>97.22</v>
      </c>
      <c r="Q7" s="28">
        <v>106.06</v>
      </c>
      <c r="R7" s="28">
        <v>110.33</v>
      </c>
      <c r="S7" s="28">
        <v>166.4</v>
      </c>
      <c r="T7" s="28">
        <v>179.17</v>
      </c>
      <c r="U7" s="28">
        <v>185.85</v>
      </c>
      <c r="V7" s="28">
        <v>179.18</v>
      </c>
      <c r="W7" s="28">
        <v>166.52</v>
      </c>
      <c r="X7" s="28">
        <v>163.94</v>
      </c>
      <c r="Y7" s="28">
        <v>128.58000000000001</v>
      </c>
      <c r="Z7" s="29"/>
      <c r="AA7" s="30">
        <f>IF(SUM(GR_MAINLAND_MCP_SUM_SELL)&lt;&gt;0,AVERAGEIF(GR_MAINLAND_MCP_SUM_SELL,"&lt;&gt;"""),"")</f>
        <v>130.52583333333331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602.24800000000005</v>
      </c>
      <c r="C10" s="42">
        <v>540</v>
      </c>
      <c r="D10" s="42">
        <v>540</v>
      </c>
      <c r="E10" s="42">
        <v>540</v>
      </c>
      <c r="F10" s="42">
        <v>540</v>
      </c>
      <c r="G10" s="42">
        <v>540</v>
      </c>
      <c r="H10" s="42">
        <v>540</v>
      </c>
      <c r="I10" s="42">
        <v>540</v>
      </c>
      <c r="J10" s="42">
        <v>540</v>
      </c>
      <c r="K10" s="42">
        <v>540</v>
      </c>
      <c r="L10" s="42">
        <v>540</v>
      </c>
      <c r="M10" s="42">
        <v>540</v>
      </c>
      <c r="N10" s="42">
        <v>497</v>
      </c>
      <c r="O10" s="42">
        <v>497</v>
      </c>
      <c r="P10" s="42">
        <v>497</v>
      </c>
      <c r="Q10" s="42">
        <v>497</v>
      </c>
      <c r="R10" s="42">
        <v>540</v>
      </c>
      <c r="S10" s="42">
        <v>660</v>
      </c>
      <c r="T10" s="42">
        <v>732</v>
      </c>
      <c r="U10" s="42">
        <v>600</v>
      </c>
      <c r="V10" s="42">
        <v>600</v>
      </c>
      <c r="W10" s="42">
        <v>600</v>
      </c>
      <c r="X10" s="42">
        <v>600</v>
      </c>
      <c r="Y10" s="42">
        <v>540</v>
      </c>
      <c r="Z10" s="43"/>
      <c r="AA10" s="44">
        <f>SUM(B10:Z10)</f>
        <v>13402.248</v>
      </c>
    </row>
    <row r="11" spans="1:27" ht="24.95" customHeight="1" x14ac:dyDescent="0.2">
      <c r="A11" s="45" t="s">
        <v>7</v>
      </c>
      <c r="B11" s="46">
        <v>2698</v>
      </c>
      <c r="C11" s="47">
        <v>2666.4110000000001</v>
      </c>
      <c r="D11" s="47">
        <v>2551.703</v>
      </c>
      <c r="E11" s="47">
        <v>2478.5329999999999</v>
      </c>
      <c r="F11" s="47">
        <v>2416.0029999999997</v>
      </c>
      <c r="G11" s="47">
        <v>2401.1210000000001</v>
      </c>
      <c r="H11" s="47">
        <v>2427.9769999999999</v>
      </c>
      <c r="I11" s="47">
        <v>2442.83</v>
      </c>
      <c r="J11" s="47">
        <v>2425.6579999999999</v>
      </c>
      <c r="K11" s="47">
        <v>2419.6840000000002</v>
      </c>
      <c r="L11" s="47">
        <v>2406.6489999999999</v>
      </c>
      <c r="M11" s="47">
        <v>2326.0940000000001</v>
      </c>
      <c r="N11" s="47">
        <v>2214.8690000000001</v>
      </c>
      <c r="O11" s="47">
        <v>2070</v>
      </c>
      <c r="P11" s="47">
        <v>2065</v>
      </c>
      <c r="Q11" s="47">
        <v>2337.3789999999999</v>
      </c>
      <c r="R11" s="47">
        <v>2720.4520000000002</v>
      </c>
      <c r="S11" s="47">
        <v>3140.5210000000002</v>
      </c>
      <c r="T11" s="47">
        <v>3327</v>
      </c>
      <c r="U11" s="47">
        <v>3127.0259999999998</v>
      </c>
      <c r="V11" s="47">
        <v>3181.933</v>
      </c>
      <c r="W11" s="47">
        <v>3189.12</v>
      </c>
      <c r="X11" s="47">
        <v>3196.5320000000002</v>
      </c>
      <c r="Y11" s="47">
        <v>3039.7730000000001</v>
      </c>
      <c r="Z11" s="48"/>
      <c r="AA11" s="49">
        <f>SUM(B11:Z11)</f>
        <v>63270.267999999989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178</v>
      </c>
      <c r="I12" s="47">
        <v>304</v>
      </c>
      <c r="J12" s="47">
        <v>225</v>
      </c>
      <c r="K12" s="47">
        <v>143</v>
      </c>
      <c r="L12" s="47">
        <v>112</v>
      </c>
      <c r="M12" s="47">
        <v>30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82</v>
      </c>
      <c r="T12" s="47">
        <v>448.72300000000001</v>
      </c>
      <c r="U12" s="47">
        <v>866</v>
      </c>
      <c r="V12" s="47">
        <v>873</v>
      </c>
      <c r="W12" s="47">
        <v>617</v>
      </c>
      <c r="X12" s="47">
        <v>136</v>
      </c>
      <c r="Y12" s="47">
        <v>30</v>
      </c>
      <c r="Z12" s="48"/>
      <c r="AA12" s="49">
        <f>SUM(B12:Z12)</f>
        <v>4238.723</v>
      </c>
    </row>
    <row r="13" spans="1:27" ht="24.95" customHeight="1" x14ac:dyDescent="0.2">
      <c r="A13" s="50" t="s">
        <v>9</v>
      </c>
      <c r="B13" s="51">
        <v>256.447</v>
      </c>
      <c r="C13" s="52">
        <v>276.26099999999997</v>
      </c>
      <c r="D13" s="52">
        <v>308.89899999999994</v>
      </c>
      <c r="E13" s="52">
        <v>355.99299999999999</v>
      </c>
      <c r="F13" s="52">
        <v>410.71899999999999</v>
      </c>
      <c r="G13" s="52">
        <v>466.18099999999998</v>
      </c>
      <c r="H13" s="52">
        <v>570.43000000000006</v>
      </c>
      <c r="I13" s="52">
        <v>1009.8969999999999</v>
      </c>
      <c r="J13" s="52">
        <v>1699.1659999999997</v>
      </c>
      <c r="K13" s="52">
        <v>2302.1109999999999</v>
      </c>
      <c r="L13" s="52">
        <v>2703.7650000000003</v>
      </c>
      <c r="M13" s="52">
        <v>2935.11</v>
      </c>
      <c r="N13" s="52">
        <v>3026.2889999999993</v>
      </c>
      <c r="O13" s="52">
        <v>2961.030999999999</v>
      </c>
      <c r="P13" s="52">
        <v>2708.3509999999997</v>
      </c>
      <c r="Q13" s="52">
        <v>2231.0839999999998</v>
      </c>
      <c r="R13" s="52">
        <v>1553.8380000000002</v>
      </c>
      <c r="S13" s="52">
        <v>869.44799999999998</v>
      </c>
      <c r="T13" s="52">
        <v>550.15699999999993</v>
      </c>
      <c r="U13" s="52">
        <v>487.976</v>
      </c>
      <c r="V13" s="52">
        <v>443.185</v>
      </c>
      <c r="W13" s="52">
        <v>408.78799999999995</v>
      </c>
      <c r="X13" s="52">
        <v>388.97799999999995</v>
      </c>
      <c r="Y13" s="52">
        <v>390.70499999999993</v>
      </c>
      <c r="Z13" s="53"/>
      <c r="AA13" s="54">
        <f>SUM(B13:Z13)</f>
        <v>29314.808999999994</v>
      </c>
    </row>
    <row r="14" spans="1:27" ht="30" customHeight="1" thickBot="1" x14ac:dyDescent="0.25">
      <c r="A14" s="55" t="s">
        <v>10</v>
      </c>
      <c r="B14" s="56">
        <f>IF(LEN(B$2)&gt;0,SUM(B10:B13),"")</f>
        <v>3586.6950000000002</v>
      </c>
      <c r="C14" s="57">
        <f t="shared" ref="C14:Z14" si="0">IF(LEN(C$2)&gt;0,SUM(C10:C13),"")</f>
        <v>3512.672</v>
      </c>
      <c r="D14" s="57">
        <f t="shared" si="0"/>
        <v>3400.6019999999999</v>
      </c>
      <c r="E14" s="57">
        <f t="shared" si="0"/>
        <v>3374.5259999999998</v>
      </c>
      <c r="F14" s="57">
        <f t="shared" si="0"/>
        <v>3366.7219999999998</v>
      </c>
      <c r="G14" s="57">
        <f t="shared" si="0"/>
        <v>3433.3020000000001</v>
      </c>
      <c r="H14" s="57">
        <f t="shared" si="0"/>
        <v>3716.4070000000002</v>
      </c>
      <c r="I14" s="57">
        <f t="shared" si="0"/>
        <v>4296.7269999999999</v>
      </c>
      <c r="J14" s="57">
        <f t="shared" si="0"/>
        <v>4889.8239999999996</v>
      </c>
      <c r="K14" s="57">
        <f t="shared" si="0"/>
        <v>5404.7950000000001</v>
      </c>
      <c r="L14" s="57">
        <f t="shared" si="0"/>
        <v>5762.4140000000007</v>
      </c>
      <c r="M14" s="57">
        <f t="shared" si="0"/>
        <v>5831.2039999999997</v>
      </c>
      <c r="N14" s="57">
        <f t="shared" si="0"/>
        <v>5764.1579999999994</v>
      </c>
      <c r="O14" s="57">
        <f t="shared" si="0"/>
        <v>5554.030999999999</v>
      </c>
      <c r="P14" s="57">
        <f t="shared" si="0"/>
        <v>5296.3509999999997</v>
      </c>
      <c r="Q14" s="57">
        <f t="shared" si="0"/>
        <v>5065.4629999999997</v>
      </c>
      <c r="R14" s="57">
        <f t="shared" si="0"/>
        <v>4844.2900000000009</v>
      </c>
      <c r="S14" s="57">
        <f t="shared" si="0"/>
        <v>4751.9690000000001</v>
      </c>
      <c r="T14" s="57">
        <f t="shared" si="0"/>
        <v>5057.88</v>
      </c>
      <c r="U14" s="57">
        <f t="shared" si="0"/>
        <v>5081.0019999999995</v>
      </c>
      <c r="V14" s="57">
        <f t="shared" si="0"/>
        <v>5098.1180000000004</v>
      </c>
      <c r="W14" s="57">
        <f t="shared" si="0"/>
        <v>4814.9079999999994</v>
      </c>
      <c r="X14" s="57">
        <f t="shared" si="0"/>
        <v>4321.51</v>
      </c>
      <c r="Y14" s="57">
        <f t="shared" si="0"/>
        <v>4000.4780000000001</v>
      </c>
      <c r="Z14" s="58" t="str">
        <f t="shared" si="0"/>
        <v/>
      </c>
      <c r="AA14" s="59">
        <f>SUM(AA9:AA13)</f>
        <v>110226.04799999998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531</v>
      </c>
      <c r="C25" s="67">
        <v>543</v>
      </c>
      <c r="D25" s="67">
        <v>562</v>
      </c>
      <c r="E25" s="67">
        <v>588</v>
      </c>
      <c r="F25" s="67">
        <v>617</v>
      </c>
      <c r="G25" s="67">
        <v>675</v>
      </c>
      <c r="H25" s="67">
        <v>907</v>
      </c>
      <c r="I25" s="67">
        <v>1315</v>
      </c>
      <c r="J25" s="67">
        <v>1750</v>
      </c>
      <c r="K25" s="67">
        <v>2113</v>
      </c>
      <c r="L25" s="67">
        <v>2366</v>
      </c>
      <c r="M25" s="67">
        <v>2442</v>
      </c>
      <c r="N25" s="67">
        <v>2485</v>
      </c>
      <c r="O25" s="67">
        <v>2415</v>
      </c>
      <c r="P25" s="67">
        <v>2219</v>
      </c>
      <c r="Q25" s="67">
        <v>1837</v>
      </c>
      <c r="R25" s="67">
        <v>1343</v>
      </c>
      <c r="S25" s="67">
        <v>905</v>
      </c>
      <c r="T25" s="67">
        <v>990</v>
      </c>
      <c r="U25" s="67">
        <v>1386</v>
      </c>
      <c r="V25" s="67">
        <v>1489.9</v>
      </c>
      <c r="W25" s="67">
        <v>1219.9000000000001</v>
      </c>
      <c r="X25" s="67">
        <v>698.9</v>
      </c>
      <c r="Y25" s="67">
        <v>605.9</v>
      </c>
      <c r="Z25" s="68"/>
      <c r="AA25" s="69">
        <f>SUM(B25:Z25)</f>
        <v>32003.600000000006</v>
      </c>
    </row>
    <row r="26" spans="1:27" ht="24.95" customHeight="1" x14ac:dyDescent="0.2">
      <c r="A26" s="70" t="s">
        <v>20</v>
      </c>
      <c r="B26" s="71">
        <v>1566.6949999999999</v>
      </c>
      <c r="C26" s="72">
        <v>1477.9580000000001</v>
      </c>
      <c r="D26" s="72">
        <v>1319.6020000000001</v>
      </c>
      <c r="E26" s="72">
        <v>1332.5260000000001</v>
      </c>
      <c r="F26" s="72">
        <v>1295.722</v>
      </c>
      <c r="G26" s="72">
        <v>1254.3019999999999</v>
      </c>
      <c r="H26" s="72">
        <v>1144.4069999999999</v>
      </c>
      <c r="I26" s="72">
        <v>1089.7270000000001</v>
      </c>
      <c r="J26" s="72">
        <v>1167.8240000000001</v>
      </c>
      <c r="K26" s="72">
        <v>1304.7950000000001</v>
      </c>
      <c r="L26" s="72">
        <v>1463.414</v>
      </c>
      <c r="M26" s="72">
        <v>1496.204</v>
      </c>
      <c r="N26" s="72">
        <v>1386.1579999999999</v>
      </c>
      <c r="O26" s="72">
        <v>1262.0309999999999</v>
      </c>
      <c r="P26" s="72">
        <v>1224.3510000000001</v>
      </c>
      <c r="Q26" s="72">
        <v>1305.463</v>
      </c>
      <c r="R26" s="72">
        <v>1320.29</v>
      </c>
      <c r="S26" s="72">
        <v>1730.9690000000001</v>
      </c>
      <c r="T26" s="72">
        <v>2080.88</v>
      </c>
      <c r="U26" s="72">
        <v>1607.002</v>
      </c>
      <c r="V26" s="72">
        <v>1524.2180000000001</v>
      </c>
      <c r="W26" s="72">
        <v>1427.008</v>
      </c>
      <c r="X26" s="72">
        <v>1487.61</v>
      </c>
      <c r="Y26" s="72">
        <v>1290.578</v>
      </c>
      <c r="Z26" s="73"/>
      <c r="AA26" s="74">
        <f>SUM(B26:Z26)</f>
        <v>33559.734000000004</v>
      </c>
    </row>
    <row r="27" spans="1:27" ht="24.95" customHeight="1" x14ac:dyDescent="0.2">
      <c r="A27" s="77" t="s">
        <v>21</v>
      </c>
      <c r="B27" s="75">
        <v>2168</v>
      </c>
      <c r="C27" s="76">
        <v>2168</v>
      </c>
      <c r="D27" s="76">
        <v>2168</v>
      </c>
      <c r="E27" s="76">
        <v>2168</v>
      </c>
      <c r="F27" s="76">
        <v>2168</v>
      </c>
      <c r="G27" s="76">
        <v>2168</v>
      </c>
      <c r="H27" s="76">
        <v>2218</v>
      </c>
      <c r="I27" s="76">
        <v>2218</v>
      </c>
      <c r="J27" s="76">
        <v>2218</v>
      </c>
      <c r="K27" s="76">
        <v>2218</v>
      </c>
      <c r="L27" s="76">
        <v>2208</v>
      </c>
      <c r="M27" s="76">
        <v>2168</v>
      </c>
      <c r="N27" s="76">
        <v>2168</v>
      </c>
      <c r="O27" s="76">
        <v>2118</v>
      </c>
      <c r="P27" s="76">
        <v>2118</v>
      </c>
      <c r="Q27" s="76">
        <v>2178</v>
      </c>
      <c r="R27" s="76">
        <v>2478</v>
      </c>
      <c r="S27" s="76">
        <v>2518</v>
      </c>
      <c r="T27" s="76">
        <v>2518</v>
      </c>
      <c r="U27" s="76">
        <v>2518</v>
      </c>
      <c r="V27" s="76">
        <v>2518</v>
      </c>
      <c r="W27" s="76">
        <v>2518</v>
      </c>
      <c r="X27" s="76">
        <v>2548</v>
      </c>
      <c r="Y27" s="76">
        <v>2548</v>
      </c>
      <c r="Z27" s="78"/>
      <c r="AA27" s="79">
        <f>SUM(B27:Z27)</f>
        <v>55002</v>
      </c>
    </row>
    <row r="28" spans="1:27" ht="30" customHeight="1" thickBot="1" x14ac:dyDescent="0.25">
      <c r="A28" s="55" t="s">
        <v>22</v>
      </c>
      <c r="B28" s="56">
        <f>IF(LEN(B$2)&gt;0,SUM(B25:B27),"")</f>
        <v>4265.6949999999997</v>
      </c>
      <c r="C28" s="57">
        <f t="shared" ref="C28:Z28" si="2">IF(LEN(C$2)&gt;0,SUM(C25:C27),"")</f>
        <v>4188.9580000000005</v>
      </c>
      <c r="D28" s="57">
        <f t="shared" si="2"/>
        <v>4049.6019999999999</v>
      </c>
      <c r="E28" s="57">
        <f t="shared" si="2"/>
        <v>4088.5259999999998</v>
      </c>
      <c r="F28" s="57">
        <f t="shared" si="2"/>
        <v>4080.7219999999998</v>
      </c>
      <c r="G28" s="57">
        <f t="shared" si="2"/>
        <v>4097.3019999999997</v>
      </c>
      <c r="H28" s="57">
        <f t="shared" si="2"/>
        <v>4269.4070000000002</v>
      </c>
      <c r="I28" s="57">
        <f t="shared" si="2"/>
        <v>4622.7269999999999</v>
      </c>
      <c r="J28" s="57">
        <f t="shared" si="2"/>
        <v>5135.8240000000005</v>
      </c>
      <c r="K28" s="57">
        <f t="shared" si="2"/>
        <v>5635.7950000000001</v>
      </c>
      <c r="L28" s="57">
        <f t="shared" si="2"/>
        <v>6037.4139999999998</v>
      </c>
      <c r="M28" s="57">
        <f t="shared" si="2"/>
        <v>6106.2039999999997</v>
      </c>
      <c r="N28" s="57">
        <f t="shared" si="2"/>
        <v>6039.1579999999994</v>
      </c>
      <c r="O28" s="57">
        <f t="shared" si="2"/>
        <v>5795.0309999999999</v>
      </c>
      <c r="P28" s="57">
        <f t="shared" si="2"/>
        <v>5561.3510000000006</v>
      </c>
      <c r="Q28" s="57">
        <f t="shared" si="2"/>
        <v>5320.4629999999997</v>
      </c>
      <c r="R28" s="57">
        <f t="shared" si="2"/>
        <v>5141.29</v>
      </c>
      <c r="S28" s="57">
        <f t="shared" si="2"/>
        <v>5153.9690000000001</v>
      </c>
      <c r="T28" s="57">
        <f t="shared" si="2"/>
        <v>5588.88</v>
      </c>
      <c r="U28" s="57">
        <f t="shared" si="2"/>
        <v>5511.0020000000004</v>
      </c>
      <c r="V28" s="57">
        <f t="shared" si="2"/>
        <v>5532.1180000000004</v>
      </c>
      <c r="W28" s="57">
        <f t="shared" si="2"/>
        <v>5164.9080000000004</v>
      </c>
      <c r="X28" s="57">
        <f t="shared" si="2"/>
        <v>4734.51</v>
      </c>
      <c r="Y28" s="57">
        <f t="shared" si="2"/>
        <v>4444.4780000000001</v>
      </c>
      <c r="Z28" s="58" t="str">
        <f t="shared" si="2"/>
        <v/>
      </c>
      <c r="AA28" s="59">
        <f>SUM(AA25:AA27)</f>
        <v>120565.334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201</v>
      </c>
      <c r="C31" s="90">
        <v>254</v>
      </c>
      <c r="D31" s="90">
        <v>209</v>
      </c>
      <c r="E31" s="90">
        <v>214</v>
      </c>
      <c r="F31" s="90">
        <v>218</v>
      </c>
      <c r="G31" s="90">
        <v>169</v>
      </c>
      <c r="H31" s="90">
        <v>149</v>
      </c>
      <c r="I31" s="90">
        <v>70</v>
      </c>
      <c r="J31" s="90"/>
      <c r="K31" s="90"/>
      <c r="L31" s="90"/>
      <c r="M31" s="90"/>
      <c r="N31" s="90"/>
      <c r="O31" s="90"/>
      <c r="P31" s="90"/>
      <c r="Q31" s="90"/>
      <c r="R31" s="90"/>
      <c r="S31" s="90">
        <v>45</v>
      </c>
      <c r="T31" s="90">
        <v>170</v>
      </c>
      <c r="U31" s="90">
        <v>145</v>
      </c>
      <c r="V31" s="90">
        <v>125</v>
      </c>
      <c r="W31" s="90">
        <v>20</v>
      </c>
      <c r="X31" s="90">
        <v>50</v>
      </c>
      <c r="Y31" s="90">
        <v>79</v>
      </c>
      <c r="Z31" s="91"/>
      <c r="AA31" s="69">
        <f t="shared" ref="AA31:AA36" si="3">SUM(B31:Z31)</f>
        <v>2118</v>
      </c>
    </row>
    <row r="32" spans="1:27" ht="24.95" customHeight="1" x14ac:dyDescent="0.2">
      <c r="A32" s="92" t="s">
        <v>25</v>
      </c>
      <c r="B32" s="93">
        <v>323</v>
      </c>
      <c r="C32" s="94">
        <v>267.286</v>
      </c>
      <c r="D32" s="94">
        <v>285</v>
      </c>
      <c r="E32" s="94">
        <v>345</v>
      </c>
      <c r="F32" s="94">
        <v>341</v>
      </c>
      <c r="G32" s="94">
        <v>340</v>
      </c>
      <c r="H32" s="94">
        <v>249</v>
      </c>
      <c r="I32" s="94">
        <v>101</v>
      </c>
      <c r="J32" s="94">
        <v>91</v>
      </c>
      <c r="K32" s="94">
        <v>76</v>
      </c>
      <c r="L32" s="94">
        <v>120</v>
      </c>
      <c r="M32" s="94">
        <v>120</v>
      </c>
      <c r="N32" s="94">
        <v>120</v>
      </c>
      <c r="O32" s="94">
        <v>86</v>
      </c>
      <c r="P32" s="94">
        <v>110</v>
      </c>
      <c r="Q32" s="94">
        <v>100</v>
      </c>
      <c r="R32" s="94">
        <v>142</v>
      </c>
      <c r="S32" s="94">
        <v>202</v>
      </c>
      <c r="T32" s="94">
        <v>206</v>
      </c>
      <c r="U32" s="94">
        <v>130</v>
      </c>
      <c r="V32" s="94">
        <v>154</v>
      </c>
      <c r="W32" s="94">
        <v>175</v>
      </c>
      <c r="X32" s="94">
        <v>208</v>
      </c>
      <c r="Y32" s="94">
        <v>210</v>
      </c>
      <c r="Z32" s="95"/>
      <c r="AA32" s="74">
        <f t="shared" si="3"/>
        <v>4501.2860000000001</v>
      </c>
    </row>
    <row r="33" spans="1:27" ht="24.95" customHeight="1" x14ac:dyDescent="0.2">
      <c r="A33" s="92" t="s">
        <v>26</v>
      </c>
      <c r="B33" s="93">
        <v>721</v>
      </c>
      <c r="C33" s="94">
        <v>721</v>
      </c>
      <c r="D33" s="94">
        <v>721</v>
      </c>
      <c r="E33" s="94">
        <v>721</v>
      </c>
      <c r="F33" s="94">
        <v>721</v>
      </c>
      <c r="G33" s="94">
        <v>671.9</v>
      </c>
      <c r="H33" s="94">
        <v>620.1</v>
      </c>
      <c r="I33" s="94">
        <v>621.9</v>
      </c>
      <c r="J33" s="94">
        <v>571</v>
      </c>
      <c r="K33" s="94">
        <v>560.4</v>
      </c>
      <c r="L33" s="94">
        <v>595.6</v>
      </c>
      <c r="M33" s="94">
        <v>691</v>
      </c>
      <c r="N33" s="94">
        <v>702.9</v>
      </c>
      <c r="O33" s="94">
        <v>661.6</v>
      </c>
      <c r="P33" s="94">
        <v>592.5</v>
      </c>
      <c r="Q33" s="94">
        <v>701.8</v>
      </c>
      <c r="R33" s="94">
        <v>636.9</v>
      </c>
      <c r="S33" s="94">
        <v>721</v>
      </c>
      <c r="T33" s="94">
        <v>721</v>
      </c>
      <c r="U33" s="94">
        <v>690.1</v>
      </c>
      <c r="V33" s="94">
        <v>660.6</v>
      </c>
      <c r="W33" s="94">
        <v>713.5</v>
      </c>
      <c r="X33" s="94">
        <v>721</v>
      </c>
      <c r="Y33" s="94">
        <v>721</v>
      </c>
      <c r="Z33" s="95"/>
      <c r="AA33" s="74">
        <f t="shared" si="3"/>
        <v>16180.8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1345</v>
      </c>
      <c r="C36" s="83">
        <f t="shared" ref="C36:Z36" si="4">IF(LEN(C$2)&gt;0,SUM(C31:C35),"")</f>
        <v>1342.2860000000001</v>
      </c>
      <c r="D36" s="83">
        <f t="shared" si="4"/>
        <v>1315</v>
      </c>
      <c r="E36" s="83">
        <f t="shared" si="4"/>
        <v>1380</v>
      </c>
      <c r="F36" s="83">
        <f t="shared" si="4"/>
        <v>1380</v>
      </c>
      <c r="G36" s="83">
        <f t="shared" si="4"/>
        <v>1280.9000000000001</v>
      </c>
      <c r="H36" s="83">
        <f t="shared" si="4"/>
        <v>1118.0999999999999</v>
      </c>
      <c r="I36" s="83">
        <f t="shared" si="4"/>
        <v>892.9</v>
      </c>
      <c r="J36" s="83">
        <f t="shared" si="4"/>
        <v>762</v>
      </c>
      <c r="K36" s="83">
        <f t="shared" si="4"/>
        <v>736.4</v>
      </c>
      <c r="L36" s="83">
        <f t="shared" si="4"/>
        <v>815.6</v>
      </c>
      <c r="M36" s="83">
        <f t="shared" si="4"/>
        <v>911</v>
      </c>
      <c r="N36" s="83">
        <f t="shared" si="4"/>
        <v>922.9</v>
      </c>
      <c r="O36" s="83">
        <f t="shared" si="4"/>
        <v>847.6</v>
      </c>
      <c r="P36" s="83">
        <f t="shared" si="4"/>
        <v>802.5</v>
      </c>
      <c r="Q36" s="83">
        <f t="shared" si="4"/>
        <v>901.8</v>
      </c>
      <c r="R36" s="83">
        <f t="shared" si="4"/>
        <v>878.9</v>
      </c>
      <c r="S36" s="83">
        <f t="shared" si="4"/>
        <v>1068</v>
      </c>
      <c r="T36" s="83">
        <f t="shared" si="4"/>
        <v>1197</v>
      </c>
      <c r="U36" s="83">
        <f t="shared" si="4"/>
        <v>1065.0999999999999</v>
      </c>
      <c r="V36" s="83">
        <f t="shared" si="4"/>
        <v>1039.5999999999999</v>
      </c>
      <c r="W36" s="83">
        <f t="shared" si="4"/>
        <v>1008.5</v>
      </c>
      <c r="X36" s="83">
        <f t="shared" si="4"/>
        <v>1079</v>
      </c>
      <c r="Y36" s="83">
        <f t="shared" si="4"/>
        <v>1110</v>
      </c>
      <c r="Z36" s="84" t="str">
        <f t="shared" si="4"/>
        <v/>
      </c>
      <c r="AA36" s="85">
        <f t="shared" si="3"/>
        <v>25200.085999999999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666</v>
      </c>
      <c r="C41" s="94">
        <v>666</v>
      </c>
      <c r="D41" s="94">
        <v>666</v>
      </c>
      <c r="E41" s="94">
        <v>666</v>
      </c>
      <c r="F41" s="94">
        <v>666</v>
      </c>
      <c r="G41" s="94">
        <v>616.9</v>
      </c>
      <c r="H41" s="94">
        <v>565.1</v>
      </c>
      <c r="I41" s="94">
        <v>566.9</v>
      </c>
      <c r="J41" s="94">
        <v>516</v>
      </c>
      <c r="K41" s="94">
        <v>505.4</v>
      </c>
      <c r="L41" s="94">
        <v>540.6</v>
      </c>
      <c r="M41" s="94">
        <v>636</v>
      </c>
      <c r="N41" s="94">
        <v>647.9</v>
      </c>
      <c r="O41" s="94">
        <v>606.6</v>
      </c>
      <c r="P41" s="94">
        <v>537.5</v>
      </c>
      <c r="Q41" s="94">
        <v>646.79999999999995</v>
      </c>
      <c r="R41" s="94">
        <v>581.9</v>
      </c>
      <c r="S41" s="94">
        <v>666</v>
      </c>
      <c r="T41" s="94">
        <v>666</v>
      </c>
      <c r="U41" s="94">
        <v>635.1</v>
      </c>
      <c r="V41" s="94">
        <v>605.6</v>
      </c>
      <c r="W41" s="94">
        <v>658.5</v>
      </c>
      <c r="X41" s="94">
        <v>666</v>
      </c>
      <c r="Y41" s="94">
        <v>666</v>
      </c>
      <c r="Z41" s="95"/>
      <c r="AA41" s="74">
        <f t="shared" si="5"/>
        <v>14860.8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666</v>
      </c>
      <c r="C44" s="83">
        <f t="shared" ref="C44:Z44" si="6">IF(LEN(C$2)&gt;0,SUM(C39:C43),"")</f>
        <v>666</v>
      </c>
      <c r="D44" s="83">
        <f t="shared" si="6"/>
        <v>666</v>
      </c>
      <c r="E44" s="83">
        <f t="shared" si="6"/>
        <v>666</v>
      </c>
      <c r="F44" s="83">
        <f t="shared" si="6"/>
        <v>666</v>
      </c>
      <c r="G44" s="83">
        <f t="shared" si="6"/>
        <v>616.9</v>
      </c>
      <c r="H44" s="83">
        <f t="shared" si="6"/>
        <v>565.1</v>
      </c>
      <c r="I44" s="83">
        <f t="shared" si="6"/>
        <v>566.9</v>
      </c>
      <c r="J44" s="83">
        <f t="shared" si="6"/>
        <v>516</v>
      </c>
      <c r="K44" s="83">
        <f t="shared" si="6"/>
        <v>505.4</v>
      </c>
      <c r="L44" s="83">
        <f t="shared" si="6"/>
        <v>540.6</v>
      </c>
      <c r="M44" s="83">
        <f t="shared" si="6"/>
        <v>636</v>
      </c>
      <c r="N44" s="83">
        <f t="shared" si="6"/>
        <v>647.9</v>
      </c>
      <c r="O44" s="83">
        <f t="shared" si="6"/>
        <v>606.6</v>
      </c>
      <c r="P44" s="83">
        <f t="shared" si="6"/>
        <v>537.5</v>
      </c>
      <c r="Q44" s="83">
        <f t="shared" si="6"/>
        <v>646.79999999999995</v>
      </c>
      <c r="R44" s="83">
        <f t="shared" si="6"/>
        <v>581.9</v>
      </c>
      <c r="S44" s="83">
        <f t="shared" si="6"/>
        <v>666</v>
      </c>
      <c r="T44" s="83">
        <f t="shared" si="6"/>
        <v>666</v>
      </c>
      <c r="U44" s="83">
        <f t="shared" si="6"/>
        <v>635.1</v>
      </c>
      <c r="V44" s="83">
        <f t="shared" si="6"/>
        <v>605.6</v>
      </c>
      <c r="W44" s="83">
        <f t="shared" si="6"/>
        <v>658.5</v>
      </c>
      <c r="X44" s="83">
        <f t="shared" si="6"/>
        <v>666</v>
      </c>
      <c r="Y44" s="83">
        <f t="shared" si="6"/>
        <v>666</v>
      </c>
      <c r="Z44" s="84" t="str">
        <f t="shared" si="6"/>
        <v/>
      </c>
      <c r="AA44" s="85">
        <f t="shared" si="5"/>
        <v>14860.8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4931.6949999999997</v>
      </c>
      <c r="C47" s="83">
        <f t="shared" ref="C47:Z47" si="8">IF(LEN(C$2)&gt;0,C14+C22+C36,"")</f>
        <v>4854.9580000000005</v>
      </c>
      <c r="D47" s="83">
        <f t="shared" si="8"/>
        <v>4715.6019999999999</v>
      </c>
      <c r="E47" s="83">
        <f t="shared" si="8"/>
        <v>4754.5259999999998</v>
      </c>
      <c r="F47" s="83">
        <f t="shared" si="8"/>
        <v>4746.7219999999998</v>
      </c>
      <c r="G47" s="83">
        <f t="shared" si="8"/>
        <v>4714.2020000000002</v>
      </c>
      <c r="H47" s="83">
        <f t="shared" si="8"/>
        <v>4834.5069999999996</v>
      </c>
      <c r="I47" s="83">
        <f t="shared" si="8"/>
        <v>5189.6269999999995</v>
      </c>
      <c r="J47" s="83">
        <f t="shared" si="8"/>
        <v>5651.8239999999996</v>
      </c>
      <c r="K47" s="83">
        <f t="shared" si="8"/>
        <v>6141.1949999999997</v>
      </c>
      <c r="L47" s="83">
        <f t="shared" si="8"/>
        <v>6578.014000000001</v>
      </c>
      <c r="M47" s="83">
        <f t="shared" si="8"/>
        <v>6742.2039999999997</v>
      </c>
      <c r="N47" s="83">
        <f t="shared" si="8"/>
        <v>6687.0579999999991</v>
      </c>
      <c r="O47" s="83">
        <f t="shared" si="8"/>
        <v>6401.6309999999994</v>
      </c>
      <c r="P47" s="83">
        <f t="shared" si="8"/>
        <v>6098.8509999999997</v>
      </c>
      <c r="Q47" s="83">
        <f t="shared" si="8"/>
        <v>5967.2629999999999</v>
      </c>
      <c r="R47" s="83">
        <f t="shared" si="8"/>
        <v>5723.1900000000005</v>
      </c>
      <c r="S47" s="83">
        <f t="shared" si="8"/>
        <v>5819.9690000000001</v>
      </c>
      <c r="T47" s="83">
        <f t="shared" si="8"/>
        <v>6254.88</v>
      </c>
      <c r="U47" s="83">
        <f t="shared" si="8"/>
        <v>6146.101999999999</v>
      </c>
      <c r="V47" s="83">
        <f t="shared" si="8"/>
        <v>6137.7180000000008</v>
      </c>
      <c r="W47" s="83">
        <f t="shared" si="8"/>
        <v>5823.4079999999994</v>
      </c>
      <c r="X47" s="83">
        <f t="shared" si="8"/>
        <v>5400.51</v>
      </c>
      <c r="Y47" s="83">
        <f t="shared" si="8"/>
        <v>5110.4780000000001</v>
      </c>
      <c r="Z47" s="84" t="str">
        <f t="shared" si="8"/>
        <v/>
      </c>
      <c r="AA47" s="100">
        <f>SUM(B47:Z47)</f>
        <v>135426.13399999999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4931.6950000000024</v>
      </c>
      <c r="C4" s="18">
        <v>4854.9580000000014</v>
      </c>
      <c r="D4" s="18">
        <v>4715.6020000000008</v>
      </c>
      <c r="E4" s="18">
        <v>4754.5259999999998</v>
      </c>
      <c r="F4" s="18">
        <v>4746.7220000000007</v>
      </c>
      <c r="G4" s="18">
        <v>4714.2369999999992</v>
      </c>
      <c r="H4" s="18">
        <v>4834.4579999999996</v>
      </c>
      <c r="I4" s="18">
        <v>5189.6119999999983</v>
      </c>
      <c r="J4" s="18">
        <v>5651.848</v>
      </c>
      <c r="K4" s="18">
        <v>6141.1940000000004</v>
      </c>
      <c r="L4" s="18">
        <v>6578.0389999999998</v>
      </c>
      <c r="M4" s="18">
        <v>6742.168999999999</v>
      </c>
      <c r="N4" s="18">
        <v>6687.0409999999983</v>
      </c>
      <c r="O4" s="18">
        <v>6401.6120000000019</v>
      </c>
      <c r="P4" s="18">
        <v>6098.8330000000014</v>
      </c>
      <c r="Q4" s="18">
        <v>5967.2460000000001</v>
      </c>
      <c r="R4" s="18">
        <v>5723.174</v>
      </c>
      <c r="S4" s="18">
        <v>5819.969000000001</v>
      </c>
      <c r="T4" s="18">
        <v>6254.8799999999992</v>
      </c>
      <c r="U4" s="18">
        <v>6146.0970000000016</v>
      </c>
      <c r="V4" s="18">
        <v>6137.7020000000011</v>
      </c>
      <c r="W4" s="18">
        <v>5823.378999999999</v>
      </c>
      <c r="X4" s="18">
        <v>5400.4959999999992</v>
      </c>
      <c r="Y4" s="18">
        <v>5110.478000000001</v>
      </c>
      <c r="Z4" s="19"/>
      <c r="AA4" s="20">
        <f>SUM(B4:Z4)</f>
        <v>135425.967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172.42</v>
      </c>
      <c r="C7" s="28">
        <v>142.43</v>
      </c>
      <c r="D7" s="28">
        <v>121.01</v>
      </c>
      <c r="E7" s="28">
        <v>115.6</v>
      </c>
      <c r="F7" s="28">
        <v>111.21</v>
      </c>
      <c r="G7" s="28">
        <v>110.15</v>
      </c>
      <c r="H7" s="28">
        <v>113</v>
      </c>
      <c r="I7" s="28">
        <v>114.43</v>
      </c>
      <c r="J7" s="28">
        <v>113</v>
      </c>
      <c r="K7" s="28">
        <v>113</v>
      </c>
      <c r="L7" s="28">
        <v>113</v>
      </c>
      <c r="M7" s="28">
        <v>112.56</v>
      </c>
      <c r="N7" s="28">
        <v>106</v>
      </c>
      <c r="O7" s="28">
        <v>91.56</v>
      </c>
      <c r="P7" s="28">
        <v>97.22</v>
      </c>
      <c r="Q7" s="28">
        <v>106.06</v>
      </c>
      <c r="R7" s="28">
        <v>110.33</v>
      </c>
      <c r="S7" s="28">
        <v>166.4</v>
      </c>
      <c r="T7" s="28">
        <v>179.17</v>
      </c>
      <c r="U7" s="28">
        <v>185.85</v>
      </c>
      <c r="V7" s="28">
        <v>179.18</v>
      </c>
      <c r="W7" s="28">
        <v>166.52</v>
      </c>
      <c r="X7" s="28">
        <v>163.94</v>
      </c>
      <c r="Y7" s="28">
        <v>128.58000000000001</v>
      </c>
      <c r="Z7" s="29"/>
      <c r="AA7" s="30">
        <v>130.52583333333331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913.95900000000006</v>
      </c>
      <c r="C17" s="67">
        <v>900.80099999999993</v>
      </c>
      <c r="D17" s="67">
        <v>915.93299999999999</v>
      </c>
      <c r="E17" s="67">
        <v>930.803</v>
      </c>
      <c r="F17" s="67">
        <v>923.65800000000002</v>
      </c>
      <c r="G17" s="67">
        <v>916.67199999999991</v>
      </c>
      <c r="H17" s="67">
        <v>918.09099999999989</v>
      </c>
      <c r="I17" s="67">
        <v>928.73899999999992</v>
      </c>
      <c r="J17" s="67">
        <v>930.58400000000006</v>
      </c>
      <c r="K17" s="67">
        <v>935.71</v>
      </c>
      <c r="L17" s="67">
        <v>912.01200000000006</v>
      </c>
      <c r="M17" s="67">
        <v>919.68399999999997</v>
      </c>
      <c r="N17" s="67">
        <v>912.69299999999998</v>
      </c>
      <c r="O17" s="67">
        <v>904.60700000000008</v>
      </c>
      <c r="P17" s="67">
        <v>905.40199999999993</v>
      </c>
      <c r="Q17" s="67">
        <v>909.25099999999998</v>
      </c>
      <c r="R17" s="67">
        <v>918.56700000000001</v>
      </c>
      <c r="S17" s="67">
        <v>913.44899999999996</v>
      </c>
      <c r="T17" s="67">
        <v>896.93299999999999</v>
      </c>
      <c r="U17" s="67">
        <v>907.82500000000005</v>
      </c>
      <c r="V17" s="67">
        <v>899.85900000000004</v>
      </c>
      <c r="W17" s="67">
        <v>860.89300000000003</v>
      </c>
      <c r="X17" s="67">
        <v>901.16800000000001</v>
      </c>
      <c r="Y17" s="67">
        <v>918.01599999999996</v>
      </c>
      <c r="Z17" s="68"/>
      <c r="AA17" s="69">
        <f>SUM(B17:Z17)</f>
        <v>21895.309000000005</v>
      </c>
    </row>
    <row r="18" spans="1:27" ht="24.95" customHeight="1" x14ac:dyDescent="0.2">
      <c r="A18" s="70" t="s">
        <v>13</v>
      </c>
      <c r="B18" s="71">
        <v>959.02300000000002</v>
      </c>
      <c r="C18" s="72">
        <v>944.23599999999999</v>
      </c>
      <c r="D18" s="72">
        <v>919.24099999999976</v>
      </c>
      <c r="E18" s="72">
        <v>907.86099999999988</v>
      </c>
      <c r="F18" s="72">
        <v>909.23500000000013</v>
      </c>
      <c r="G18" s="72">
        <v>921.31799999999987</v>
      </c>
      <c r="H18" s="72">
        <v>940.98799999999983</v>
      </c>
      <c r="I18" s="72">
        <v>977.08500000000004</v>
      </c>
      <c r="J18" s="72">
        <v>1014.424</v>
      </c>
      <c r="K18" s="72">
        <v>1042.769</v>
      </c>
      <c r="L18" s="72">
        <v>1063.6979999999999</v>
      </c>
      <c r="M18" s="72">
        <v>1078.1839999999997</v>
      </c>
      <c r="N18" s="72">
        <v>1085.874</v>
      </c>
      <c r="O18" s="72">
        <v>1082.703</v>
      </c>
      <c r="P18" s="72">
        <v>1074.2159999999999</v>
      </c>
      <c r="Q18" s="72">
        <v>1057.654</v>
      </c>
      <c r="R18" s="72">
        <v>1041.4720000000002</v>
      </c>
      <c r="S18" s="72">
        <v>1037.973</v>
      </c>
      <c r="T18" s="72">
        <v>1062.0550000000001</v>
      </c>
      <c r="U18" s="72">
        <v>1054.8040000000003</v>
      </c>
      <c r="V18" s="72">
        <v>1028.2590000000002</v>
      </c>
      <c r="W18" s="72">
        <v>1004.3219999999999</v>
      </c>
      <c r="X18" s="72">
        <v>973.54700000000003</v>
      </c>
      <c r="Y18" s="72">
        <v>941.27699999999993</v>
      </c>
      <c r="Z18" s="73"/>
      <c r="AA18" s="74">
        <f>SUM(B18:Z18)</f>
        <v>24122.217999999997</v>
      </c>
    </row>
    <row r="19" spans="1:27" ht="24.95" customHeight="1" x14ac:dyDescent="0.2">
      <c r="A19" s="70" t="s">
        <v>14</v>
      </c>
      <c r="B19" s="75">
        <v>2372.7129999999997</v>
      </c>
      <c r="C19" s="76">
        <v>2220.4210000000003</v>
      </c>
      <c r="D19" s="76">
        <v>2109.9280000000003</v>
      </c>
      <c r="E19" s="76">
        <v>2050.3620000000001</v>
      </c>
      <c r="F19" s="76">
        <v>2045.329</v>
      </c>
      <c r="G19" s="76">
        <v>2097.2469999999994</v>
      </c>
      <c r="H19" s="76">
        <v>2165.8789999999999</v>
      </c>
      <c r="I19" s="76">
        <v>2465.8789999999999</v>
      </c>
      <c r="J19" s="76">
        <v>2890.3399999999997</v>
      </c>
      <c r="K19" s="76">
        <v>3258.2149999999992</v>
      </c>
      <c r="L19" s="76">
        <v>3554.3290000000002</v>
      </c>
      <c r="M19" s="76">
        <v>3685.8009999999999</v>
      </c>
      <c r="N19" s="76">
        <v>3645.9740000000002</v>
      </c>
      <c r="O19" s="76">
        <v>3332.8820000000001</v>
      </c>
      <c r="P19" s="76">
        <v>3057.3389999999995</v>
      </c>
      <c r="Q19" s="76">
        <v>2932.3409999999994</v>
      </c>
      <c r="R19" s="76">
        <v>2938.2460000000001</v>
      </c>
      <c r="S19" s="76">
        <v>3084.547</v>
      </c>
      <c r="T19" s="76">
        <v>3458.3919999999998</v>
      </c>
      <c r="U19" s="76">
        <v>3739.4679999999998</v>
      </c>
      <c r="V19" s="76">
        <v>3557.1839999999997</v>
      </c>
      <c r="W19" s="76">
        <v>3238.4639999999999</v>
      </c>
      <c r="X19" s="76">
        <v>2901.7810000000004</v>
      </c>
      <c r="Y19" s="76">
        <v>2506.6849999999999</v>
      </c>
      <c r="Z19" s="73"/>
      <c r="AA19" s="74">
        <f>SUM(B19:Z19)</f>
        <v>69309.745999999999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>
        <v>146</v>
      </c>
      <c r="C21" s="72">
        <v>149.5</v>
      </c>
      <c r="D21" s="72">
        <v>149.5</v>
      </c>
      <c r="E21" s="72">
        <v>141.5</v>
      </c>
      <c r="F21" s="72">
        <v>143.5</v>
      </c>
      <c r="G21" s="72">
        <v>109</v>
      </c>
      <c r="H21" s="72">
        <v>127.5</v>
      </c>
      <c r="I21" s="72">
        <v>105.5</v>
      </c>
      <c r="J21" s="72">
        <v>112.5</v>
      </c>
      <c r="K21" s="72">
        <v>111.5</v>
      </c>
      <c r="L21" s="72">
        <v>127</v>
      </c>
      <c r="M21" s="72">
        <v>127.5</v>
      </c>
      <c r="N21" s="72">
        <v>121.5</v>
      </c>
      <c r="O21" s="72">
        <v>114.5</v>
      </c>
      <c r="P21" s="72">
        <v>113</v>
      </c>
      <c r="Q21" s="72">
        <v>113</v>
      </c>
      <c r="R21" s="72">
        <v>140</v>
      </c>
      <c r="S21" s="72">
        <v>142</v>
      </c>
      <c r="T21" s="72">
        <v>161.5</v>
      </c>
      <c r="U21" s="72">
        <v>163.5</v>
      </c>
      <c r="V21" s="72">
        <v>160.5</v>
      </c>
      <c r="W21" s="72">
        <v>154</v>
      </c>
      <c r="X21" s="72">
        <v>149</v>
      </c>
      <c r="Y21" s="72">
        <v>151.5</v>
      </c>
      <c r="Z21" s="72"/>
      <c r="AA21" s="74">
        <f>SUM(B21:Z21)</f>
        <v>3234.5</v>
      </c>
    </row>
    <row r="22" spans="1:27" ht="30" customHeight="1" thickBot="1" x14ac:dyDescent="0.25">
      <c r="A22" s="81" t="s">
        <v>17</v>
      </c>
      <c r="B22" s="82">
        <f t="shared" ref="B22:AA22" si="1">SUM(B17:B21)</f>
        <v>4391.6949999999997</v>
      </c>
      <c r="C22" s="83">
        <f t="shared" si="1"/>
        <v>4214.9580000000005</v>
      </c>
      <c r="D22" s="83">
        <f t="shared" si="1"/>
        <v>4094.6019999999999</v>
      </c>
      <c r="E22" s="83">
        <f t="shared" si="1"/>
        <v>4140.5259999999998</v>
      </c>
      <c r="F22" s="83">
        <f t="shared" si="1"/>
        <v>4131.7219999999998</v>
      </c>
      <c r="G22" s="83">
        <f t="shared" si="1"/>
        <v>4044.2369999999992</v>
      </c>
      <c r="H22" s="83">
        <f t="shared" si="1"/>
        <v>4152.4579999999996</v>
      </c>
      <c r="I22" s="83">
        <f t="shared" si="1"/>
        <v>4477.2029999999995</v>
      </c>
      <c r="J22" s="83">
        <f t="shared" si="1"/>
        <v>4947.848</v>
      </c>
      <c r="K22" s="83">
        <f t="shared" si="1"/>
        <v>5348.1939999999995</v>
      </c>
      <c r="L22" s="83">
        <f t="shared" si="1"/>
        <v>5657.0390000000007</v>
      </c>
      <c r="M22" s="83">
        <f t="shared" si="1"/>
        <v>5811.1689999999999</v>
      </c>
      <c r="N22" s="83">
        <f t="shared" si="1"/>
        <v>5766.0410000000002</v>
      </c>
      <c r="O22" s="83">
        <f t="shared" si="1"/>
        <v>5434.692</v>
      </c>
      <c r="P22" s="83">
        <f t="shared" si="1"/>
        <v>5149.9569999999994</v>
      </c>
      <c r="Q22" s="83">
        <f t="shared" si="1"/>
        <v>5012.2459999999992</v>
      </c>
      <c r="R22" s="83">
        <f t="shared" si="1"/>
        <v>5038.2849999999999</v>
      </c>
      <c r="S22" s="83">
        <f t="shared" si="1"/>
        <v>5177.9690000000001</v>
      </c>
      <c r="T22" s="83">
        <f t="shared" si="1"/>
        <v>5578.88</v>
      </c>
      <c r="U22" s="83">
        <f t="shared" si="1"/>
        <v>5865.5969999999998</v>
      </c>
      <c r="V22" s="83">
        <f t="shared" si="1"/>
        <v>5645.8019999999997</v>
      </c>
      <c r="W22" s="83">
        <f t="shared" si="1"/>
        <v>5257.6790000000001</v>
      </c>
      <c r="X22" s="83">
        <f t="shared" si="1"/>
        <v>4925.496000000001</v>
      </c>
      <c r="Y22" s="83">
        <f t="shared" si="1"/>
        <v>4517.4780000000001</v>
      </c>
      <c r="Z22" s="84">
        <f t="shared" si="1"/>
        <v>0</v>
      </c>
      <c r="AA22" s="85">
        <f t="shared" si="1"/>
        <v>118781.773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177</v>
      </c>
      <c r="C25" s="67">
        <v>180.5</v>
      </c>
      <c r="D25" s="67">
        <v>180.5</v>
      </c>
      <c r="E25" s="67">
        <v>172.5</v>
      </c>
      <c r="F25" s="67">
        <v>174.5</v>
      </c>
      <c r="G25" s="67">
        <v>140</v>
      </c>
      <c r="H25" s="67">
        <v>158.5</v>
      </c>
      <c r="I25" s="67">
        <v>158.5</v>
      </c>
      <c r="J25" s="67">
        <v>165.5</v>
      </c>
      <c r="K25" s="67">
        <v>164.5</v>
      </c>
      <c r="L25" s="67">
        <v>176</v>
      </c>
      <c r="M25" s="67">
        <v>178.5</v>
      </c>
      <c r="N25" s="67">
        <v>172.5</v>
      </c>
      <c r="O25" s="67">
        <v>169.5</v>
      </c>
      <c r="P25" s="67">
        <v>168</v>
      </c>
      <c r="Q25" s="67">
        <v>164</v>
      </c>
      <c r="R25" s="67">
        <v>191</v>
      </c>
      <c r="S25" s="67">
        <v>193</v>
      </c>
      <c r="T25" s="67">
        <v>212.5</v>
      </c>
      <c r="U25" s="67">
        <v>212.5</v>
      </c>
      <c r="V25" s="67">
        <v>209.5</v>
      </c>
      <c r="W25" s="67">
        <v>209</v>
      </c>
      <c r="X25" s="67">
        <v>204</v>
      </c>
      <c r="Y25" s="67">
        <v>196.5</v>
      </c>
      <c r="Z25" s="68"/>
      <c r="AA25" s="69">
        <f>SUM(B25:Z25)</f>
        <v>4328.5</v>
      </c>
    </row>
    <row r="26" spans="1:27" ht="24.95" customHeight="1" x14ac:dyDescent="0.2">
      <c r="A26" s="70" t="s">
        <v>20</v>
      </c>
      <c r="B26" s="71">
        <v>4254.6949999999997</v>
      </c>
      <c r="C26" s="72">
        <v>4174.4579999999996</v>
      </c>
      <c r="D26" s="72">
        <v>4035.1019999999999</v>
      </c>
      <c r="E26" s="72">
        <v>4082.0259999999998</v>
      </c>
      <c r="F26" s="72">
        <v>4072.2220000000002</v>
      </c>
      <c r="G26" s="72">
        <v>4074.2370000000001</v>
      </c>
      <c r="H26" s="72">
        <v>4175.9579999999996</v>
      </c>
      <c r="I26" s="72">
        <v>4531.1120000000001</v>
      </c>
      <c r="J26" s="72">
        <v>4986.348</v>
      </c>
      <c r="K26" s="72">
        <v>5476.6940000000004</v>
      </c>
      <c r="L26" s="72">
        <v>5902.0389999999998</v>
      </c>
      <c r="M26" s="72">
        <v>6063.6689999999999</v>
      </c>
      <c r="N26" s="72">
        <v>6014.5410000000002</v>
      </c>
      <c r="O26" s="72">
        <v>5732.1120000000001</v>
      </c>
      <c r="P26" s="72">
        <v>5430.8329999999996</v>
      </c>
      <c r="Q26" s="72">
        <v>5303.2460000000001</v>
      </c>
      <c r="R26" s="72">
        <v>5032.174</v>
      </c>
      <c r="S26" s="72">
        <v>5126.9690000000001</v>
      </c>
      <c r="T26" s="72">
        <v>5542.38</v>
      </c>
      <c r="U26" s="72">
        <v>5902.0969999999998</v>
      </c>
      <c r="V26" s="72">
        <v>5666.3019999999997</v>
      </c>
      <c r="W26" s="72">
        <v>5199.6790000000001</v>
      </c>
      <c r="X26" s="72">
        <v>4834.4960000000001</v>
      </c>
      <c r="Y26" s="72">
        <v>4413.9780000000001</v>
      </c>
      <c r="Z26" s="73"/>
      <c r="AA26" s="74">
        <f>SUM(B26:Z26)</f>
        <v>120027.36699999998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4431.6949999999997</v>
      </c>
      <c r="C28" s="57">
        <f t="shared" si="2"/>
        <v>4354.9579999999996</v>
      </c>
      <c r="D28" s="57">
        <f t="shared" si="2"/>
        <v>4215.6019999999999</v>
      </c>
      <c r="E28" s="57">
        <f t="shared" si="2"/>
        <v>4254.5259999999998</v>
      </c>
      <c r="F28" s="57">
        <f t="shared" si="2"/>
        <v>4246.7219999999998</v>
      </c>
      <c r="G28" s="57">
        <f t="shared" si="2"/>
        <v>4214.2370000000001</v>
      </c>
      <c r="H28" s="57">
        <f t="shared" si="2"/>
        <v>4334.4579999999996</v>
      </c>
      <c r="I28" s="57">
        <f t="shared" si="2"/>
        <v>4689.6120000000001</v>
      </c>
      <c r="J28" s="57">
        <f t="shared" si="2"/>
        <v>5151.848</v>
      </c>
      <c r="K28" s="57">
        <f t="shared" si="2"/>
        <v>5641.1940000000004</v>
      </c>
      <c r="L28" s="57">
        <f t="shared" si="2"/>
        <v>6078.0389999999998</v>
      </c>
      <c r="M28" s="57">
        <f t="shared" si="2"/>
        <v>6242.1689999999999</v>
      </c>
      <c r="N28" s="57">
        <f t="shared" si="2"/>
        <v>6187.0410000000002</v>
      </c>
      <c r="O28" s="57">
        <f t="shared" si="2"/>
        <v>5901.6120000000001</v>
      </c>
      <c r="P28" s="57">
        <f t="shared" si="2"/>
        <v>5598.8329999999996</v>
      </c>
      <c r="Q28" s="57">
        <f t="shared" si="2"/>
        <v>5467.2460000000001</v>
      </c>
      <c r="R28" s="57">
        <f t="shared" si="2"/>
        <v>5223.174</v>
      </c>
      <c r="S28" s="57">
        <f t="shared" si="2"/>
        <v>5319.9690000000001</v>
      </c>
      <c r="T28" s="57">
        <f t="shared" si="2"/>
        <v>5754.88</v>
      </c>
      <c r="U28" s="57">
        <f t="shared" si="2"/>
        <v>6114.5969999999998</v>
      </c>
      <c r="V28" s="57">
        <f t="shared" si="2"/>
        <v>5875.8019999999997</v>
      </c>
      <c r="W28" s="57">
        <f t="shared" si="2"/>
        <v>5408.6790000000001</v>
      </c>
      <c r="X28" s="57">
        <f t="shared" si="2"/>
        <v>5038.4960000000001</v>
      </c>
      <c r="Y28" s="57">
        <f t="shared" si="2"/>
        <v>4610.4780000000001</v>
      </c>
      <c r="Z28" s="58">
        <f t="shared" si="2"/>
        <v>0</v>
      </c>
      <c r="AA28" s="59">
        <f t="shared" si="2"/>
        <v>124355.86699999998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</v>
      </c>
      <c r="C31" s="90">
        <v>125</v>
      </c>
      <c r="D31" s="90">
        <v>114</v>
      </c>
      <c r="E31" s="90">
        <v>107</v>
      </c>
      <c r="F31" s="90">
        <v>108</v>
      </c>
      <c r="G31" s="90">
        <v>163</v>
      </c>
      <c r="H31" s="90">
        <v>125</v>
      </c>
      <c r="I31" s="90">
        <v>168.40899999999999</v>
      </c>
      <c r="J31" s="90">
        <v>180</v>
      </c>
      <c r="K31" s="90">
        <v>219</v>
      </c>
      <c r="L31" s="90">
        <v>350</v>
      </c>
      <c r="M31" s="90">
        <v>360</v>
      </c>
      <c r="N31" s="90">
        <v>350</v>
      </c>
      <c r="O31" s="90">
        <v>395.92</v>
      </c>
      <c r="P31" s="90">
        <v>377.87599999999998</v>
      </c>
      <c r="Q31" s="90">
        <v>390</v>
      </c>
      <c r="R31" s="90">
        <v>177.88900000000001</v>
      </c>
      <c r="S31" s="90">
        <v>127</v>
      </c>
      <c r="T31" s="90">
        <v>146</v>
      </c>
      <c r="U31" s="90">
        <v>195</v>
      </c>
      <c r="V31" s="90">
        <v>182</v>
      </c>
      <c r="W31" s="90">
        <v>128</v>
      </c>
      <c r="X31" s="90">
        <v>106</v>
      </c>
      <c r="Y31" s="90">
        <v>86</v>
      </c>
      <c r="Z31" s="91"/>
      <c r="AA31" s="69">
        <f t="shared" ref="AA31:AA36" si="3">SUM(B31:Z31)</f>
        <v>4706.0940000000001</v>
      </c>
    </row>
    <row r="32" spans="1:27" ht="24.95" customHeight="1" x14ac:dyDescent="0.2">
      <c r="A32" s="92" t="s">
        <v>37</v>
      </c>
      <c r="B32" s="93">
        <v>15</v>
      </c>
      <c r="C32" s="94">
        <v>15</v>
      </c>
      <c r="D32" s="94">
        <v>7</v>
      </c>
      <c r="E32" s="94">
        <v>7</v>
      </c>
      <c r="F32" s="94">
        <v>7</v>
      </c>
      <c r="G32" s="94">
        <v>7</v>
      </c>
      <c r="H32" s="94">
        <v>57</v>
      </c>
      <c r="I32" s="94">
        <v>44</v>
      </c>
      <c r="J32" s="94">
        <v>24</v>
      </c>
      <c r="K32" s="94">
        <v>74</v>
      </c>
      <c r="L32" s="94">
        <v>71</v>
      </c>
      <c r="M32" s="94">
        <v>71</v>
      </c>
      <c r="N32" s="94">
        <v>71</v>
      </c>
      <c r="O32" s="94">
        <v>71</v>
      </c>
      <c r="P32" s="94">
        <v>71</v>
      </c>
      <c r="Q32" s="94">
        <v>65</v>
      </c>
      <c r="R32" s="94">
        <v>7</v>
      </c>
      <c r="S32" s="94">
        <v>15</v>
      </c>
      <c r="T32" s="94">
        <v>30</v>
      </c>
      <c r="U32" s="94">
        <v>54</v>
      </c>
      <c r="V32" s="94">
        <v>48</v>
      </c>
      <c r="W32" s="94">
        <v>23</v>
      </c>
      <c r="X32" s="94">
        <v>7</v>
      </c>
      <c r="Y32" s="94">
        <v>7</v>
      </c>
      <c r="Z32" s="95"/>
      <c r="AA32" s="74">
        <f t="shared" si="3"/>
        <v>868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31.5</v>
      </c>
      <c r="V35" s="94">
        <v>261.89999999999998</v>
      </c>
      <c r="W35" s="94">
        <v>414.7</v>
      </c>
      <c r="X35" s="94">
        <v>362</v>
      </c>
      <c r="Y35" s="94">
        <v>500</v>
      </c>
      <c r="Z35" s="95"/>
      <c r="AA35" s="74">
        <f t="shared" si="3"/>
        <v>11070.1</v>
      </c>
    </row>
    <row r="36" spans="1:27" ht="30" customHeight="1" thickBot="1" x14ac:dyDescent="0.25">
      <c r="A36" s="81" t="s">
        <v>41</v>
      </c>
      <c r="B36" s="82">
        <f>SUM(B31:B35)</f>
        <v>540</v>
      </c>
      <c r="C36" s="83">
        <f t="shared" ref="C36:Z36" si="4">SUM(C31:C35)</f>
        <v>640</v>
      </c>
      <c r="D36" s="83">
        <f t="shared" si="4"/>
        <v>621</v>
      </c>
      <c r="E36" s="83">
        <f t="shared" si="4"/>
        <v>614</v>
      </c>
      <c r="F36" s="83">
        <f t="shared" si="4"/>
        <v>615</v>
      </c>
      <c r="G36" s="83">
        <f t="shared" si="4"/>
        <v>670</v>
      </c>
      <c r="H36" s="83">
        <f t="shared" si="4"/>
        <v>682</v>
      </c>
      <c r="I36" s="83">
        <f t="shared" si="4"/>
        <v>712.40899999999999</v>
      </c>
      <c r="J36" s="83">
        <f t="shared" si="4"/>
        <v>704</v>
      </c>
      <c r="K36" s="83">
        <f t="shared" si="4"/>
        <v>793</v>
      </c>
      <c r="L36" s="83">
        <f t="shared" si="4"/>
        <v>921</v>
      </c>
      <c r="M36" s="83">
        <f t="shared" si="4"/>
        <v>931</v>
      </c>
      <c r="N36" s="83">
        <f t="shared" si="4"/>
        <v>921</v>
      </c>
      <c r="O36" s="83">
        <f t="shared" si="4"/>
        <v>966.92000000000007</v>
      </c>
      <c r="P36" s="83">
        <f t="shared" si="4"/>
        <v>948.87599999999998</v>
      </c>
      <c r="Q36" s="83">
        <f t="shared" si="4"/>
        <v>955</v>
      </c>
      <c r="R36" s="83">
        <f t="shared" si="4"/>
        <v>684.88900000000001</v>
      </c>
      <c r="S36" s="83">
        <f t="shared" si="4"/>
        <v>642</v>
      </c>
      <c r="T36" s="83">
        <f t="shared" si="4"/>
        <v>676</v>
      </c>
      <c r="U36" s="83">
        <f t="shared" si="4"/>
        <v>280.5</v>
      </c>
      <c r="V36" s="83">
        <f t="shared" si="4"/>
        <v>491.9</v>
      </c>
      <c r="W36" s="83">
        <f t="shared" si="4"/>
        <v>565.70000000000005</v>
      </c>
      <c r="X36" s="83">
        <f t="shared" si="4"/>
        <v>475</v>
      </c>
      <c r="Y36" s="83">
        <f t="shared" si="4"/>
        <v>593</v>
      </c>
      <c r="Z36" s="84">
        <f t="shared" si="4"/>
        <v>0</v>
      </c>
      <c r="AA36" s="85">
        <f t="shared" si="3"/>
        <v>16644.194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31.5</v>
      </c>
      <c r="V43" s="94">
        <v>261.89999999999998</v>
      </c>
      <c r="W43" s="94">
        <v>414.7</v>
      </c>
      <c r="X43" s="94">
        <v>362</v>
      </c>
      <c r="Y43" s="94">
        <v>500</v>
      </c>
      <c r="Z43" s="95"/>
      <c r="AA43" s="74">
        <f t="shared" si="5"/>
        <v>11070.1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31.5</v>
      </c>
      <c r="V44" s="83">
        <f t="shared" si="6"/>
        <v>261.89999999999998</v>
      </c>
      <c r="W44" s="83">
        <f t="shared" si="6"/>
        <v>414.7</v>
      </c>
      <c r="X44" s="83">
        <f t="shared" si="6"/>
        <v>362</v>
      </c>
      <c r="Y44" s="83">
        <f t="shared" si="6"/>
        <v>500</v>
      </c>
      <c r="Z44" s="84">
        <f t="shared" si="6"/>
        <v>0</v>
      </c>
      <c r="AA44" s="85">
        <f t="shared" si="5"/>
        <v>11070.1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4931.6949999999997</v>
      </c>
      <c r="C47" s="83">
        <f t="shared" ref="C47:Z47" si="8">SUM(C10:C13)+C22+C36</f>
        <v>4854.9580000000005</v>
      </c>
      <c r="D47" s="83">
        <f t="shared" si="8"/>
        <v>4715.6019999999999</v>
      </c>
      <c r="E47" s="83">
        <f t="shared" si="8"/>
        <v>4754.5259999999998</v>
      </c>
      <c r="F47" s="83">
        <f t="shared" si="8"/>
        <v>4746.7219999999998</v>
      </c>
      <c r="G47" s="83">
        <f t="shared" si="8"/>
        <v>4714.2369999999992</v>
      </c>
      <c r="H47" s="83">
        <f t="shared" si="8"/>
        <v>4834.4579999999996</v>
      </c>
      <c r="I47" s="83">
        <f t="shared" si="8"/>
        <v>5189.6119999999992</v>
      </c>
      <c r="J47" s="83">
        <f t="shared" si="8"/>
        <v>5651.848</v>
      </c>
      <c r="K47" s="83">
        <f t="shared" si="8"/>
        <v>6141.1939999999995</v>
      </c>
      <c r="L47" s="83">
        <f t="shared" si="8"/>
        <v>6578.0390000000007</v>
      </c>
      <c r="M47" s="83">
        <f t="shared" si="8"/>
        <v>6742.1689999999999</v>
      </c>
      <c r="N47" s="83">
        <f t="shared" si="8"/>
        <v>6687.0410000000002</v>
      </c>
      <c r="O47" s="83">
        <f t="shared" si="8"/>
        <v>6401.6120000000001</v>
      </c>
      <c r="P47" s="83">
        <f t="shared" si="8"/>
        <v>6098.8329999999996</v>
      </c>
      <c r="Q47" s="83">
        <f t="shared" si="8"/>
        <v>5967.2459999999992</v>
      </c>
      <c r="R47" s="83">
        <f t="shared" si="8"/>
        <v>5723.174</v>
      </c>
      <c r="S47" s="83">
        <f t="shared" si="8"/>
        <v>5819.9690000000001</v>
      </c>
      <c r="T47" s="83">
        <f t="shared" si="8"/>
        <v>6254.88</v>
      </c>
      <c r="U47" s="83">
        <f t="shared" si="8"/>
        <v>6146.0969999999998</v>
      </c>
      <c r="V47" s="83">
        <f t="shared" si="8"/>
        <v>6137.7019999999993</v>
      </c>
      <c r="W47" s="83">
        <f t="shared" si="8"/>
        <v>5823.3789999999999</v>
      </c>
      <c r="X47" s="83">
        <f t="shared" si="8"/>
        <v>5400.496000000001</v>
      </c>
      <c r="Y47" s="83">
        <f t="shared" si="8"/>
        <v>5110.4780000000001</v>
      </c>
      <c r="Z47" s="84">
        <f t="shared" si="8"/>
        <v>0</v>
      </c>
      <c r="AA47" s="100">
        <f>SUM(B47:Z47)</f>
        <v>135425.967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-166</v>
      </c>
      <c r="C4" s="18">
        <v>-166</v>
      </c>
      <c r="D4" s="18">
        <v>-166</v>
      </c>
      <c r="E4" s="18">
        <v>-166</v>
      </c>
      <c r="F4" s="18">
        <v>-166</v>
      </c>
      <c r="G4" s="18">
        <v>-116.89999999999998</v>
      </c>
      <c r="H4" s="18">
        <v>-65.100000000000023</v>
      </c>
      <c r="I4" s="18">
        <v>-66.899999999999977</v>
      </c>
      <c r="J4" s="18">
        <v>-16</v>
      </c>
      <c r="K4" s="18">
        <v>-5.3999999999999773</v>
      </c>
      <c r="L4" s="18">
        <v>-40.600000000000023</v>
      </c>
      <c r="M4" s="18">
        <v>-136</v>
      </c>
      <c r="N4" s="18">
        <v>-147.89999999999998</v>
      </c>
      <c r="O4" s="18">
        <v>-106.60000000000002</v>
      </c>
      <c r="P4" s="18">
        <v>-37.5</v>
      </c>
      <c r="Q4" s="18">
        <v>-146.79999999999995</v>
      </c>
      <c r="R4" s="18">
        <v>-81.899999999999977</v>
      </c>
      <c r="S4" s="18">
        <v>-166</v>
      </c>
      <c r="T4" s="18">
        <v>-166</v>
      </c>
      <c r="U4" s="18">
        <v>-603.6</v>
      </c>
      <c r="V4" s="18">
        <v>-343.70000000000005</v>
      </c>
      <c r="W4" s="18">
        <v>-243.8</v>
      </c>
      <c r="X4" s="18">
        <v>-304</v>
      </c>
      <c r="Y4" s="18">
        <v>-166</v>
      </c>
      <c r="Z4" s="19"/>
      <c r="AA4" s="107">
        <f>SUM(B4:Z4)</f>
        <v>-3790.7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172.42</v>
      </c>
      <c r="C7" s="113">
        <v>142.43</v>
      </c>
      <c r="D7" s="113">
        <v>121.01</v>
      </c>
      <c r="E7" s="113">
        <v>115.6</v>
      </c>
      <c r="F7" s="113">
        <v>111.21</v>
      </c>
      <c r="G7" s="113">
        <v>110.15</v>
      </c>
      <c r="H7" s="113">
        <v>113</v>
      </c>
      <c r="I7" s="113">
        <v>114.43</v>
      </c>
      <c r="J7" s="113">
        <v>113</v>
      </c>
      <c r="K7" s="113">
        <v>113</v>
      </c>
      <c r="L7" s="113">
        <v>113</v>
      </c>
      <c r="M7" s="113">
        <v>112.56</v>
      </c>
      <c r="N7" s="113">
        <v>106</v>
      </c>
      <c r="O7" s="113">
        <v>91.56</v>
      </c>
      <c r="P7" s="113">
        <v>97.22</v>
      </c>
      <c r="Q7" s="113">
        <v>106.06</v>
      </c>
      <c r="R7" s="113">
        <v>110.33</v>
      </c>
      <c r="S7" s="113">
        <v>166.4</v>
      </c>
      <c r="T7" s="113">
        <v>179.17</v>
      </c>
      <c r="U7" s="113">
        <v>185.85</v>
      </c>
      <c r="V7" s="113">
        <v>179.18</v>
      </c>
      <c r="W7" s="113">
        <v>166.52</v>
      </c>
      <c r="X7" s="113">
        <v>163.94</v>
      </c>
      <c r="Y7" s="113">
        <v>128.58000000000001</v>
      </c>
      <c r="Z7" s="114"/>
      <c r="AA7" s="115">
        <v>130.52583333333331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666</v>
      </c>
      <c r="C13" s="125">
        <v>666</v>
      </c>
      <c r="D13" s="125">
        <v>666</v>
      </c>
      <c r="E13" s="125">
        <v>666</v>
      </c>
      <c r="F13" s="125">
        <v>666</v>
      </c>
      <c r="G13" s="125">
        <v>616.9</v>
      </c>
      <c r="H13" s="125">
        <v>565.1</v>
      </c>
      <c r="I13" s="125">
        <v>566.9</v>
      </c>
      <c r="J13" s="125">
        <v>516</v>
      </c>
      <c r="K13" s="125">
        <v>505.4</v>
      </c>
      <c r="L13" s="125">
        <v>540.6</v>
      </c>
      <c r="M13" s="125">
        <v>636</v>
      </c>
      <c r="N13" s="125">
        <v>647.9</v>
      </c>
      <c r="O13" s="125">
        <v>606.6</v>
      </c>
      <c r="P13" s="125">
        <v>537.5</v>
      </c>
      <c r="Q13" s="125">
        <v>646.79999999999995</v>
      </c>
      <c r="R13" s="125">
        <v>581.9</v>
      </c>
      <c r="S13" s="125">
        <v>666</v>
      </c>
      <c r="T13" s="125">
        <v>666</v>
      </c>
      <c r="U13" s="125">
        <v>635.1</v>
      </c>
      <c r="V13" s="125">
        <v>605.6</v>
      </c>
      <c r="W13" s="125">
        <v>658.5</v>
      </c>
      <c r="X13" s="125">
        <v>666</v>
      </c>
      <c r="Y13" s="126">
        <v>666</v>
      </c>
      <c r="Z13" s="127"/>
      <c r="AA13" s="128">
        <f t="shared" si="0"/>
        <v>14860.8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666</v>
      </c>
      <c r="C16" s="131">
        <f t="shared" ref="C16:Z16" si="1">IF(LEN(C$2)&gt;0,SUM(C11:C15),"")</f>
        <v>666</v>
      </c>
      <c r="D16" s="131">
        <f t="shared" si="1"/>
        <v>666</v>
      </c>
      <c r="E16" s="131">
        <f t="shared" si="1"/>
        <v>666</v>
      </c>
      <c r="F16" s="131">
        <f t="shared" si="1"/>
        <v>666</v>
      </c>
      <c r="G16" s="131">
        <f t="shared" si="1"/>
        <v>616.9</v>
      </c>
      <c r="H16" s="131">
        <f t="shared" si="1"/>
        <v>565.1</v>
      </c>
      <c r="I16" s="131">
        <f t="shared" si="1"/>
        <v>566.9</v>
      </c>
      <c r="J16" s="131">
        <f t="shared" si="1"/>
        <v>516</v>
      </c>
      <c r="K16" s="131">
        <f t="shared" si="1"/>
        <v>505.4</v>
      </c>
      <c r="L16" s="131">
        <f t="shared" si="1"/>
        <v>540.6</v>
      </c>
      <c r="M16" s="131">
        <f t="shared" si="1"/>
        <v>636</v>
      </c>
      <c r="N16" s="131">
        <f t="shared" si="1"/>
        <v>647.9</v>
      </c>
      <c r="O16" s="131">
        <f t="shared" si="1"/>
        <v>606.6</v>
      </c>
      <c r="P16" s="131">
        <f t="shared" si="1"/>
        <v>537.5</v>
      </c>
      <c r="Q16" s="131">
        <f t="shared" si="1"/>
        <v>646.79999999999995</v>
      </c>
      <c r="R16" s="131">
        <f t="shared" si="1"/>
        <v>581.9</v>
      </c>
      <c r="S16" s="131">
        <f t="shared" si="1"/>
        <v>666</v>
      </c>
      <c r="T16" s="131">
        <f t="shared" si="1"/>
        <v>666</v>
      </c>
      <c r="U16" s="131">
        <f t="shared" si="1"/>
        <v>635.1</v>
      </c>
      <c r="V16" s="131">
        <f t="shared" si="1"/>
        <v>605.6</v>
      </c>
      <c r="W16" s="131">
        <f t="shared" si="1"/>
        <v>658.5</v>
      </c>
      <c r="X16" s="131">
        <f t="shared" si="1"/>
        <v>666</v>
      </c>
      <c r="Y16" s="131">
        <f t="shared" si="1"/>
        <v>666</v>
      </c>
      <c r="Z16" s="132" t="str">
        <f t="shared" si="1"/>
        <v/>
      </c>
      <c r="AA16" s="85">
        <f t="shared" si="0"/>
        <v>14860.8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31.5</v>
      </c>
      <c r="V23" s="125">
        <v>261.89999999999998</v>
      </c>
      <c r="W23" s="129">
        <v>414.7</v>
      </c>
      <c r="X23" s="129">
        <v>362</v>
      </c>
      <c r="Y23" s="129">
        <v>500</v>
      </c>
      <c r="Z23" s="127"/>
      <c r="AA23" s="128">
        <f t="shared" si="2"/>
        <v>11070.1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31.5</v>
      </c>
      <c r="V24" s="131">
        <f t="shared" si="3"/>
        <v>261.89999999999998</v>
      </c>
      <c r="W24" s="131">
        <f t="shared" si="3"/>
        <v>414.7</v>
      </c>
      <c r="X24" s="131">
        <f t="shared" si="3"/>
        <v>362</v>
      </c>
      <c r="Y24" s="131">
        <f t="shared" si="3"/>
        <v>500</v>
      </c>
      <c r="Z24" s="132" t="str">
        <f t="shared" si="3"/>
        <v/>
      </c>
      <c r="AA24" s="85">
        <f t="shared" si="2"/>
        <v>11070.1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2021-09-25T11:19:29Z</dcterms:created>
  <dcterms:modified xsi:type="dcterms:W3CDTF">2021-09-25T11:19:29Z</dcterms:modified>
</cp:coreProperties>
</file>