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[1]SPOT_Orders_OverView_01!$A$46:$A$82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<sst xmlns="http://schemas.openxmlformats.org/spreadsheetml/2006/main" count="109" uniqueCount="48">
  <si>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24/09/2021 14:20:21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</si>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</sst>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540</c:v>
                </c:pt>
                <c:pt idx="1">
                  <c:v>540</c:v>
                </c:pt>
                <c:pt idx="2">
                  <c:v>540</c:v>
                </c:pt>
                <c:pt idx="3">
                  <c:v>540</c:v>
                </c:pt>
                <c:pt idx="4">
                  <c:v>540</c:v>
                </c:pt>
                <c:pt idx="5">
                  <c:v>540</c:v>
                </c:pt>
                <c:pt idx="6">
                  <c:v>540</c:v>
                </c:pt>
                <c:pt idx="7">
                  <c:v>540</c:v>
                </c:pt>
                <c:pt idx="8">
                  <c:v>540</c:v>
                </c:pt>
                <c:pt idx="9">
                  <c:v>540</c:v>
                </c:pt>
                <c:pt idx="10">
                  <c:v>540</c:v>
                </c:pt>
                <c:pt idx="11">
                  <c:v>540</c:v>
                </c:pt>
                <c:pt idx="12">
                  <c:v>540</c:v>
                </c:pt>
                <c:pt idx="13">
                  <c:v>522.23500000000001</c:v>
                </c:pt>
                <c:pt idx="14">
                  <c:v>529.44000000000005</c:v>
                </c:pt>
                <c:pt idx="15">
                  <c:v>540</c:v>
                </c:pt>
                <c:pt idx="16">
                  <c:v>582.69200000000001</c:v>
                </c:pt>
                <c:pt idx="17">
                  <c:v>600</c:v>
                </c:pt>
                <c:pt idx="18">
                  <c:v>732</c:v>
                </c:pt>
                <c:pt idx="19">
                  <c:v>732</c:v>
                </c:pt>
                <c:pt idx="20">
                  <c:v>732</c:v>
                </c:pt>
                <c:pt idx="21">
                  <c:v>732</c:v>
                </c:pt>
                <c:pt idx="22">
                  <c:v>668</c:v>
                </c:pt>
                <c:pt idx="23">
                  <c:v>540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2581.7330000000002</c:v>
                </c:pt>
                <c:pt idx="1">
                  <c:v>2496.4479999999999</c:v>
                </c:pt>
                <c:pt idx="2">
                  <c:v>2496.4479999999999</c:v>
                </c:pt>
                <c:pt idx="3">
                  <c:v>2496.4479999999999</c:v>
                </c:pt>
                <c:pt idx="4">
                  <c:v>2496.4479999999999</c:v>
                </c:pt>
                <c:pt idx="5">
                  <c:v>2550.9259999999999</c:v>
                </c:pt>
                <c:pt idx="6">
                  <c:v>2821.41</c:v>
                </c:pt>
                <c:pt idx="7">
                  <c:v>2911.0410000000002</c:v>
                </c:pt>
                <c:pt idx="8">
                  <c:v>3031.3339999999998</c:v>
                </c:pt>
                <c:pt idx="9">
                  <c:v>3019.3470000000002</c:v>
                </c:pt>
                <c:pt idx="10">
                  <c:v>3077.3379999999997</c:v>
                </c:pt>
                <c:pt idx="11">
                  <c:v>3050.5860000000002</c:v>
                </c:pt>
                <c:pt idx="12">
                  <c:v>2993.5230000000001</c:v>
                </c:pt>
                <c:pt idx="13">
                  <c:v>2908.422</c:v>
                </c:pt>
                <c:pt idx="14">
                  <c:v>2860.422</c:v>
                </c:pt>
                <c:pt idx="15">
                  <c:v>2825.8409999999999</c:v>
                </c:pt>
                <c:pt idx="16">
                  <c:v>3104.3429999999998</c:v>
                </c:pt>
                <c:pt idx="17">
                  <c:v>3267.0220000000004</c:v>
                </c:pt>
                <c:pt idx="18">
                  <c:v>3449.7240000000002</c:v>
                </c:pt>
                <c:pt idx="19">
                  <c:v>3331</c:v>
                </c:pt>
                <c:pt idx="20">
                  <c:v>3334</c:v>
                </c:pt>
                <c:pt idx="21">
                  <c:v>3327.6840000000002</c:v>
                </c:pt>
                <c:pt idx="22">
                  <c:v>3159.4169999999999</c:v>
                </c:pt>
                <c:pt idx="23">
                  <c:v>3086.4430000000002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1428</c:v>
                </c:pt>
                <c:pt idx="1">
                  <c:v>1436</c:v>
                </c:pt>
                <c:pt idx="2">
                  <c:v>1480</c:v>
                </c:pt>
                <c:pt idx="3">
                  <c:v>1522</c:v>
                </c:pt>
                <c:pt idx="4">
                  <c:v>1475</c:v>
                </c:pt>
                <c:pt idx="5">
                  <c:v>1467.184</c:v>
                </c:pt>
                <c:pt idx="6">
                  <c:v>1070.3</c:v>
                </c:pt>
                <c:pt idx="7">
                  <c:v>998</c:v>
                </c:pt>
                <c:pt idx="8">
                  <c:v>996</c:v>
                </c:pt>
                <c:pt idx="9">
                  <c:v>977</c:v>
                </c:pt>
                <c:pt idx="10">
                  <c:v>877.7</c:v>
                </c:pt>
                <c:pt idx="11">
                  <c:v>923</c:v>
                </c:pt>
                <c:pt idx="12">
                  <c:v>933</c:v>
                </c:pt>
                <c:pt idx="13">
                  <c:v>851</c:v>
                </c:pt>
                <c:pt idx="14">
                  <c:v>820.5</c:v>
                </c:pt>
                <c:pt idx="15">
                  <c:v>931</c:v>
                </c:pt>
                <c:pt idx="16">
                  <c:v>1010</c:v>
                </c:pt>
                <c:pt idx="17">
                  <c:v>1235</c:v>
                </c:pt>
                <c:pt idx="18">
                  <c:v>1151</c:v>
                </c:pt>
                <c:pt idx="19">
                  <c:v>1141</c:v>
                </c:pt>
                <c:pt idx="20">
                  <c:v>1141</c:v>
                </c:pt>
                <c:pt idx="21">
                  <c:v>1207</c:v>
                </c:pt>
                <c:pt idx="22">
                  <c:v>1354</c:v>
                </c:pt>
                <c:pt idx="23">
                  <c:v>1209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533.34399999999994</c:v>
                </c:pt>
                <c:pt idx="1">
                  <c:v>496.65399999999994</c:v>
                </c:pt>
                <c:pt idx="2">
                  <c:v>476.98600000000005</c:v>
                </c:pt>
                <c:pt idx="3">
                  <c:v>469.26999999999992</c:v>
                </c:pt>
                <c:pt idx="4">
                  <c:v>457.62900000000008</c:v>
                </c:pt>
                <c:pt idx="5">
                  <c:v>443.21199999999999</c:v>
                </c:pt>
                <c:pt idx="6">
                  <c:v>490.54300000000012</c:v>
                </c:pt>
                <c:pt idx="7">
                  <c:v>891.90600000000018</c:v>
                </c:pt>
                <c:pt idx="8">
                  <c:v>1537.374</c:v>
                </c:pt>
                <c:pt idx="9">
                  <c:v>2106.6550000000002</c:v>
                </c:pt>
                <c:pt idx="10">
                  <c:v>2484.4870000000005</c:v>
                </c:pt>
                <c:pt idx="11">
                  <c:v>2674.9540000000006</c:v>
                </c:pt>
                <c:pt idx="12">
                  <c:v>2729.835</c:v>
                </c:pt>
                <c:pt idx="13">
                  <c:v>2644.3310000000001</c:v>
                </c:pt>
                <c:pt idx="14">
                  <c:v>2389.5730000000008</c:v>
                </c:pt>
                <c:pt idx="15">
                  <c:v>1927.9329999999998</c:v>
                </c:pt>
                <c:pt idx="16">
                  <c:v>1279.8030000000001</c:v>
                </c:pt>
                <c:pt idx="17">
                  <c:v>627.69400000000019</c:v>
                </c:pt>
                <c:pt idx="18">
                  <c:v>337.48099999999994</c:v>
                </c:pt>
                <c:pt idx="19">
                  <c:v>310.73399999999998</c:v>
                </c:pt>
                <c:pt idx="20">
                  <c:v>297.11899999999997</c:v>
                </c:pt>
                <c:pt idx="21">
                  <c:v>283.14299999999997</c:v>
                </c:pt>
                <c:pt idx="22">
                  <c:v>267.89100000000002</c:v>
                </c:pt>
                <c:pt idx="23">
                  <c:v>271.28300000000002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258</c:v>
                </c:pt>
                <c:pt idx="7">
                  <c:v>384</c:v>
                </c:pt>
                <c:pt idx="8">
                  <c:v>305</c:v>
                </c:pt>
                <c:pt idx="9">
                  <c:v>143</c:v>
                </c:pt>
                <c:pt idx="10">
                  <c:v>112</c:v>
                </c:pt>
                <c:pt idx="11">
                  <c:v>30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156</c:v>
                </c:pt>
                <c:pt idx="17">
                  <c:v>208</c:v>
                </c:pt>
                <c:pt idx="18">
                  <c:v>693</c:v>
                </c:pt>
                <c:pt idx="19">
                  <c:v>1196</c:v>
                </c:pt>
                <c:pt idx="20">
                  <c:v>996</c:v>
                </c:pt>
                <c:pt idx="21">
                  <c:v>494.50400000000002</c:v>
                </c:pt>
                <c:pt idx="22">
                  <c:v>136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180928"/>
        <c:axId val="394181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5113.0769999999984</c:v>
                </c:pt>
                <c:pt idx="1">
                  <c:v>4999.1020000000017</c:v>
                </c:pt>
                <c:pt idx="2">
                  <c:v>4993.4339999999984</c:v>
                </c:pt>
                <c:pt idx="3">
                  <c:v>5027.7180000000017</c:v>
                </c:pt>
                <c:pt idx="4">
                  <c:v>4969.0770000000011</c:v>
                </c:pt>
                <c:pt idx="5">
                  <c:v>5027.3220000000001</c:v>
                </c:pt>
                <c:pt idx="6">
                  <c:v>5180.3010000000013</c:v>
                </c:pt>
                <c:pt idx="7">
                  <c:v>5724.9469999999992</c:v>
                </c:pt>
                <c:pt idx="8">
                  <c:v>6409.7079999999996</c:v>
                </c:pt>
                <c:pt idx="9">
                  <c:v>6786.0020000000004</c:v>
                </c:pt>
                <c:pt idx="10">
                  <c:v>7091.5090000000009</c:v>
                </c:pt>
                <c:pt idx="11">
                  <c:v>7218.54</c:v>
                </c:pt>
                <c:pt idx="12">
                  <c:v>7222.3580000000011</c:v>
                </c:pt>
                <c:pt idx="13">
                  <c:v>6951.9720000000007</c:v>
                </c:pt>
                <c:pt idx="14">
                  <c:v>6625.9190000000008</c:v>
                </c:pt>
                <c:pt idx="15">
                  <c:v>6224.7739999999994</c:v>
                </c:pt>
                <c:pt idx="16">
                  <c:v>6132.8379999999988</c:v>
                </c:pt>
                <c:pt idx="17">
                  <c:v>5937.7080000000014</c:v>
                </c:pt>
                <c:pt idx="18">
                  <c:v>6363.1600000000008</c:v>
                </c:pt>
                <c:pt idx="19">
                  <c:v>6710.6869999999999</c:v>
                </c:pt>
                <c:pt idx="20">
                  <c:v>6500.097999999999</c:v>
                </c:pt>
                <c:pt idx="21">
                  <c:v>6044.3310000000001</c:v>
                </c:pt>
                <c:pt idx="22">
                  <c:v>5585.3079999999982</c:v>
                </c:pt>
                <c:pt idx="23">
                  <c:v>5136.7260000000024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80928"/>
        <c:axId val="394181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112.02</c:v>
                </c:pt>
                <c:pt idx="1">
                  <c:v>112</c:v>
                </c:pt>
                <c:pt idx="2">
                  <c:v>112</c:v>
                </c:pt>
                <c:pt idx="3">
                  <c:v>112</c:v>
                </c:pt>
                <c:pt idx="4">
                  <c:v>112</c:v>
                </c:pt>
                <c:pt idx="5">
                  <c:v>108.86</c:v>
                </c:pt>
                <c:pt idx="6">
                  <c:v>113</c:v>
                </c:pt>
                <c:pt idx="7">
                  <c:v>118.54</c:v>
                </c:pt>
                <c:pt idx="8">
                  <c:v>121.26</c:v>
                </c:pt>
                <c:pt idx="9">
                  <c:v>116.46</c:v>
                </c:pt>
                <c:pt idx="10">
                  <c:v>110.18</c:v>
                </c:pt>
                <c:pt idx="11">
                  <c:v>112.02</c:v>
                </c:pt>
                <c:pt idx="12">
                  <c:v>111.09</c:v>
                </c:pt>
                <c:pt idx="13">
                  <c:v>108.25</c:v>
                </c:pt>
                <c:pt idx="14">
                  <c:v>108.25</c:v>
                </c:pt>
                <c:pt idx="15">
                  <c:v>114.29</c:v>
                </c:pt>
                <c:pt idx="16">
                  <c:v>147.77000000000001</c:v>
                </c:pt>
                <c:pt idx="17">
                  <c:v>161.91999999999999</c:v>
                </c:pt>
                <c:pt idx="18">
                  <c:v>177.73</c:v>
                </c:pt>
                <c:pt idx="19">
                  <c:v>198.09</c:v>
                </c:pt>
                <c:pt idx="20">
                  <c:v>188.17</c:v>
                </c:pt>
                <c:pt idx="21">
                  <c:v>168.94</c:v>
                </c:pt>
                <c:pt idx="22">
                  <c:v>159.94999999999999</c:v>
                </c:pt>
                <c:pt idx="23">
                  <c:v>144.71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182104"/>
        <c:axId val="394181712"/>
      </c:lineChart>
      <c:catAx>
        <c:axId val="39418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81320"/>
        <c:crosses val="autoZero"/>
        <c:auto val="1"/>
        <c:lblAlgn val="ctr"/>
        <c:lblOffset val="100"/>
        <c:noMultiLvlLbl val="0"/>
      </c:catAx>
      <c:valAx>
        <c:axId val="394181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80928"/>
        <c:crosses val="autoZero"/>
        <c:crossBetween val="between"/>
      </c:valAx>
      <c:valAx>
        <c:axId val="394181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182104"/>
        <c:crosses val="max"/>
        <c:crossBetween val="between"/>
      </c:valAx>
      <c:catAx>
        <c:axId val="394182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181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44464</v>
          </cell>
        </row>
        <row r="5">
          <cell r="C5" t="str">
            <v>DAM</v>
          </cell>
        </row>
        <row r="26">
          <cell r="C26">
            <v>13930.367</v>
          </cell>
        </row>
        <row r="27">
          <cell r="C27">
            <v>70677.347999999969</v>
          </cell>
        </row>
        <row r="28">
          <cell r="C28">
            <v>5305.5039999999999</v>
          </cell>
        </row>
        <row r="29">
          <cell r="C29">
            <v>27633.684000000001</v>
          </cell>
        </row>
        <row r="30">
          <cell r="C30">
            <v>26429.833999999999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22933.829999999994</v>
          </cell>
        </row>
        <row r="39">
          <cell r="C39">
            <v>28334.281999999996</v>
          </cell>
        </row>
        <row r="40">
          <cell r="C40">
            <v>70945.011000000013</v>
          </cell>
        </row>
        <row r="41">
          <cell r="C41">
            <v>564.99299999999994</v>
          </cell>
        </row>
        <row r="42">
          <cell r="C42">
            <v>17608.5</v>
          </cell>
        </row>
        <row r="43">
          <cell r="C43">
            <v>3590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112.02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108.86</v>
          </cell>
          <cell r="H7">
            <v>113</v>
          </cell>
          <cell r="I7">
            <v>118.54</v>
          </cell>
          <cell r="J7">
            <v>121.26</v>
          </cell>
          <cell r="K7">
            <v>116.46</v>
          </cell>
          <cell r="L7">
            <v>110.18</v>
          </cell>
          <cell r="M7">
            <v>112.02</v>
          </cell>
          <cell r="N7">
            <v>111.09</v>
          </cell>
          <cell r="O7">
            <v>108.25</v>
          </cell>
          <cell r="P7">
            <v>108.25</v>
          </cell>
          <cell r="Q7">
            <v>114.29</v>
          </cell>
          <cell r="R7">
            <v>147.77000000000001</v>
          </cell>
          <cell r="S7">
            <v>161.91999999999999</v>
          </cell>
          <cell r="T7">
            <v>177.73</v>
          </cell>
          <cell r="U7">
            <v>198.09</v>
          </cell>
          <cell r="V7">
            <v>188.17</v>
          </cell>
          <cell r="W7">
            <v>168.94</v>
          </cell>
          <cell r="X7">
            <v>159.94999999999999</v>
          </cell>
          <cell r="Y7">
            <v>144.71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112.02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108.86</v>
          </cell>
          <cell r="H7">
            <v>113</v>
          </cell>
          <cell r="I7">
            <v>118.54</v>
          </cell>
          <cell r="J7">
            <v>121.26</v>
          </cell>
          <cell r="K7">
            <v>116.46</v>
          </cell>
          <cell r="L7">
            <v>110.18</v>
          </cell>
          <cell r="M7">
            <v>112.02</v>
          </cell>
          <cell r="N7">
            <v>111.09</v>
          </cell>
          <cell r="O7">
            <v>108.25</v>
          </cell>
          <cell r="P7">
            <v>108.25</v>
          </cell>
          <cell r="Q7">
            <v>114.29</v>
          </cell>
          <cell r="R7">
            <v>147.77000000000001</v>
          </cell>
          <cell r="S7">
            <v>161.91999999999999</v>
          </cell>
          <cell r="T7">
            <v>177.73</v>
          </cell>
          <cell r="U7">
            <v>198.09</v>
          </cell>
          <cell r="V7">
            <v>188.17</v>
          </cell>
          <cell r="W7">
            <v>168.94</v>
          </cell>
          <cell r="X7">
            <v>159.94999999999999</v>
          </cell>
          <cell r="Y7">
            <v>144.71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151</v>
          </cell>
          <cell r="I10">
            <v>151</v>
          </cell>
          <cell r="J10">
            <v>151</v>
          </cell>
          <cell r="K10">
            <v>151</v>
          </cell>
          <cell r="L10">
            <v>151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151</v>
          </cell>
          <cell r="R10">
            <v>163.69200000000001</v>
          </cell>
          <cell r="S10">
            <v>181</v>
          </cell>
          <cell r="T10">
            <v>247</v>
          </cell>
          <cell r="U10">
            <v>247</v>
          </cell>
          <cell r="V10">
            <v>247</v>
          </cell>
          <cell r="W10">
            <v>247</v>
          </cell>
          <cell r="X10">
            <v>215</v>
          </cell>
          <cell r="Y10">
            <v>151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151</v>
          </cell>
          <cell r="I11">
            <v>151</v>
          </cell>
          <cell r="J11">
            <v>151</v>
          </cell>
          <cell r="K11">
            <v>151</v>
          </cell>
          <cell r="L11">
            <v>151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151</v>
          </cell>
          <cell r="R11">
            <v>181</v>
          </cell>
          <cell r="S11">
            <v>181</v>
          </cell>
          <cell r="T11">
            <v>247</v>
          </cell>
          <cell r="U11">
            <v>247</v>
          </cell>
          <cell r="V11">
            <v>247</v>
          </cell>
          <cell r="W11">
            <v>247</v>
          </cell>
          <cell r="X11">
            <v>215</v>
          </cell>
          <cell r="Y11">
            <v>151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220.23500000000001</v>
          </cell>
          <cell r="P20">
            <v>227.44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3">
          <cell r="B23">
            <v>400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405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388</v>
          </cell>
          <cell r="P23">
            <v>385</v>
          </cell>
          <cell r="Q23">
            <v>385</v>
          </cell>
          <cell r="R23">
            <v>390</v>
          </cell>
          <cell r="S23">
            <v>390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B24">
            <v>214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214</v>
          </cell>
          <cell r="S24">
            <v>214</v>
          </cell>
          <cell r="T24">
            <v>259</v>
          </cell>
          <cell r="U24">
            <v>262</v>
          </cell>
          <cell r="V24">
            <v>265</v>
          </cell>
          <cell r="W24">
            <v>265</v>
          </cell>
          <cell r="X24">
            <v>239.137</v>
          </cell>
          <cell r="Y24">
            <v>214</v>
          </cell>
        </row>
        <row r="26">
          <cell r="B26">
            <v>334.91899999999998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352</v>
          </cell>
          <cell r="I26">
            <v>360.27</v>
          </cell>
          <cell r="J26">
            <v>363.97899999999998</v>
          </cell>
          <cell r="K26">
            <v>356.14800000000002</v>
          </cell>
          <cell r="L26">
            <v>265</v>
          </cell>
          <cell r="M26">
            <v>265.05700000000002</v>
          </cell>
          <cell r="N26">
            <v>265</v>
          </cell>
          <cell r="O26">
            <v>265</v>
          </cell>
          <cell r="P26">
            <v>265</v>
          </cell>
          <cell r="Q26">
            <v>352.584</v>
          </cell>
          <cell r="R26">
            <v>404.93599999999998</v>
          </cell>
          <cell r="S26">
            <v>422.43799999999999</v>
          </cell>
          <cell r="T26">
            <v>427</v>
          </cell>
          <cell r="U26">
            <v>433</v>
          </cell>
          <cell r="V26">
            <v>433</v>
          </cell>
          <cell r="W26">
            <v>435</v>
          </cell>
          <cell r="X26">
            <v>436.98099999999999</v>
          </cell>
          <cell r="Y26">
            <v>410.18200000000002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500</v>
          </cell>
          <cell r="S27">
            <v>600</v>
          </cell>
          <cell r="T27">
            <v>600</v>
          </cell>
          <cell r="U27">
            <v>600</v>
          </cell>
          <cell r="V27">
            <v>600</v>
          </cell>
          <cell r="W27">
            <v>600</v>
          </cell>
          <cell r="X27">
            <v>500</v>
          </cell>
          <cell r="Y27">
            <v>500</v>
          </cell>
        </row>
        <row r="31">
          <cell r="B31">
            <v>362.625</v>
          </cell>
          <cell r="C31">
            <v>362.5</v>
          </cell>
          <cell r="D31">
            <v>362.5</v>
          </cell>
          <cell r="E31">
            <v>362.5</v>
          </cell>
          <cell r="F31">
            <v>362.5</v>
          </cell>
          <cell r="G31">
            <v>342.875</v>
          </cell>
          <cell r="H31">
            <v>338.87799999999999</v>
          </cell>
          <cell r="I31">
            <v>342.565</v>
          </cell>
          <cell r="J31">
            <v>364.22500000000002</v>
          </cell>
          <cell r="K31">
            <v>359.142</v>
          </cell>
          <cell r="L31">
            <v>351.10899999999998</v>
          </cell>
          <cell r="M31">
            <v>358.416</v>
          </cell>
          <cell r="N31">
            <v>355.45</v>
          </cell>
          <cell r="O31">
            <v>339.06200000000001</v>
          </cell>
          <cell r="P31">
            <v>339.06200000000001</v>
          </cell>
          <cell r="Q31">
            <v>347.476</v>
          </cell>
          <cell r="R31">
            <v>380</v>
          </cell>
          <cell r="S31">
            <v>382</v>
          </cell>
          <cell r="T31">
            <v>388</v>
          </cell>
          <cell r="U31">
            <v>393</v>
          </cell>
          <cell r="V31">
            <v>411</v>
          </cell>
          <cell r="W31">
            <v>408.75599999999997</v>
          </cell>
          <cell r="X31">
            <v>381.09300000000002</v>
          </cell>
          <cell r="Y31">
            <v>410.87400000000002</v>
          </cell>
        </row>
        <row r="32">
          <cell r="I32">
            <v>18</v>
          </cell>
          <cell r="J32">
            <v>90</v>
          </cell>
          <cell r="K32">
            <v>150</v>
          </cell>
          <cell r="L32">
            <v>370</v>
          </cell>
          <cell r="M32">
            <v>330</v>
          </cell>
          <cell r="N32">
            <v>280</v>
          </cell>
          <cell r="O32">
            <v>230</v>
          </cell>
          <cell r="P32">
            <v>240</v>
          </cell>
          <cell r="Q32">
            <v>25</v>
          </cell>
          <cell r="R32">
            <v>25</v>
          </cell>
          <cell r="S32">
            <v>70</v>
          </cell>
          <cell r="T32">
            <v>170</v>
          </cell>
          <cell r="U32">
            <v>25</v>
          </cell>
        </row>
        <row r="33">
          <cell r="B33">
            <v>310</v>
          </cell>
          <cell r="C33">
            <v>290</v>
          </cell>
          <cell r="D33">
            <v>290</v>
          </cell>
          <cell r="E33">
            <v>290</v>
          </cell>
          <cell r="F33">
            <v>290</v>
          </cell>
          <cell r="G33">
            <v>332</v>
          </cell>
          <cell r="H33">
            <v>262.65100000000001</v>
          </cell>
          <cell r="I33">
            <v>286.05200000000002</v>
          </cell>
          <cell r="J33">
            <v>290.64400000000001</v>
          </cell>
          <cell r="K33">
            <v>271.54199999999997</v>
          </cell>
          <cell r="L33">
            <v>250</v>
          </cell>
          <cell r="M33">
            <v>250</v>
          </cell>
          <cell r="N33">
            <v>301.45299999999997</v>
          </cell>
          <cell r="O33">
            <v>300</v>
          </cell>
          <cell r="P33">
            <v>245</v>
          </cell>
          <cell r="Q33">
            <v>295.238</v>
          </cell>
          <cell r="R33">
            <v>320.40699999999998</v>
          </cell>
          <cell r="S33">
            <v>331.51600000000002</v>
          </cell>
          <cell r="T33">
            <v>338</v>
          </cell>
          <cell r="U33">
            <v>342</v>
          </cell>
          <cell r="V33">
            <v>346</v>
          </cell>
          <cell r="W33">
            <v>348.52800000000002</v>
          </cell>
          <cell r="X33">
            <v>344.10700000000003</v>
          </cell>
          <cell r="Y33">
            <v>335.221</v>
          </cell>
        </row>
        <row r="34">
          <cell r="B34">
            <v>120</v>
          </cell>
          <cell r="C34">
            <v>120</v>
          </cell>
          <cell r="D34">
            <v>120</v>
          </cell>
          <cell r="E34">
            <v>120</v>
          </cell>
          <cell r="F34">
            <v>120</v>
          </cell>
          <cell r="G34">
            <v>120</v>
          </cell>
          <cell r="H34">
            <v>120</v>
          </cell>
          <cell r="I34">
            <v>120</v>
          </cell>
          <cell r="J34">
            <v>120</v>
          </cell>
          <cell r="K34">
            <v>120</v>
          </cell>
          <cell r="L34">
            <v>120</v>
          </cell>
          <cell r="M34">
            <v>120</v>
          </cell>
          <cell r="N34">
            <v>120</v>
          </cell>
          <cell r="O34">
            <v>120</v>
          </cell>
          <cell r="P34">
            <v>120</v>
          </cell>
          <cell r="Q34">
            <v>120</v>
          </cell>
          <cell r="R34">
            <v>120</v>
          </cell>
          <cell r="S34">
            <v>120</v>
          </cell>
          <cell r="T34">
            <v>120</v>
          </cell>
          <cell r="U34">
            <v>120</v>
          </cell>
          <cell r="V34">
            <v>120</v>
          </cell>
          <cell r="W34">
            <v>120</v>
          </cell>
          <cell r="X34">
            <v>120</v>
          </cell>
          <cell r="Y34">
            <v>120</v>
          </cell>
        </row>
        <row r="35">
          <cell r="G35">
            <v>70</v>
          </cell>
          <cell r="H35">
            <v>264.03199999999998</v>
          </cell>
          <cell r="I35">
            <v>277.661</v>
          </cell>
          <cell r="J35">
            <v>286.55099999999999</v>
          </cell>
          <cell r="K35">
            <v>272.55599999999998</v>
          </cell>
          <cell r="L35">
            <v>257.10000000000002</v>
          </cell>
          <cell r="M35">
            <v>261.63099999999997</v>
          </cell>
          <cell r="N35">
            <v>259.34399999999999</v>
          </cell>
          <cell r="O35">
            <v>252.36</v>
          </cell>
          <cell r="P35">
            <v>252.36</v>
          </cell>
          <cell r="Q35">
            <v>267.221</v>
          </cell>
          <cell r="R35">
            <v>373</v>
          </cell>
          <cell r="S35">
            <v>360.90899999999999</v>
          </cell>
          <cell r="T35">
            <v>371.72399999999999</v>
          </cell>
          <cell r="U35">
            <v>378</v>
          </cell>
          <cell r="V35">
            <v>380</v>
          </cell>
          <cell r="W35">
            <v>370.49200000000002</v>
          </cell>
          <cell r="X35">
            <v>363.11799999999999</v>
          </cell>
          <cell r="Y35">
            <v>340.63</v>
          </cell>
        </row>
        <row r="36">
          <cell r="B36">
            <v>290.18900000000002</v>
          </cell>
          <cell r="C36">
            <v>289.94799999999998</v>
          </cell>
          <cell r="D36">
            <v>289.94799999999998</v>
          </cell>
          <cell r="E36">
            <v>289.94799999999998</v>
          </cell>
          <cell r="F36">
            <v>289.94799999999998</v>
          </cell>
          <cell r="G36">
            <v>252.05099999999999</v>
          </cell>
          <cell r="H36">
            <v>314.84899999999999</v>
          </cell>
          <cell r="I36">
            <v>342.49299999999999</v>
          </cell>
          <cell r="J36">
            <v>351.935</v>
          </cell>
          <cell r="K36">
            <v>330.959</v>
          </cell>
          <cell r="L36">
            <v>305.12900000000002</v>
          </cell>
          <cell r="M36">
            <v>311.48200000000003</v>
          </cell>
          <cell r="N36">
            <v>308.27600000000001</v>
          </cell>
          <cell r="O36">
            <v>300</v>
          </cell>
          <cell r="P36">
            <v>300</v>
          </cell>
          <cell r="Q36">
            <v>319.322</v>
          </cell>
          <cell r="R36">
            <v>377</v>
          </cell>
          <cell r="S36">
            <v>376.15899999999999</v>
          </cell>
          <cell r="T36">
            <v>381</v>
          </cell>
          <cell r="U36">
            <v>383</v>
          </cell>
          <cell r="V36">
            <v>384</v>
          </cell>
          <cell r="W36">
            <v>384.90800000000002</v>
          </cell>
          <cell r="X36">
            <v>379.98099999999999</v>
          </cell>
          <cell r="Y36">
            <v>360.536</v>
          </cell>
        </row>
        <row r="38">
          <cell r="H38">
            <v>100</v>
          </cell>
          <cell r="I38">
            <v>100</v>
          </cell>
          <cell r="J38">
            <v>100</v>
          </cell>
          <cell r="T38">
            <v>190</v>
          </cell>
          <cell r="U38">
            <v>285</v>
          </cell>
          <cell r="V38">
            <v>285</v>
          </cell>
          <cell r="W38">
            <v>162.50399999999999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80</v>
          </cell>
          <cell r="T39">
            <v>80</v>
          </cell>
          <cell r="U39">
            <v>240</v>
          </cell>
          <cell r="V39">
            <v>160</v>
          </cell>
          <cell r="W39">
            <v>80</v>
          </cell>
          <cell r="X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75</v>
          </cell>
          <cell r="V40">
            <v>45</v>
          </cell>
        </row>
        <row r="41">
          <cell r="U41">
            <v>50</v>
          </cell>
          <cell r="V41">
            <v>50</v>
          </cell>
        </row>
        <row r="42">
          <cell r="T42">
            <v>115</v>
          </cell>
          <cell r="U42">
            <v>115</v>
          </cell>
          <cell r="V42">
            <v>115</v>
          </cell>
        </row>
        <row r="43">
          <cell r="H43">
            <v>80</v>
          </cell>
          <cell r="I43">
            <v>80</v>
          </cell>
          <cell r="J43">
            <v>80</v>
          </cell>
          <cell r="T43">
            <v>100</v>
          </cell>
          <cell r="U43">
            <v>100</v>
          </cell>
          <cell r="V43">
            <v>89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6">
          <cell r="R46">
            <v>126</v>
          </cell>
          <cell r="S46">
            <v>126</v>
          </cell>
          <cell r="T46">
            <v>126</v>
          </cell>
          <cell r="U46">
            <v>126</v>
          </cell>
          <cell r="V46">
            <v>126</v>
          </cell>
          <cell r="W46">
            <v>126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70</v>
          </cell>
          <cell r="V49">
            <v>70</v>
          </cell>
          <cell r="W49">
            <v>70</v>
          </cell>
        </row>
        <row r="51">
          <cell r="U51">
            <v>105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L54">
            <v>14</v>
          </cell>
          <cell r="M54">
            <v>14</v>
          </cell>
        </row>
        <row r="55">
          <cell r="K55">
            <v>18</v>
          </cell>
          <cell r="L55">
            <v>18</v>
          </cell>
          <cell r="M55">
            <v>16</v>
          </cell>
        </row>
        <row r="57">
          <cell r="B57">
            <v>533.34399999999994</v>
          </cell>
          <cell r="C57">
            <v>496.65399999999994</v>
          </cell>
          <cell r="D57">
            <v>476.98600000000005</v>
          </cell>
          <cell r="E57">
            <v>469.26999999999992</v>
          </cell>
          <cell r="F57">
            <v>457.62900000000008</v>
          </cell>
          <cell r="G57">
            <v>443.21199999999999</v>
          </cell>
          <cell r="H57">
            <v>490.54300000000012</v>
          </cell>
          <cell r="I57">
            <v>891.90600000000018</v>
          </cell>
          <cell r="J57">
            <v>1537.374</v>
          </cell>
          <cell r="K57">
            <v>2106.6550000000002</v>
          </cell>
          <cell r="L57">
            <v>2484.4870000000005</v>
          </cell>
          <cell r="M57">
            <v>2674.9540000000006</v>
          </cell>
          <cell r="N57">
            <v>2729.835</v>
          </cell>
          <cell r="O57">
            <v>2644.3310000000001</v>
          </cell>
          <cell r="P57">
            <v>2389.5730000000008</v>
          </cell>
          <cell r="Q57">
            <v>1927.9329999999998</v>
          </cell>
          <cell r="R57">
            <v>1279.8030000000001</v>
          </cell>
          <cell r="S57">
            <v>627.69400000000019</v>
          </cell>
          <cell r="T57">
            <v>337.48099999999994</v>
          </cell>
          <cell r="U57">
            <v>310.73399999999998</v>
          </cell>
          <cell r="V57">
            <v>297.11899999999997</v>
          </cell>
          <cell r="W57">
            <v>283.14299999999997</v>
          </cell>
          <cell r="X57">
            <v>267.89100000000002</v>
          </cell>
          <cell r="Y57">
            <v>271.28300000000002</v>
          </cell>
        </row>
        <row r="70">
          <cell r="B70">
            <v>274</v>
          </cell>
          <cell r="C70">
            <v>304</v>
          </cell>
          <cell r="D70">
            <v>309</v>
          </cell>
          <cell r="E70">
            <v>350</v>
          </cell>
          <cell r="F70">
            <v>304</v>
          </cell>
          <cell r="G70">
            <v>297.18399999999997</v>
          </cell>
          <cell r="H70">
            <v>69</v>
          </cell>
          <cell r="O70">
            <v>15</v>
          </cell>
          <cell r="P70">
            <v>16</v>
          </cell>
          <cell r="R70">
            <v>36</v>
          </cell>
          <cell r="S70">
            <v>190</v>
          </cell>
          <cell r="T70">
            <v>190</v>
          </cell>
          <cell r="U70">
            <v>197</v>
          </cell>
          <cell r="V70">
            <v>197</v>
          </cell>
          <cell r="W70">
            <v>181</v>
          </cell>
          <cell r="X70">
            <v>224</v>
          </cell>
          <cell r="Y70">
            <v>77</v>
          </cell>
        </row>
        <row r="71">
          <cell r="B71">
            <v>333</v>
          </cell>
          <cell r="C71">
            <v>311</v>
          </cell>
          <cell r="D71">
            <v>350</v>
          </cell>
          <cell r="E71">
            <v>351</v>
          </cell>
          <cell r="F71">
            <v>350</v>
          </cell>
          <cell r="G71">
            <v>349</v>
          </cell>
          <cell r="H71">
            <v>195</v>
          </cell>
          <cell r="I71">
            <v>177</v>
          </cell>
          <cell r="J71">
            <v>175</v>
          </cell>
          <cell r="K71">
            <v>167</v>
          </cell>
          <cell r="L71">
            <v>105</v>
          </cell>
          <cell r="M71">
            <v>123</v>
          </cell>
          <cell r="N71">
            <v>133</v>
          </cell>
          <cell r="O71">
            <v>132</v>
          </cell>
          <cell r="P71">
            <v>131</v>
          </cell>
          <cell r="Q71">
            <v>131</v>
          </cell>
          <cell r="R71">
            <v>153</v>
          </cell>
          <cell r="S71">
            <v>224</v>
          </cell>
          <cell r="T71">
            <v>140</v>
          </cell>
          <cell r="U71">
            <v>123</v>
          </cell>
          <cell r="V71">
            <v>123</v>
          </cell>
          <cell r="W71">
            <v>205</v>
          </cell>
          <cell r="X71">
            <v>309</v>
          </cell>
          <cell r="Y71">
            <v>311</v>
          </cell>
        </row>
        <row r="72">
          <cell r="B72">
            <v>721</v>
          </cell>
          <cell r="C72">
            <v>721</v>
          </cell>
          <cell r="D72">
            <v>721</v>
          </cell>
          <cell r="E72">
            <v>721</v>
          </cell>
          <cell r="F72">
            <v>721</v>
          </cell>
          <cell r="G72">
            <v>721</v>
          </cell>
          <cell r="H72">
            <v>706.3</v>
          </cell>
          <cell r="I72">
            <v>721</v>
          </cell>
          <cell r="J72">
            <v>721</v>
          </cell>
          <cell r="K72">
            <v>710</v>
          </cell>
          <cell r="L72">
            <v>672.7</v>
          </cell>
          <cell r="M72">
            <v>700</v>
          </cell>
          <cell r="N72">
            <v>700</v>
          </cell>
          <cell r="O72">
            <v>604</v>
          </cell>
          <cell r="P72">
            <v>573.5</v>
          </cell>
          <cell r="Q72">
            <v>700</v>
          </cell>
          <cell r="R72">
            <v>721</v>
          </cell>
          <cell r="S72">
            <v>721</v>
          </cell>
          <cell r="T72">
            <v>721</v>
          </cell>
          <cell r="U72">
            <v>721</v>
          </cell>
          <cell r="V72">
            <v>721</v>
          </cell>
          <cell r="W72">
            <v>721</v>
          </cell>
          <cell r="X72">
            <v>721</v>
          </cell>
          <cell r="Y72">
            <v>721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1012.162</v>
          </cell>
          <cell r="C62">
            <v>998.99099999999999</v>
          </cell>
          <cell r="D62">
            <v>1002.127</v>
          </cell>
          <cell r="E62">
            <v>995.99299999999994</v>
          </cell>
          <cell r="F62">
            <v>981.84599999999989</v>
          </cell>
          <cell r="G62">
            <v>980.86999999999989</v>
          </cell>
          <cell r="H62">
            <v>963.29</v>
          </cell>
          <cell r="I62">
            <v>982.928</v>
          </cell>
          <cell r="J62">
            <v>971.78600000000006</v>
          </cell>
          <cell r="K62">
            <v>953.899</v>
          </cell>
          <cell r="L62">
            <v>975.899</v>
          </cell>
          <cell r="M62">
            <v>974.85300000000007</v>
          </cell>
          <cell r="N62">
            <v>967.2829999999999</v>
          </cell>
          <cell r="O62">
            <v>955.19100000000003</v>
          </cell>
          <cell r="P62">
            <v>932.40800000000002</v>
          </cell>
          <cell r="Q62">
            <v>931.24599999999998</v>
          </cell>
          <cell r="R62">
            <v>939.45299999999997</v>
          </cell>
          <cell r="S62">
            <v>911.45799999999997</v>
          </cell>
          <cell r="T62">
            <v>919.93600000000004</v>
          </cell>
          <cell r="U62">
            <v>934.81799999999998</v>
          </cell>
          <cell r="V62">
            <v>913.86099999999999</v>
          </cell>
          <cell r="W62">
            <v>916.89400000000001</v>
          </cell>
          <cell r="X62">
            <v>914.84100000000001</v>
          </cell>
          <cell r="Y62">
            <v>901.79700000000003</v>
          </cell>
        </row>
        <row r="63">
          <cell r="B63">
            <v>1066.6600000000001</v>
          </cell>
          <cell r="C63">
            <v>1056.2039999999997</v>
          </cell>
          <cell r="D63">
            <v>1039.6179999999997</v>
          </cell>
          <cell r="E63">
            <v>1032.0469999999998</v>
          </cell>
          <cell r="F63">
            <v>1044.8440000000003</v>
          </cell>
          <cell r="G63">
            <v>1087.606</v>
          </cell>
          <cell r="H63">
            <v>1161.4779999999998</v>
          </cell>
          <cell r="I63">
            <v>1244.01</v>
          </cell>
          <cell r="J63">
            <v>1305.2419999999997</v>
          </cell>
          <cell r="K63">
            <v>1346.2199999999998</v>
          </cell>
          <cell r="L63">
            <v>1357.2589999999998</v>
          </cell>
          <cell r="M63">
            <v>1365.2569999999998</v>
          </cell>
          <cell r="N63">
            <v>1355.5930000000003</v>
          </cell>
          <cell r="O63">
            <v>1319.4639999999999</v>
          </cell>
          <cell r="P63">
            <v>1277.7239999999997</v>
          </cell>
          <cell r="Q63">
            <v>1257.076</v>
          </cell>
          <cell r="R63">
            <v>1236.9199999999998</v>
          </cell>
          <cell r="S63">
            <v>1226.261</v>
          </cell>
          <cell r="T63">
            <v>1235.2449999999999</v>
          </cell>
          <cell r="U63">
            <v>1191.1990000000001</v>
          </cell>
          <cell r="V63">
            <v>1114.1030000000001</v>
          </cell>
          <cell r="W63">
            <v>1047.1320000000001</v>
          </cell>
          <cell r="X63">
            <v>1002.211</v>
          </cell>
          <cell r="Y63">
            <v>964.90899999999999</v>
          </cell>
        </row>
        <row r="64">
          <cell r="B64">
            <v>2216.2549999999997</v>
          </cell>
          <cell r="C64">
            <v>2109.4860000000003</v>
          </cell>
          <cell r="D64">
            <v>2048.7929999999997</v>
          </cell>
          <cell r="E64">
            <v>2022.4899999999998</v>
          </cell>
          <cell r="F64">
            <v>2069.8989999999999</v>
          </cell>
          <cell r="G64">
            <v>2164.846</v>
          </cell>
          <cell r="H64">
            <v>2312.0329999999994</v>
          </cell>
          <cell r="I64">
            <v>2671.009</v>
          </cell>
          <cell r="J64">
            <v>3090.68</v>
          </cell>
          <cell r="K64">
            <v>3384.3829999999998</v>
          </cell>
          <cell r="L64">
            <v>3540.8510000000001</v>
          </cell>
          <cell r="M64">
            <v>3683.93</v>
          </cell>
          <cell r="N64">
            <v>3730.4820000000004</v>
          </cell>
          <cell r="O64">
            <v>3524.3169999999996</v>
          </cell>
          <cell r="P64">
            <v>3232.7869999999998</v>
          </cell>
          <cell r="Q64">
            <v>3100.9519999999998</v>
          </cell>
          <cell r="R64">
            <v>3091.4650000000001</v>
          </cell>
          <cell r="S64">
            <v>3228.3889999999997</v>
          </cell>
          <cell r="T64">
            <v>3559.279</v>
          </cell>
          <cell r="U64">
            <v>3843.8700000000003</v>
          </cell>
          <cell r="V64">
            <v>3608.2340000000004</v>
          </cell>
          <cell r="W64">
            <v>3236.8049999999994</v>
          </cell>
          <cell r="X64">
            <v>2907.2560000000003</v>
          </cell>
          <cell r="Y64">
            <v>2566.5199999999995</v>
          </cell>
        </row>
        <row r="65">
          <cell r="C65">
            <v>54.920999999999999</v>
          </cell>
          <cell r="D65">
            <v>148.39600000000002</v>
          </cell>
          <cell r="E65">
            <v>233.18799999999999</v>
          </cell>
          <cell r="F65">
            <v>128.488</v>
          </cell>
        </row>
        <row r="66">
          <cell r="B66">
            <v>142</v>
          </cell>
          <cell r="C66">
            <v>147.5</v>
          </cell>
          <cell r="D66">
            <v>144.5</v>
          </cell>
          <cell r="E66">
            <v>141</v>
          </cell>
          <cell r="F66">
            <v>140</v>
          </cell>
          <cell r="G66">
            <v>135</v>
          </cell>
          <cell r="H66">
            <v>134.5</v>
          </cell>
          <cell r="I66">
            <v>139</v>
          </cell>
          <cell r="J66">
            <v>138</v>
          </cell>
          <cell r="K66">
            <v>141.5</v>
          </cell>
          <cell r="L66">
            <v>143.5</v>
          </cell>
          <cell r="M66">
            <v>162.5</v>
          </cell>
          <cell r="N66">
            <v>163</v>
          </cell>
          <cell r="O66">
            <v>144</v>
          </cell>
          <cell r="P66">
            <v>140</v>
          </cell>
          <cell r="Q66">
            <v>151.5</v>
          </cell>
          <cell r="R66">
            <v>153</v>
          </cell>
          <cell r="S66">
            <v>162</v>
          </cell>
          <cell r="T66">
            <v>175</v>
          </cell>
          <cell r="U66">
            <v>174</v>
          </cell>
          <cell r="V66">
            <v>171.5</v>
          </cell>
          <cell r="W66">
            <v>151.5</v>
          </cell>
          <cell r="X66">
            <v>151</v>
          </cell>
          <cell r="Y66">
            <v>144.5</v>
          </cell>
        </row>
        <row r="70">
          <cell r="B70">
            <v>169</v>
          </cell>
          <cell r="C70">
            <v>125</v>
          </cell>
          <cell r="D70">
            <v>103</v>
          </cell>
          <cell r="E70">
            <v>96</v>
          </cell>
          <cell r="F70">
            <v>97</v>
          </cell>
          <cell r="G70">
            <v>152</v>
          </cell>
          <cell r="H70">
            <v>94</v>
          </cell>
          <cell r="I70">
            <v>130</v>
          </cell>
          <cell r="J70">
            <v>176</v>
          </cell>
          <cell r="K70">
            <v>236</v>
          </cell>
          <cell r="L70">
            <v>376</v>
          </cell>
          <cell r="M70">
            <v>359</v>
          </cell>
          <cell r="N70">
            <v>359</v>
          </cell>
          <cell r="O70">
            <v>359</v>
          </cell>
          <cell r="P70">
            <v>370</v>
          </cell>
          <cell r="Q70">
            <v>143</v>
          </cell>
          <cell r="R70">
            <v>130</v>
          </cell>
          <cell r="S70">
            <v>129</v>
          </cell>
          <cell r="T70">
            <v>157</v>
          </cell>
          <cell r="U70">
            <v>216</v>
          </cell>
          <cell r="V70">
            <v>223</v>
          </cell>
          <cell r="W70">
            <v>152</v>
          </cell>
          <cell r="X70">
            <v>81</v>
          </cell>
          <cell r="Y70">
            <v>36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15</v>
          </cell>
          <cell r="I71">
            <v>58</v>
          </cell>
          <cell r="J71">
            <v>228</v>
          </cell>
          <cell r="K71">
            <v>224</v>
          </cell>
          <cell r="L71">
            <v>198</v>
          </cell>
          <cell r="M71">
            <v>173</v>
          </cell>
          <cell r="N71">
            <v>147</v>
          </cell>
          <cell r="O71">
            <v>150</v>
          </cell>
          <cell r="P71">
            <v>173</v>
          </cell>
          <cell r="Q71">
            <v>141</v>
          </cell>
          <cell r="R71">
            <v>82</v>
          </cell>
          <cell r="S71">
            <v>46</v>
          </cell>
          <cell r="T71">
            <v>46</v>
          </cell>
          <cell r="U71">
            <v>46</v>
          </cell>
          <cell r="V71">
            <v>80</v>
          </cell>
          <cell r="W71">
            <v>40</v>
          </cell>
          <cell r="X71">
            <v>29</v>
          </cell>
          <cell r="Y71">
            <v>23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500</v>
          </cell>
          <cell r="S74">
            <v>234.6</v>
          </cell>
          <cell r="T74">
            <v>270.7</v>
          </cell>
          <cell r="U74">
            <v>304.8</v>
          </cell>
          <cell r="V74">
            <v>389.4</v>
          </cell>
          <cell r="W74">
            <v>500</v>
          </cell>
          <cell r="X74">
            <v>500</v>
          </cell>
          <cell r="Y74">
            <v>500</v>
          </cell>
        </row>
      </sheetData>
      <sheetData sheetId="18">
        <row r="7">
          <cell r="B7">
            <v>112.02</v>
          </cell>
          <cell r="C7">
            <v>112</v>
          </cell>
          <cell r="D7">
            <v>112</v>
          </cell>
          <cell r="E7">
            <v>112</v>
          </cell>
          <cell r="F7">
            <v>112</v>
          </cell>
          <cell r="G7">
            <v>108.86</v>
          </cell>
          <cell r="H7">
            <v>113</v>
          </cell>
          <cell r="I7">
            <v>118.54</v>
          </cell>
          <cell r="J7">
            <v>121.26</v>
          </cell>
          <cell r="K7">
            <v>116.46</v>
          </cell>
          <cell r="L7">
            <v>110.18</v>
          </cell>
          <cell r="M7">
            <v>112.02</v>
          </cell>
          <cell r="N7">
            <v>111.09</v>
          </cell>
          <cell r="O7">
            <v>108.25</v>
          </cell>
          <cell r="P7">
            <v>108.25</v>
          </cell>
          <cell r="Q7">
            <v>114.29</v>
          </cell>
          <cell r="R7">
            <v>147.77000000000001</v>
          </cell>
          <cell r="S7">
            <v>161.91999999999999</v>
          </cell>
          <cell r="T7">
            <v>177.73</v>
          </cell>
          <cell r="U7">
            <v>198.09</v>
          </cell>
          <cell r="V7">
            <v>188.17</v>
          </cell>
          <cell r="W7">
            <v>168.94</v>
          </cell>
          <cell r="X7">
            <v>159.94999999999999</v>
          </cell>
          <cell r="Y7">
            <v>144.71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ENERGI_DANMARK</v>
          </cell>
        </row>
        <row r="18">
          <cell r="A18" t="str">
            <v>EUNICE_AGG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AYEN_ENERGIJA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ENERGI_DANMARK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44464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44465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970.41020000000003</v>
          </cell>
          <cell r="J13">
            <v>970.41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5113.0769999999993</v>
      </c>
      <c r="C4" s="18">
        <v>4999.1019999999999</v>
      </c>
      <c r="D4" s="18">
        <v>4993.4339999999984</v>
      </c>
      <c r="E4" s="18">
        <v>5027.7180000000008</v>
      </c>
      <c r="F4" s="18">
        <v>4969.0770000000011</v>
      </c>
      <c r="G4" s="18">
        <v>5027.3219999999992</v>
      </c>
      <c r="H4" s="18">
        <v>5180.2529999999997</v>
      </c>
      <c r="I4" s="18">
        <v>5724.9470000000001</v>
      </c>
      <c r="J4" s="18">
        <v>6409.7079999999996</v>
      </c>
      <c r="K4" s="18">
        <v>6786.0019999999977</v>
      </c>
      <c r="L4" s="18">
        <v>7091.5249999999996</v>
      </c>
      <c r="M4" s="18">
        <v>7218.54</v>
      </c>
      <c r="N4" s="18">
        <v>7222.3579999999993</v>
      </c>
      <c r="O4" s="18">
        <v>6951.9879999999985</v>
      </c>
      <c r="P4" s="18">
        <v>6625.9349999999977</v>
      </c>
      <c r="Q4" s="18">
        <v>6224.7740000000003</v>
      </c>
      <c r="R4" s="18">
        <v>6132.8380000000016</v>
      </c>
      <c r="S4" s="18">
        <v>5937.7159999999985</v>
      </c>
      <c r="T4" s="18">
        <v>6363.2050000000017</v>
      </c>
      <c r="U4" s="18">
        <v>6710.7340000000013</v>
      </c>
      <c r="V4" s="18">
        <v>6500.1189999999997</v>
      </c>
      <c r="W4" s="18">
        <v>6044.3309999999992</v>
      </c>
      <c r="X4" s="18">
        <v>5585.3079999999991</v>
      </c>
      <c r="Y4" s="18">
        <v>5136.7259999999987</v>
      </c>
      <c r="Z4" s="19"/>
      <c r="AA4" s="20">
        <f>SUM(B4:Z4)</f>
        <v>143976.73699999999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112.02</v>
      </c>
      <c r="C7" s="28">
        <v>112</v>
      </c>
      <c r="D7" s="28">
        <v>112</v>
      </c>
      <c r="E7" s="28">
        <v>112</v>
      </c>
      <c r="F7" s="28">
        <v>112</v>
      </c>
      <c r="G7" s="28">
        <v>108.86</v>
      </c>
      <c r="H7" s="28">
        <v>113</v>
      </c>
      <c r="I7" s="28">
        <v>118.54</v>
      </c>
      <c r="J7" s="28">
        <v>121.26</v>
      </c>
      <c r="K7" s="28">
        <v>116.46</v>
      </c>
      <c r="L7" s="28">
        <v>110.18</v>
      </c>
      <c r="M7" s="28">
        <v>112.02</v>
      </c>
      <c r="N7" s="28">
        <v>111.09</v>
      </c>
      <c r="O7" s="28">
        <v>108.25</v>
      </c>
      <c r="P7" s="28">
        <v>108.25</v>
      </c>
      <c r="Q7" s="28">
        <v>114.29</v>
      </c>
      <c r="R7" s="28">
        <v>147.77000000000001</v>
      </c>
      <c r="S7" s="28">
        <v>161.91999999999999</v>
      </c>
      <c r="T7" s="28">
        <v>177.73</v>
      </c>
      <c r="U7" s="28">
        <v>198.09</v>
      </c>
      <c r="V7" s="28">
        <v>188.17</v>
      </c>
      <c r="W7" s="28">
        <v>168.94</v>
      </c>
      <c r="X7" s="28">
        <v>159.94999999999999</v>
      </c>
      <c r="Y7" s="28">
        <v>144.71</v>
      </c>
      <c r="Z7" s="29"/>
      <c r="AA7" s="30">
        <f>IF(SUM(GR_MAINLAND_MCP_SUM_SELL)&lt;&gt;0,AVERAGEIF(GR_MAINLAND_MCP_SUM_SELL,"&lt;&gt;"""),"")</f>
        <v>131.22916666666666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540</v>
      </c>
      <c r="C10" s="42">
        <v>540</v>
      </c>
      <c r="D10" s="42">
        <v>540</v>
      </c>
      <c r="E10" s="42">
        <v>540</v>
      </c>
      <c r="F10" s="42">
        <v>540</v>
      </c>
      <c r="G10" s="42">
        <v>540</v>
      </c>
      <c r="H10" s="42">
        <v>540</v>
      </c>
      <c r="I10" s="42">
        <v>540</v>
      </c>
      <c r="J10" s="42">
        <v>540</v>
      </c>
      <c r="K10" s="42">
        <v>540</v>
      </c>
      <c r="L10" s="42">
        <v>540</v>
      </c>
      <c r="M10" s="42">
        <v>540</v>
      </c>
      <c r="N10" s="42">
        <v>540</v>
      </c>
      <c r="O10" s="42">
        <v>522.23500000000001</v>
      </c>
      <c r="P10" s="42">
        <v>529.44000000000005</v>
      </c>
      <c r="Q10" s="42">
        <v>540</v>
      </c>
      <c r="R10" s="42">
        <v>582.69200000000001</v>
      </c>
      <c r="S10" s="42">
        <v>600</v>
      </c>
      <c r="T10" s="42">
        <v>732</v>
      </c>
      <c r="U10" s="42">
        <v>732</v>
      </c>
      <c r="V10" s="42">
        <v>732</v>
      </c>
      <c r="W10" s="42">
        <v>732</v>
      </c>
      <c r="X10" s="42">
        <v>668</v>
      </c>
      <c r="Y10" s="42">
        <v>540</v>
      </c>
      <c r="Z10" s="43"/>
      <c r="AA10" s="44">
        <f>SUM(B10:Z10)</f>
        <v>13930.366999999998</v>
      </c>
    </row>
    <row r="11" spans="1:27" ht="24.95" customHeight="1" x14ac:dyDescent="0.2">
      <c r="A11" s="45" t="s">
        <v>7</v>
      </c>
      <c r="B11" s="46">
        <v>2581.7330000000002</v>
      </c>
      <c r="C11" s="47">
        <v>2496.4479999999999</v>
      </c>
      <c r="D11" s="47">
        <v>2496.4479999999999</v>
      </c>
      <c r="E11" s="47">
        <v>2496.4479999999999</v>
      </c>
      <c r="F11" s="47">
        <v>2496.4479999999999</v>
      </c>
      <c r="G11" s="47">
        <v>2550.9259999999999</v>
      </c>
      <c r="H11" s="47">
        <v>2821.41</v>
      </c>
      <c r="I11" s="47">
        <v>2911.0410000000002</v>
      </c>
      <c r="J11" s="47">
        <v>3031.3339999999998</v>
      </c>
      <c r="K11" s="47">
        <v>3019.3470000000002</v>
      </c>
      <c r="L11" s="47">
        <v>3077.3379999999997</v>
      </c>
      <c r="M11" s="47">
        <v>3050.5860000000002</v>
      </c>
      <c r="N11" s="47">
        <v>2993.5230000000001</v>
      </c>
      <c r="O11" s="47">
        <v>2908.422</v>
      </c>
      <c r="P11" s="47">
        <v>2860.422</v>
      </c>
      <c r="Q11" s="47">
        <v>2825.8409999999999</v>
      </c>
      <c r="R11" s="47">
        <v>3104.3429999999998</v>
      </c>
      <c r="S11" s="47">
        <v>3267.0220000000004</v>
      </c>
      <c r="T11" s="47">
        <v>3449.7240000000002</v>
      </c>
      <c r="U11" s="47">
        <v>3331</v>
      </c>
      <c r="V11" s="47">
        <v>3334</v>
      </c>
      <c r="W11" s="47">
        <v>3327.6840000000002</v>
      </c>
      <c r="X11" s="47">
        <v>3159.4169999999999</v>
      </c>
      <c r="Y11" s="47">
        <v>3086.4430000000002</v>
      </c>
      <c r="Z11" s="48"/>
      <c r="AA11" s="49">
        <f>SUM(B11:Z11)</f>
        <v>70677.347999999998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258</v>
      </c>
      <c r="I12" s="47">
        <v>384</v>
      </c>
      <c r="J12" s="47">
        <v>305</v>
      </c>
      <c r="K12" s="47">
        <v>143</v>
      </c>
      <c r="L12" s="47">
        <v>112</v>
      </c>
      <c r="M12" s="47">
        <v>30</v>
      </c>
      <c r="N12" s="47">
        <v>26</v>
      </c>
      <c r="O12" s="47">
        <v>26</v>
      </c>
      <c r="P12" s="47">
        <v>26</v>
      </c>
      <c r="Q12" s="47"/>
      <c r="R12" s="47">
        <v>156</v>
      </c>
      <c r="S12" s="47">
        <v>208</v>
      </c>
      <c r="T12" s="47">
        <v>693</v>
      </c>
      <c r="U12" s="47">
        <v>1196</v>
      </c>
      <c r="V12" s="47">
        <v>996</v>
      </c>
      <c r="W12" s="47">
        <v>494.50400000000002</v>
      </c>
      <c r="X12" s="47">
        <v>136</v>
      </c>
      <c r="Y12" s="47">
        <v>30</v>
      </c>
      <c r="Z12" s="48"/>
      <c r="AA12" s="49">
        <f>SUM(B12:Z12)</f>
        <v>5305.5039999999999</v>
      </c>
    </row>
    <row r="13" spans="1:27" ht="24.95" customHeight="1" x14ac:dyDescent="0.2">
      <c r="A13" s="50" t="s">
        <v>9</v>
      </c>
      <c r="B13" s="51">
        <v>533.34399999999994</v>
      </c>
      <c r="C13" s="52">
        <v>496.65399999999994</v>
      </c>
      <c r="D13" s="52">
        <v>476.98600000000005</v>
      </c>
      <c r="E13" s="52">
        <v>469.26999999999992</v>
      </c>
      <c r="F13" s="52">
        <v>457.62900000000008</v>
      </c>
      <c r="G13" s="52">
        <v>443.21199999999999</v>
      </c>
      <c r="H13" s="52">
        <v>490.54300000000012</v>
      </c>
      <c r="I13" s="52">
        <v>891.90600000000018</v>
      </c>
      <c r="J13" s="52">
        <v>1537.374</v>
      </c>
      <c r="K13" s="52">
        <v>2106.6550000000002</v>
      </c>
      <c r="L13" s="52">
        <v>2484.4870000000005</v>
      </c>
      <c r="M13" s="52">
        <v>2674.9540000000006</v>
      </c>
      <c r="N13" s="52">
        <v>2729.835</v>
      </c>
      <c r="O13" s="52">
        <v>2644.3310000000001</v>
      </c>
      <c r="P13" s="52">
        <v>2389.5730000000008</v>
      </c>
      <c r="Q13" s="52">
        <v>1927.9329999999998</v>
      </c>
      <c r="R13" s="52">
        <v>1279.8030000000001</v>
      </c>
      <c r="S13" s="52">
        <v>627.69400000000019</v>
      </c>
      <c r="T13" s="52">
        <v>337.48099999999994</v>
      </c>
      <c r="U13" s="52">
        <v>310.73399999999998</v>
      </c>
      <c r="V13" s="52">
        <v>297.11899999999997</v>
      </c>
      <c r="W13" s="52">
        <v>283.14299999999997</v>
      </c>
      <c r="X13" s="52">
        <v>267.89100000000002</v>
      </c>
      <c r="Y13" s="52">
        <v>271.28300000000002</v>
      </c>
      <c r="Z13" s="53"/>
      <c r="AA13" s="54">
        <f>SUM(B13:Z13)</f>
        <v>26429.833999999999</v>
      </c>
    </row>
    <row r="14" spans="1:27" ht="30" customHeight="1" thickBot="1" x14ac:dyDescent="0.25">
      <c r="A14" s="55" t="s">
        <v>10</v>
      </c>
      <c r="B14" s="56">
        <f>IF(LEN(B$2)&gt;0,SUM(B10:B13),"")</f>
        <v>3685.0770000000002</v>
      </c>
      <c r="C14" s="57">
        <f t="shared" ref="C14:Z14" si="0">IF(LEN(C$2)&gt;0,SUM(C10:C13),"")</f>
        <v>3563.1019999999999</v>
      </c>
      <c r="D14" s="57">
        <f t="shared" si="0"/>
        <v>3513.4339999999997</v>
      </c>
      <c r="E14" s="57">
        <f t="shared" si="0"/>
        <v>3505.7179999999998</v>
      </c>
      <c r="F14" s="57">
        <f t="shared" si="0"/>
        <v>3494.0769999999998</v>
      </c>
      <c r="G14" s="57">
        <f t="shared" si="0"/>
        <v>3560.1379999999999</v>
      </c>
      <c r="H14" s="57">
        <f t="shared" si="0"/>
        <v>4109.9529999999995</v>
      </c>
      <c r="I14" s="57">
        <f t="shared" si="0"/>
        <v>4726.9470000000001</v>
      </c>
      <c r="J14" s="57">
        <f t="shared" si="0"/>
        <v>5413.7079999999996</v>
      </c>
      <c r="K14" s="57">
        <f t="shared" si="0"/>
        <v>5809.0020000000004</v>
      </c>
      <c r="L14" s="57">
        <f t="shared" si="0"/>
        <v>6213.8250000000007</v>
      </c>
      <c r="M14" s="57">
        <f t="shared" si="0"/>
        <v>6295.5400000000009</v>
      </c>
      <c r="N14" s="57">
        <f t="shared" si="0"/>
        <v>6289.3580000000002</v>
      </c>
      <c r="O14" s="57">
        <f t="shared" si="0"/>
        <v>6100.9880000000003</v>
      </c>
      <c r="P14" s="57">
        <f t="shared" si="0"/>
        <v>5805.4350000000013</v>
      </c>
      <c r="Q14" s="57">
        <f t="shared" si="0"/>
        <v>5293.7739999999994</v>
      </c>
      <c r="R14" s="57">
        <f t="shared" si="0"/>
        <v>5122.8379999999997</v>
      </c>
      <c r="S14" s="57">
        <f t="shared" si="0"/>
        <v>4702.7160000000003</v>
      </c>
      <c r="T14" s="57">
        <f t="shared" si="0"/>
        <v>5212.2049999999999</v>
      </c>
      <c r="U14" s="57">
        <f t="shared" si="0"/>
        <v>5569.7340000000004</v>
      </c>
      <c r="V14" s="57">
        <f t="shared" si="0"/>
        <v>5359.1189999999997</v>
      </c>
      <c r="W14" s="57">
        <f t="shared" si="0"/>
        <v>4837.3310000000001</v>
      </c>
      <c r="X14" s="57">
        <f t="shared" si="0"/>
        <v>4231.308</v>
      </c>
      <c r="Y14" s="57">
        <f t="shared" si="0"/>
        <v>3927.7260000000001</v>
      </c>
      <c r="Z14" s="58" t="str">
        <f t="shared" si="0"/>
        <v/>
      </c>
      <c r="AA14" s="59">
        <f>SUM(AA9:AA13)</f>
        <v>116343.053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713</v>
      </c>
      <c r="C25" s="67">
        <v>698</v>
      </c>
      <c r="D25" s="67">
        <v>688</v>
      </c>
      <c r="E25" s="67">
        <v>682</v>
      </c>
      <c r="F25" s="67">
        <v>680</v>
      </c>
      <c r="G25" s="67">
        <v>703</v>
      </c>
      <c r="H25" s="67">
        <v>907</v>
      </c>
      <c r="I25" s="67">
        <v>1283</v>
      </c>
      <c r="J25" s="67">
        <v>1767</v>
      </c>
      <c r="K25" s="67">
        <v>2180</v>
      </c>
      <c r="L25" s="67">
        <v>2642</v>
      </c>
      <c r="M25" s="67">
        <v>2653</v>
      </c>
      <c r="N25" s="67">
        <v>2620</v>
      </c>
      <c r="O25" s="67">
        <v>2495</v>
      </c>
      <c r="P25" s="67">
        <v>2311</v>
      </c>
      <c r="Q25" s="67">
        <v>1728</v>
      </c>
      <c r="R25" s="67">
        <v>1252</v>
      </c>
      <c r="S25" s="67">
        <v>876</v>
      </c>
      <c r="T25" s="67">
        <v>1288</v>
      </c>
      <c r="U25" s="67">
        <v>1339</v>
      </c>
      <c r="V25" s="67">
        <v>1381</v>
      </c>
      <c r="W25" s="67">
        <v>918</v>
      </c>
      <c r="X25" s="67">
        <v>618</v>
      </c>
      <c r="Y25" s="67">
        <v>530</v>
      </c>
      <c r="Z25" s="68"/>
      <c r="AA25" s="69">
        <f>SUM(B25:Z25)</f>
        <v>32952</v>
      </c>
    </row>
    <row r="26" spans="1:27" ht="24.95" customHeight="1" x14ac:dyDescent="0.2">
      <c r="A26" s="70" t="s">
        <v>20</v>
      </c>
      <c r="B26" s="71">
        <v>1412.077</v>
      </c>
      <c r="C26" s="72">
        <v>1333.1020000000001</v>
      </c>
      <c r="D26" s="72">
        <v>1337.434</v>
      </c>
      <c r="E26" s="72">
        <v>1377.7180000000001</v>
      </c>
      <c r="F26" s="72">
        <v>1321.077</v>
      </c>
      <c r="G26" s="72">
        <v>1244.3219999999999</v>
      </c>
      <c r="H26" s="72">
        <v>1009.953</v>
      </c>
      <c r="I26" s="72">
        <v>1163.9469999999999</v>
      </c>
      <c r="J26" s="72">
        <v>1364.7080000000001</v>
      </c>
      <c r="K26" s="72">
        <v>1339.002</v>
      </c>
      <c r="L26" s="72">
        <v>1219.825</v>
      </c>
      <c r="M26" s="72">
        <v>1308.54</v>
      </c>
      <c r="N26" s="72">
        <v>1295.3579999999999</v>
      </c>
      <c r="O26" s="72">
        <v>1245.9880000000001</v>
      </c>
      <c r="P26" s="72">
        <v>1189.4349999999999</v>
      </c>
      <c r="Q26" s="72">
        <v>1244.7739999999999</v>
      </c>
      <c r="R26" s="72">
        <v>1602.838</v>
      </c>
      <c r="S26" s="72">
        <v>1783.7159999999999</v>
      </c>
      <c r="T26" s="72">
        <v>1797.2049999999999</v>
      </c>
      <c r="U26" s="72">
        <v>2093.7339999999999</v>
      </c>
      <c r="V26" s="72">
        <v>1841.1189999999999</v>
      </c>
      <c r="W26" s="72">
        <v>1848.3309999999999</v>
      </c>
      <c r="X26" s="72">
        <v>1689.308</v>
      </c>
      <c r="Y26" s="72">
        <v>1298.7260000000001</v>
      </c>
      <c r="Z26" s="73"/>
      <c r="AA26" s="74">
        <f>SUM(B26:Z26)</f>
        <v>34362.237000000008</v>
      </c>
    </row>
    <row r="27" spans="1:27" ht="24.95" customHeight="1" x14ac:dyDescent="0.2">
      <c r="A27" s="77" t="s">
        <v>21</v>
      </c>
      <c r="B27" s="75">
        <v>2322</v>
      </c>
      <c r="C27" s="76">
        <v>2302</v>
      </c>
      <c r="D27" s="76">
        <v>2302</v>
      </c>
      <c r="E27" s="76">
        <v>2302</v>
      </c>
      <c r="F27" s="76">
        <v>2302</v>
      </c>
      <c r="G27" s="76">
        <v>2414</v>
      </c>
      <c r="H27" s="76">
        <v>2612</v>
      </c>
      <c r="I27" s="76">
        <v>2612</v>
      </c>
      <c r="J27" s="76">
        <v>2612</v>
      </c>
      <c r="K27" s="76">
        <v>2612</v>
      </c>
      <c r="L27" s="76">
        <v>2612</v>
      </c>
      <c r="M27" s="76">
        <v>2612</v>
      </c>
      <c r="N27" s="76">
        <v>2662</v>
      </c>
      <c r="O27" s="76">
        <v>2662</v>
      </c>
      <c r="P27" s="76">
        <v>2607</v>
      </c>
      <c r="Q27" s="76">
        <v>2607</v>
      </c>
      <c r="R27" s="76">
        <v>2612</v>
      </c>
      <c r="S27" s="76">
        <v>2612</v>
      </c>
      <c r="T27" s="76">
        <v>2612</v>
      </c>
      <c r="U27" s="76">
        <v>2612</v>
      </c>
      <c r="V27" s="76">
        <v>2612</v>
      </c>
      <c r="W27" s="76">
        <v>2612</v>
      </c>
      <c r="X27" s="76">
        <v>2612</v>
      </c>
      <c r="Y27" s="76">
        <v>2642</v>
      </c>
      <c r="Z27" s="78"/>
      <c r="AA27" s="79">
        <f>SUM(B27:Z27)</f>
        <v>61080</v>
      </c>
    </row>
    <row r="28" spans="1:27" ht="30" customHeight="1" thickBot="1" x14ac:dyDescent="0.25">
      <c r="A28" s="55" t="s">
        <v>22</v>
      </c>
      <c r="B28" s="56">
        <f>IF(LEN(B$2)&gt;0,SUM(B25:B27),"")</f>
        <v>4447.0770000000002</v>
      </c>
      <c r="C28" s="57">
        <f t="shared" ref="C28:Z28" si="2">IF(LEN(C$2)&gt;0,SUM(C25:C27),"")</f>
        <v>4333.1019999999999</v>
      </c>
      <c r="D28" s="57">
        <f t="shared" si="2"/>
        <v>4327.4340000000002</v>
      </c>
      <c r="E28" s="57">
        <f t="shared" si="2"/>
        <v>4361.7179999999998</v>
      </c>
      <c r="F28" s="57">
        <f t="shared" si="2"/>
        <v>4303.0770000000002</v>
      </c>
      <c r="G28" s="57">
        <f t="shared" si="2"/>
        <v>4361.3220000000001</v>
      </c>
      <c r="H28" s="57">
        <f t="shared" si="2"/>
        <v>4528.9529999999995</v>
      </c>
      <c r="I28" s="57">
        <f t="shared" si="2"/>
        <v>5058.9470000000001</v>
      </c>
      <c r="J28" s="57">
        <f t="shared" si="2"/>
        <v>5743.7080000000005</v>
      </c>
      <c r="K28" s="57">
        <f t="shared" si="2"/>
        <v>6131.0020000000004</v>
      </c>
      <c r="L28" s="57">
        <f t="shared" si="2"/>
        <v>6473.8249999999998</v>
      </c>
      <c r="M28" s="57">
        <f t="shared" si="2"/>
        <v>6573.54</v>
      </c>
      <c r="N28" s="57">
        <f t="shared" si="2"/>
        <v>6577.3580000000002</v>
      </c>
      <c r="O28" s="57">
        <f t="shared" si="2"/>
        <v>6402.9880000000003</v>
      </c>
      <c r="P28" s="57">
        <f t="shared" si="2"/>
        <v>6107.4349999999995</v>
      </c>
      <c r="Q28" s="57">
        <f t="shared" si="2"/>
        <v>5579.7739999999994</v>
      </c>
      <c r="R28" s="57">
        <f t="shared" si="2"/>
        <v>5466.8379999999997</v>
      </c>
      <c r="S28" s="57">
        <f t="shared" si="2"/>
        <v>5271.7160000000003</v>
      </c>
      <c r="T28" s="57">
        <f t="shared" si="2"/>
        <v>5697.2049999999999</v>
      </c>
      <c r="U28" s="57">
        <f t="shared" si="2"/>
        <v>6044.7340000000004</v>
      </c>
      <c r="V28" s="57">
        <f t="shared" si="2"/>
        <v>5834.1189999999997</v>
      </c>
      <c r="W28" s="57">
        <f t="shared" si="2"/>
        <v>5378.3310000000001</v>
      </c>
      <c r="X28" s="57">
        <f t="shared" si="2"/>
        <v>4919.308</v>
      </c>
      <c r="Y28" s="57">
        <f t="shared" si="2"/>
        <v>4470.7260000000006</v>
      </c>
      <c r="Z28" s="58" t="str">
        <f t="shared" si="2"/>
        <v/>
      </c>
      <c r="AA28" s="59">
        <f>SUM(AA25:AA27)</f>
        <v>128394.23700000001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274</v>
      </c>
      <c r="C31" s="90">
        <v>304</v>
      </c>
      <c r="D31" s="90">
        <v>309</v>
      </c>
      <c r="E31" s="90">
        <v>350</v>
      </c>
      <c r="F31" s="90">
        <v>304</v>
      </c>
      <c r="G31" s="90">
        <v>297.18399999999997</v>
      </c>
      <c r="H31" s="90">
        <v>69</v>
      </c>
      <c r="I31" s="90"/>
      <c r="J31" s="90"/>
      <c r="K31" s="90"/>
      <c r="L31" s="90"/>
      <c r="M31" s="90"/>
      <c r="N31" s="90"/>
      <c r="O31" s="90">
        <v>15</v>
      </c>
      <c r="P31" s="90">
        <v>16</v>
      </c>
      <c r="Q31" s="90"/>
      <c r="R31" s="90">
        <v>36</v>
      </c>
      <c r="S31" s="90">
        <v>190</v>
      </c>
      <c r="T31" s="90">
        <v>190</v>
      </c>
      <c r="U31" s="90">
        <v>197</v>
      </c>
      <c r="V31" s="90">
        <v>197</v>
      </c>
      <c r="W31" s="90">
        <v>181</v>
      </c>
      <c r="X31" s="90">
        <v>224</v>
      </c>
      <c r="Y31" s="90">
        <v>77</v>
      </c>
      <c r="Z31" s="91"/>
      <c r="AA31" s="69">
        <f t="shared" ref="AA31:AA36" si="3">SUM(B31:Z31)</f>
        <v>3230.1840000000002</v>
      </c>
    </row>
    <row r="32" spans="1:27" ht="24.95" customHeight="1" x14ac:dyDescent="0.2">
      <c r="A32" s="92" t="s">
        <v>25</v>
      </c>
      <c r="B32" s="93">
        <v>333</v>
      </c>
      <c r="C32" s="94">
        <v>311</v>
      </c>
      <c r="D32" s="94">
        <v>350</v>
      </c>
      <c r="E32" s="94">
        <v>351</v>
      </c>
      <c r="F32" s="94">
        <v>350</v>
      </c>
      <c r="G32" s="94">
        <v>349</v>
      </c>
      <c r="H32" s="94">
        <v>195</v>
      </c>
      <c r="I32" s="94">
        <v>177</v>
      </c>
      <c r="J32" s="94">
        <v>175</v>
      </c>
      <c r="K32" s="94">
        <v>167</v>
      </c>
      <c r="L32" s="94">
        <v>105</v>
      </c>
      <c r="M32" s="94">
        <v>123</v>
      </c>
      <c r="N32" s="94">
        <v>133</v>
      </c>
      <c r="O32" s="94">
        <v>132</v>
      </c>
      <c r="P32" s="94">
        <v>131</v>
      </c>
      <c r="Q32" s="94">
        <v>131</v>
      </c>
      <c r="R32" s="94">
        <v>153</v>
      </c>
      <c r="S32" s="94">
        <v>224</v>
      </c>
      <c r="T32" s="94">
        <v>140</v>
      </c>
      <c r="U32" s="94">
        <v>123</v>
      </c>
      <c r="V32" s="94">
        <v>123</v>
      </c>
      <c r="W32" s="94">
        <v>205</v>
      </c>
      <c r="X32" s="94">
        <v>309</v>
      </c>
      <c r="Y32" s="94">
        <v>311</v>
      </c>
      <c r="Z32" s="95"/>
      <c r="AA32" s="74">
        <f t="shared" si="3"/>
        <v>5101</v>
      </c>
    </row>
    <row r="33" spans="1:27" ht="24.95" customHeight="1" x14ac:dyDescent="0.2">
      <c r="A33" s="92" t="s">
        <v>26</v>
      </c>
      <c r="B33" s="93">
        <v>721</v>
      </c>
      <c r="C33" s="94">
        <v>721</v>
      </c>
      <c r="D33" s="94">
        <v>721</v>
      </c>
      <c r="E33" s="94">
        <v>721</v>
      </c>
      <c r="F33" s="94">
        <v>721</v>
      </c>
      <c r="G33" s="94">
        <v>721</v>
      </c>
      <c r="H33" s="94">
        <v>706.3</v>
      </c>
      <c r="I33" s="94">
        <v>721</v>
      </c>
      <c r="J33" s="94">
        <v>721</v>
      </c>
      <c r="K33" s="94">
        <v>710</v>
      </c>
      <c r="L33" s="94">
        <v>672.7</v>
      </c>
      <c r="M33" s="94">
        <v>700</v>
      </c>
      <c r="N33" s="94">
        <v>700</v>
      </c>
      <c r="O33" s="94">
        <v>604</v>
      </c>
      <c r="P33" s="94">
        <v>573.5</v>
      </c>
      <c r="Q33" s="94">
        <v>700</v>
      </c>
      <c r="R33" s="94">
        <v>721</v>
      </c>
      <c r="S33" s="94">
        <v>721</v>
      </c>
      <c r="T33" s="94">
        <v>721</v>
      </c>
      <c r="U33" s="94">
        <v>721</v>
      </c>
      <c r="V33" s="94">
        <v>721</v>
      </c>
      <c r="W33" s="94">
        <v>721</v>
      </c>
      <c r="X33" s="94">
        <v>721</v>
      </c>
      <c r="Y33" s="94">
        <v>721</v>
      </c>
      <c r="Z33" s="95"/>
      <c r="AA33" s="74">
        <f t="shared" si="3"/>
        <v>16902.5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1428</v>
      </c>
      <c r="C36" s="83">
        <f t="shared" ref="C36:Z36" si="4">IF(LEN(C$2)&gt;0,SUM(C31:C35),"")</f>
        <v>1436</v>
      </c>
      <c r="D36" s="83">
        <f t="shared" si="4"/>
        <v>1480</v>
      </c>
      <c r="E36" s="83">
        <f t="shared" si="4"/>
        <v>1522</v>
      </c>
      <c r="F36" s="83">
        <f t="shared" si="4"/>
        <v>1475</v>
      </c>
      <c r="G36" s="83">
        <f t="shared" si="4"/>
        <v>1467.184</v>
      </c>
      <c r="H36" s="83">
        <f t="shared" si="4"/>
        <v>1070.3</v>
      </c>
      <c r="I36" s="83">
        <f t="shared" si="4"/>
        <v>998</v>
      </c>
      <c r="J36" s="83">
        <f t="shared" si="4"/>
        <v>996</v>
      </c>
      <c r="K36" s="83">
        <f t="shared" si="4"/>
        <v>977</v>
      </c>
      <c r="L36" s="83">
        <f t="shared" si="4"/>
        <v>877.7</v>
      </c>
      <c r="M36" s="83">
        <f t="shared" si="4"/>
        <v>923</v>
      </c>
      <c r="N36" s="83">
        <f t="shared" si="4"/>
        <v>933</v>
      </c>
      <c r="O36" s="83">
        <f t="shared" si="4"/>
        <v>851</v>
      </c>
      <c r="P36" s="83">
        <f t="shared" si="4"/>
        <v>820.5</v>
      </c>
      <c r="Q36" s="83">
        <f t="shared" si="4"/>
        <v>931</v>
      </c>
      <c r="R36" s="83">
        <f t="shared" si="4"/>
        <v>1010</v>
      </c>
      <c r="S36" s="83">
        <f t="shared" si="4"/>
        <v>1235</v>
      </c>
      <c r="T36" s="83">
        <f t="shared" si="4"/>
        <v>1151</v>
      </c>
      <c r="U36" s="83">
        <f t="shared" si="4"/>
        <v>1141</v>
      </c>
      <c r="V36" s="83">
        <f t="shared" si="4"/>
        <v>1141</v>
      </c>
      <c r="W36" s="83">
        <f t="shared" si="4"/>
        <v>1207</v>
      </c>
      <c r="X36" s="83">
        <f t="shared" si="4"/>
        <v>1354</v>
      </c>
      <c r="Y36" s="83">
        <f t="shared" si="4"/>
        <v>1209</v>
      </c>
      <c r="Z36" s="84" t="str">
        <f t="shared" si="4"/>
        <v/>
      </c>
      <c r="AA36" s="85">
        <f t="shared" si="3"/>
        <v>27633.684000000001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666</v>
      </c>
      <c r="C41" s="94">
        <v>666</v>
      </c>
      <c r="D41" s="94">
        <v>666</v>
      </c>
      <c r="E41" s="94">
        <v>666</v>
      </c>
      <c r="F41" s="94">
        <v>666</v>
      </c>
      <c r="G41" s="94">
        <v>666</v>
      </c>
      <c r="H41" s="94">
        <v>651.29999999999995</v>
      </c>
      <c r="I41" s="94">
        <v>666</v>
      </c>
      <c r="J41" s="94">
        <v>666</v>
      </c>
      <c r="K41" s="94">
        <v>655</v>
      </c>
      <c r="L41" s="94">
        <v>617.70000000000005</v>
      </c>
      <c r="M41" s="94">
        <v>645</v>
      </c>
      <c r="N41" s="94">
        <v>645</v>
      </c>
      <c r="O41" s="94">
        <v>549</v>
      </c>
      <c r="P41" s="94">
        <v>518.5</v>
      </c>
      <c r="Q41" s="94">
        <v>645</v>
      </c>
      <c r="R41" s="94">
        <v>666</v>
      </c>
      <c r="S41" s="94">
        <v>666</v>
      </c>
      <c r="T41" s="94">
        <v>666</v>
      </c>
      <c r="U41" s="94">
        <v>666</v>
      </c>
      <c r="V41" s="94">
        <v>666</v>
      </c>
      <c r="W41" s="94">
        <v>666</v>
      </c>
      <c r="X41" s="94">
        <v>666</v>
      </c>
      <c r="Y41" s="94">
        <v>666</v>
      </c>
      <c r="Z41" s="95"/>
      <c r="AA41" s="74">
        <f t="shared" si="5"/>
        <v>15582.5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666</v>
      </c>
      <c r="C44" s="83">
        <f t="shared" ref="C44:Z44" si="6">IF(LEN(C$2)&gt;0,SUM(C39:C43),"")</f>
        <v>666</v>
      </c>
      <c r="D44" s="83">
        <f t="shared" si="6"/>
        <v>666</v>
      </c>
      <c r="E44" s="83">
        <f t="shared" si="6"/>
        <v>666</v>
      </c>
      <c r="F44" s="83">
        <f t="shared" si="6"/>
        <v>666</v>
      </c>
      <c r="G44" s="83">
        <f t="shared" si="6"/>
        <v>666</v>
      </c>
      <c r="H44" s="83">
        <f t="shared" si="6"/>
        <v>651.29999999999995</v>
      </c>
      <c r="I44" s="83">
        <f t="shared" si="6"/>
        <v>666</v>
      </c>
      <c r="J44" s="83">
        <f t="shared" si="6"/>
        <v>666</v>
      </c>
      <c r="K44" s="83">
        <f t="shared" si="6"/>
        <v>655</v>
      </c>
      <c r="L44" s="83">
        <f t="shared" si="6"/>
        <v>617.70000000000005</v>
      </c>
      <c r="M44" s="83">
        <f t="shared" si="6"/>
        <v>645</v>
      </c>
      <c r="N44" s="83">
        <f t="shared" si="6"/>
        <v>645</v>
      </c>
      <c r="O44" s="83">
        <f t="shared" si="6"/>
        <v>549</v>
      </c>
      <c r="P44" s="83">
        <f t="shared" si="6"/>
        <v>518.5</v>
      </c>
      <c r="Q44" s="83">
        <f t="shared" si="6"/>
        <v>645</v>
      </c>
      <c r="R44" s="83">
        <f t="shared" si="6"/>
        <v>666</v>
      </c>
      <c r="S44" s="83">
        <f t="shared" si="6"/>
        <v>666</v>
      </c>
      <c r="T44" s="83">
        <f t="shared" si="6"/>
        <v>666</v>
      </c>
      <c r="U44" s="83">
        <f t="shared" si="6"/>
        <v>666</v>
      </c>
      <c r="V44" s="83">
        <f t="shared" si="6"/>
        <v>666</v>
      </c>
      <c r="W44" s="83">
        <f t="shared" si="6"/>
        <v>666</v>
      </c>
      <c r="X44" s="83">
        <f t="shared" si="6"/>
        <v>666</v>
      </c>
      <c r="Y44" s="83">
        <f t="shared" si="6"/>
        <v>666</v>
      </c>
      <c r="Z44" s="84" t="str">
        <f t="shared" si="6"/>
        <v/>
      </c>
      <c r="AA44" s="85">
        <f t="shared" si="5"/>
        <v>15582.5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5113.0770000000002</v>
      </c>
      <c r="C47" s="83">
        <f t="shared" ref="C47:Z47" si="8">IF(LEN(C$2)&gt;0,C14+C22+C36,"")</f>
        <v>4999.1019999999999</v>
      </c>
      <c r="D47" s="83">
        <f t="shared" si="8"/>
        <v>4993.4339999999993</v>
      </c>
      <c r="E47" s="83">
        <f t="shared" si="8"/>
        <v>5027.7179999999998</v>
      </c>
      <c r="F47" s="83">
        <f t="shared" si="8"/>
        <v>4969.0769999999993</v>
      </c>
      <c r="G47" s="83">
        <f t="shared" si="8"/>
        <v>5027.3220000000001</v>
      </c>
      <c r="H47" s="83">
        <f t="shared" si="8"/>
        <v>5180.2529999999997</v>
      </c>
      <c r="I47" s="83">
        <f t="shared" si="8"/>
        <v>5724.9470000000001</v>
      </c>
      <c r="J47" s="83">
        <f t="shared" si="8"/>
        <v>6409.7079999999996</v>
      </c>
      <c r="K47" s="83">
        <f t="shared" si="8"/>
        <v>6786.0020000000004</v>
      </c>
      <c r="L47" s="83">
        <f t="shared" si="8"/>
        <v>7091.5250000000005</v>
      </c>
      <c r="M47" s="83">
        <f t="shared" si="8"/>
        <v>7218.5400000000009</v>
      </c>
      <c r="N47" s="83">
        <f t="shared" si="8"/>
        <v>7222.3580000000002</v>
      </c>
      <c r="O47" s="83">
        <f t="shared" si="8"/>
        <v>6951.9880000000003</v>
      </c>
      <c r="P47" s="83">
        <f t="shared" si="8"/>
        <v>6625.9350000000013</v>
      </c>
      <c r="Q47" s="83">
        <f t="shared" si="8"/>
        <v>6224.7739999999994</v>
      </c>
      <c r="R47" s="83">
        <f t="shared" si="8"/>
        <v>6132.8379999999997</v>
      </c>
      <c r="S47" s="83">
        <f t="shared" si="8"/>
        <v>5937.7160000000003</v>
      </c>
      <c r="T47" s="83">
        <f t="shared" si="8"/>
        <v>6363.2049999999999</v>
      </c>
      <c r="U47" s="83">
        <f t="shared" si="8"/>
        <v>6710.7340000000004</v>
      </c>
      <c r="V47" s="83">
        <f t="shared" si="8"/>
        <v>6500.1189999999997</v>
      </c>
      <c r="W47" s="83">
        <f t="shared" si="8"/>
        <v>6044.3310000000001</v>
      </c>
      <c r="X47" s="83">
        <f t="shared" si="8"/>
        <v>5585.308</v>
      </c>
      <c r="Y47" s="83">
        <f t="shared" si="8"/>
        <v>5136.7260000000006</v>
      </c>
      <c r="Z47" s="84" t="str">
        <f t="shared" si="8"/>
        <v/>
      </c>
      <c r="AA47" s="100">
        <f>SUM(B47:Z47)</f>
        <v>143976.73699999999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5113.0769999999984</v>
      </c>
      <c r="C4" s="18">
        <v>4999.1020000000017</v>
      </c>
      <c r="D4" s="18">
        <v>4993.4339999999984</v>
      </c>
      <c r="E4" s="18">
        <v>5027.7180000000017</v>
      </c>
      <c r="F4" s="18">
        <v>4969.0770000000011</v>
      </c>
      <c r="G4" s="18">
        <v>5027.3220000000001</v>
      </c>
      <c r="H4" s="18">
        <v>5180.3010000000013</v>
      </c>
      <c r="I4" s="18">
        <v>5724.9469999999992</v>
      </c>
      <c r="J4" s="18">
        <v>6409.7079999999996</v>
      </c>
      <c r="K4" s="18">
        <v>6786.0020000000004</v>
      </c>
      <c r="L4" s="18">
        <v>7091.5090000000009</v>
      </c>
      <c r="M4" s="18">
        <v>7218.54</v>
      </c>
      <c r="N4" s="18">
        <v>7222.3580000000011</v>
      </c>
      <c r="O4" s="18">
        <v>6951.9720000000007</v>
      </c>
      <c r="P4" s="18">
        <v>6625.9190000000008</v>
      </c>
      <c r="Q4" s="18">
        <v>6224.7739999999994</v>
      </c>
      <c r="R4" s="18">
        <v>6132.8379999999988</v>
      </c>
      <c r="S4" s="18">
        <v>5937.7080000000014</v>
      </c>
      <c r="T4" s="18">
        <v>6363.1600000000008</v>
      </c>
      <c r="U4" s="18">
        <v>6710.6869999999999</v>
      </c>
      <c r="V4" s="18">
        <v>6500.097999999999</v>
      </c>
      <c r="W4" s="18">
        <v>6044.3310000000001</v>
      </c>
      <c r="X4" s="18">
        <v>5585.3079999999982</v>
      </c>
      <c r="Y4" s="18">
        <v>5136.7260000000024</v>
      </c>
      <c r="Z4" s="19"/>
      <c r="AA4" s="20">
        <f>SUM(B4:Z4)</f>
        <v>143976.61599999998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112.02</v>
      </c>
      <c r="C7" s="28">
        <v>112</v>
      </c>
      <c r="D7" s="28">
        <v>112</v>
      </c>
      <c r="E7" s="28">
        <v>112</v>
      </c>
      <c r="F7" s="28">
        <v>112</v>
      </c>
      <c r="G7" s="28">
        <v>108.86</v>
      </c>
      <c r="H7" s="28">
        <v>113</v>
      </c>
      <c r="I7" s="28">
        <v>118.54</v>
      </c>
      <c r="J7" s="28">
        <v>121.26</v>
      </c>
      <c r="K7" s="28">
        <v>116.46</v>
      </c>
      <c r="L7" s="28">
        <v>110.18</v>
      </c>
      <c r="M7" s="28">
        <v>112.02</v>
      </c>
      <c r="N7" s="28">
        <v>111.09</v>
      </c>
      <c r="O7" s="28">
        <v>108.25</v>
      </c>
      <c r="P7" s="28">
        <v>108.25</v>
      </c>
      <c r="Q7" s="28">
        <v>114.29</v>
      </c>
      <c r="R7" s="28">
        <v>147.77000000000001</v>
      </c>
      <c r="S7" s="28">
        <v>161.91999999999999</v>
      </c>
      <c r="T7" s="28">
        <v>177.73</v>
      </c>
      <c r="U7" s="28">
        <v>198.09</v>
      </c>
      <c r="V7" s="28">
        <v>188.17</v>
      </c>
      <c r="W7" s="28">
        <v>168.94</v>
      </c>
      <c r="X7" s="28">
        <v>159.94999999999999</v>
      </c>
      <c r="Y7" s="28">
        <v>144.71</v>
      </c>
      <c r="Z7" s="29"/>
      <c r="AA7" s="30">
        <v>131.22916666666666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1012.162</v>
      </c>
      <c r="C17" s="67">
        <v>998.99099999999999</v>
      </c>
      <c r="D17" s="67">
        <v>1002.127</v>
      </c>
      <c r="E17" s="67">
        <v>995.99299999999994</v>
      </c>
      <c r="F17" s="67">
        <v>981.84599999999989</v>
      </c>
      <c r="G17" s="67">
        <v>980.86999999999989</v>
      </c>
      <c r="H17" s="67">
        <v>963.29</v>
      </c>
      <c r="I17" s="67">
        <v>982.928</v>
      </c>
      <c r="J17" s="67">
        <v>971.78600000000006</v>
      </c>
      <c r="K17" s="67">
        <v>953.899</v>
      </c>
      <c r="L17" s="67">
        <v>975.899</v>
      </c>
      <c r="M17" s="67">
        <v>974.85300000000007</v>
      </c>
      <c r="N17" s="67">
        <v>967.2829999999999</v>
      </c>
      <c r="O17" s="67">
        <v>955.19100000000003</v>
      </c>
      <c r="P17" s="67">
        <v>932.40800000000002</v>
      </c>
      <c r="Q17" s="67">
        <v>931.24599999999998</v>
      </c>
      <c r="R17" s="67">
        <v>939.45299999999997</v>
      </c>
      <c r="S17" s="67">
        <v>911.45799999999997</v>
      </c>
      <c r="T17" s="67">
        <v>919.93600000000004</v>
      </c>
      <c r="U17" s="67">
        <v>934.81799999999998</v>
      </c>
      <c r="V17" s="67">
        <v>913.86099999999999</v>
      </c>
      <c r="W17" s="67">
        <v>916.89400000000001</v>
      </c>
      <c r="X17" s="67">
        <v>914.84100000000001</v>
      </c>
      <c r="Y17" s="67">
        <v>901.79700000000003</v>
      </c>
      <c r="Z17" s="68"/>
      <c r="AA17" s="69">
        <f>SUM(B17:Z17)</f>
        <v>22933.829999999994</v>
      </c>
    </row>
    <row r="18" spans="1:27" ht="24.95" customHeight="1" x14ac:dyDescent="0.2">
      <c r="A18" s="70" t="s">
        <v>13</v>
      </c>
      <c r="B18" s="71">
        <v>1066.6600000000001</v>
      </c>
      <c r="C18" s="72">
        <v>1056.2039999999997</v>
      </c>
      <c r="D18" s="72">
        <v>1039.6179999999997</v>
      </c>
      <c r="E18" s="72">
        <v>1032.0469999999998</v>
      </c>
      <c r="F18" s="72">
        <v>1044.8440000000003</v>
      </c>
      <c r="G18" s="72">
        <v>1087.606</v>
      </c>
      <c r="H18" s="72">
        <v>1161.4779999999998</v>
      </c>
      <c r="I18" s="72">
        <v>1244.01</v>
      </c>
      <c r="J18" s="72">
        <v>1305.2419999999997</v>
      </c>
      <c r="K18" s="72">
        <v>1346.2199999999998</v>
      </c>
      <c r="L18" s="72">
        <v>1357.2589999999998</v>
      </c>
      <c r="M18" s="72">
        <v>1365.2569999999998</v>
      </c>
      <c r="N18" s="72">
        <v>1355.5930000000003</v>
      </c>
      <c r="O18" s="72">
        <v>1319.4639999999999</v>
      </c>
      <c r="P18" s="72">
        <v>1277.7239999999997</v>
      </c>
      <c r="Q18" s="72">
        <v>1257.076</v>
      </c>
      <c r="R18" s="72">
        <v>1236.9199999999998</v>
      </c>
      <c r="S18" s="72">
        <v>1226.261</v>
      </c>
      <c r="T18" s="72">
        <v>1235.2449999999999</v>
      </c>
      <c r="U18" s="72">
        <v>1191.1990000000001</v>
      </c>
      <c r="V18" s="72">
        <v>1114.1030000000001</v>
      </c>
      <c r="W18" s="72">
        <v>1047.1320000000001</v>
      </c>
      <c r="X18" s="72">
        <v>1002.211</v>
      </c>
      <c r="Y18" s="72">
        <v>964.90899999999999</v>
      </c>
      <c r="Z18" s="73"/>
      <c r="AA18" s="74">
        <f>SUM(B18:Z18)</f>
        <v>28334.281999999996</v>
      </c>
    </row>
    <row r="19" spans="1:27" ht="24.95" customHeight="1" x14ac:dyDescent="0.2">
      <c r="A19" s="70" t="s">
        <v>14</v>
      </c>
      <c r="B19" s="75">
        <v>2216.2549999999997</v>
      </c>
      <c r="C19" s="76">
        <v>2109.4860000000003</v>
      </c>
      <c r="D19" s="76">
        <v>2048.7929999999997</v>
      </c>
      <c r="E19" s="76">
        <v>2022.4899999999998</v>
      </c>
      <c r="F19" s="76">
        <v>2069.8989999999999</v>
      </c>
      <c r="G19" s="76">
        <v>2164.846</v>
      </c>
      <c r="H19" s="76">
        <v>2312.0329999999994</v>
      </c>
      <c r="I19" s="76">
        <v>2671.009</v>
      </c>
      <c r="J19" s="76">
        <v>3090.68</v>
      </c>
      <c r="K19" s="76">
        <v>3384.3829999999998</v>
      </c>
      <c r="L19" s="76">
        <v>3540.8510000000001</v>
      </c>
      <c r="M19" s="76">
        <v>3683.93</v>
      </c>
      <c r="N19" s="76">
        <v>3730.4820000000004</v>
      </c>
      <c r="O19" s="76">
        <v>3524.3169999999996</v>
      </c>
      <c r="P19" s="76">
        <v>3232.7869999999998</v>
      </c>
      <c r="Q19" s="76">
        <v>3100.9519999999998</v>
      </c>
      <c r="R19" s="76">
        <v>3091.4650000000001</v>
      </c>
      <c r="S19" s="76">
        <v>3228.3889999999997</v>
      </c>
      <c r="T19" s="76">
        <v>3559.279</v>
      </c>
      <c r="U19" s="76">
        <v>3843.8700000000003</v>
      </c>
      <c r="V19" s="76">
        <v>3608.2340000000004</v>
      </c>
      <c r="W19" s="76">
        <v>3236.8049999999994</v>
      </c>
      <c r="X19" s="76">
        <v>2907.2560000000003</v>
      </c>
      <c r="Y19" s="76">
        <v>2566.5199999999995</v>
      </c>
      <c r="Z19" s="73"/>
      <c r="AA19" s="74">
        <f>SUM(B19:Z19)</f>
        <v>70945.011000000013</v>
      </c>
    </row>
    <row r="20" spans="1:27" ht="24.95" customHeight="1" x14ac:dyDescent="0.2">
      <c r="A20" s="77" t="s">
        <v>15</v>
      </c>
      <c r="B20" s="76"/>
      <c r="C20" s="76">
        <v>54.920999999999999</v>
      </c>
      <c r="D20" s="76">
        <v>148.39600000000002</v>
      </c>
      <c r="E20" s="76">
        <v>233.18799999999999</v>
      </c>
      <c r="F20" s="76">
        <v>128.488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564.99299999999994</v>
      </c>
    </row>
    <row r="21" spans="1:27" ht="24.95" customHeight="1" x14ac:dyDescent="0.2">
      <c r="A21" s="80" t="s">
        <v>16</v>
      </c>
      <c r="B21" s="72">
        <v>142</v>
      </c>
      <c r="C21" s="72">
        <v>147.5</v>
      </c>
      <c r="D21" s="72">
        <v>144.5</v>
      </c>
      <c r="E21" s="72">
        <v>141</v>
      </c>
      <c r="F21" s="72">
        <v>140</v>
      </c>
      <c r="G21" s="72">
        <v>135</v>
      </c>
      <c r="H21" s="72">
        <v>134.5</v>
      </c>
      <c r="I21" s="72">
        <v>139</v>
      </c>
      <c r="J21" s="72">
        <v>138</v>
      </c>
      <c r="K21" s="72">
        <v>141.5</v>
      </c>
      <c r="L21" s="72">
        <v>143.5</v>
      </c>
      <c r="M21" s="72">
        <v>162.5</v>
      </c>
      <c r="N21" s="72">
        <v>163</v>
      </c>
      <c r="O21" s="72">
        <v>144</v>
      </c>
      <c r="P21" s="72">
        <v>140</v>
      </c>
      <c r="Q21" s="72">
        <v>151.5</v>
      </c>
      <c r="R21" s="72">
        <v>153</v>
      </c>
      <c r="S21" s="72">
        <v>162</v>
      </c>
      <c r="T21" s="72">
        <v>175</v>
      </c>
      <c r="U21" s="72">
        <v>174</v>
      </c>
      <c r="V21" s="72">
        <v>171.5</v>
      </c>
      <c r="W21" s="72">
        <v>151.5</v>
      </c>
      <c r="X21" s="72">
        <v>151</v>
      </c>
      <c r="Y21" s="72">
        <v>144.5</v>
      </c>
      <c r="Z21" s="72"/>
      <c r="AA21" s="74">
        <f>SUM(B21:Z21)</f>
        <v>3590</v>
      </c>
    </row>
    <row r="22" spans="1:27" ht="30" customHeight="1" thickBot="1" x14ac:dyDescent="0.25">
      <c r="A22" s="81" t="s">
        <v>17</v>
      </c>
      <c r="B22" s="82">
        <f t="shared" ref="B22:AA22" si="1">SUM(B17:B21)</f>
        <v>4437.0769999999993</v>
      </c>
      <c r="C22" s="83">
        <f t="shared" si="1"/>
        <v>4367.1020000000008</v>
      </c>
      <c r="D22" s="83">
        <f t="shared" si="1"/>
        <v>4383.4339999999993</v>
      </c>
      <c r="E22" s="83">
        <f t="shared" si="1"/>
        <v>4424.7179999999998</v>
      </c>
      <c r="F22" s="83">
        <f t="shared" si="1"/>
        <v>4365.0770000000002</v>
      </c>
      <c r="G22" s="83">
        <f t="shared" si="1"/>
        <v>4368.3220000000001</v>
      </c>
      <c r="H22" s="83">
        <f t="shared" si="1"/>
        <v>4571.3009999999995</v>
      </c>
      <c r="I22" s="83">
        <f t="shared" si="1"/>
        <v>5036.9470000000001</v>
      </c>
      <c r="J22" s="83">
        <f t="shared" si="1"/>
        <v>5505.7079999999996</v>
      </c>
      <c r="K22" s="83">
        <f t="shared" si="1"/>
        <v>5826.0019999999995</v>
      </c>
      <c r="L22" s="83">
        <f t="shared" si="1"/>
        <v>6017.509</v>
      </c>
      <c r="M22" s="83">
        <f t="shared" si="1"/>
        <v>6186.5399999999991</v>
      </c>
      <c r="N22" s="83">
        <f t="shared" si="1"/>
        <v>6216.3580000000002</v>
      </c>
      <c r="O22" s="83">
        <f t="shared" si="1"/>
        <v>5942.9719999999998</v>
      </c>
      <c r="P22" s="83">
        <f t="shared" si="1"/>
        <v>5582.9189999999999</v>
      </c>
      <c r="Q22" s="83">
        <f t="shared" si="1"/>
        <v>5440.7739999999994</v>
      </c>
      <c r="R22" s="83">
        <f t="shared" si="1"/>
        <v>5420.8379999999997</v>
      </c>
      <c r="S22" s="83">
        <f t="shared" si="1"/>
        <v>5528.1080000000002</v>
      </c>
      <c r="T22" s="83">
        <f t="shared" si="1"/>
        <v>5889.46</v>
      </c>
      <c r="U22" s="83">
        <f t="shared" si="1"/>
        <v>6143.8870000000006</v>
      </c>
      <c r="V22" s="83">
        <f t="shared" si="1"/>
        <v>5807.6980000000003</v>
      </c>
      <c r="W22" s="83">
        <f t="shared" si="1"/>
        <v>5352.3309999999992</v>
      </c>
      <c r="X22" s="83">
        <f t="shared" si="1"/>
        <v>4975.3080000000009</v>
      </c>
      <c r="Y22" s="83">
        <f t="shared" si="1"/>
        <v>4577.7259999999997</v>
      </c>
      <c r="Z22" s="84">
        <f t="shared" si="1"/>
        <v>0</v>
      </c>
      <c r="AA22" s="85">
        <f t="shared" si="1"/>
        <v>126368.11600000001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162</v>
      </c>
      <c r="C25" s="67">
        <v>167.5</v>
      </c>
      <c r="D25" s="67">
        <v>164.5</v>
      </c>
      <c r="E25" s="67">
        <v>161</v>
      </c>
      <c r="F25" s="67">
        <v>160</v>
      </c>
      <c r="G25" s="67">
        <v>155</v>
      </c>
      <c r="H25" s="67">
        <v>154.5</v>
      </c>
      <c r="I25" s="67">
        <v>215</v>
      </c>
      <c r="J25" s="67">
        <v>209</v>
      </c>
      <c r="K25" s="67">
        <v>212.5</v>
      </c>
      <c r="L25" s="67">
        <v>203.5</v>
      </c>
      <c r="M25" s="67">
        <v>227.5</v>
      </c>
      <c r="N25" s="67">
        <v>228</v>
      </c>
      <c r="O25" s="67">
        <v>209</v>
      </c>
      <c r="P25" s="67">
        <v>205</v>
      </c>
      <c r="Q25" s="67">
        <v>216.5</v>
      </c>
      <c r="R25" s="67">
        <v>213</v>
      </c>
      <c r="S25" s="67">
        <v>222</v>
      </c>
      <c r="T25" s="67">
        <v>234</v>
      </c>
      <c r="U25" s="67">
        <v>255</v>
      </c>
      <c r="V25" s="67">
        <v>252.5</v>
      </c>
      <c r="W25" s="67">
        <v>232.5</v>
      </c>
      <c r="X25" s="67">
        <v>207</v>
      </c>
      <c r="Y25" s="67">
        <v>174.5</v>
      </c>
      <c r="Z25" s="68"/>
      <c r="AA25" s="69">
        <f>SUM(B25:Z25)</f>
        <v>4841</v>
      </c>
    </row>
    <row r="26" spans="1:27" ht="24.95" customHeight="1" x14ac:dyDescent="0.2">
      <c r="A26" s="70" t="s">
        <v>20</v>
      </c>
      <c r="B26" s="71">
        <v>4451.0770000000002</v>
      </c>
      <c r="C26" s="72">
        <v>4331.6019999999999</v>
      </c>
      <c r="D26" s="72">
        <v>4328.9340000000002</v>
      </c>
      <c r="E26" s="72">
        <v>4366.7179999999998</v>
      </c>
      <c r="F26" s="72">
        <v>4309.0770000000002</v>
      </c>
      <c r="G26" s="72">
        <v>4372.3220000000001</v>
      </c>
      <c r="H26" s="72">
        <v>4525.8010000000004</v>
      </c>
      <c r="I26" s="72">
        <v>5009.9470000000001</v>
      </c>
      <c r="J26" s="72">
        <v>5700.7079999999996</v>
      </c>
      <c r="K26" s="72">
        <v>6073.5020000000004</v>
      </c>
      <c r="L26" s="72">
        <v>6388.009</v>
      </c>
      <c r="M26" s="72">
        <v>6491.04</v>
      </c>
      <c r="N26" s="72">
        <v>6494.3580000000002</v>
      </c>
      <c r="O26" s="72">
        <v>6242.9719999999998</v>
      </c>
      <c r="P26" s="72">
        <v>5920.9189999999999</v>
      </c>
      <c r="Q26" s="72">
        <v>5508.2740000000003</v>
      </c>
      <c r="R26" s="72">
        <v>5419.8379999999997</v>
      </c>
      <c r="S26" s="72">
        <v>5481.1080000000002</v>
      </c>
      <c r="T26" s="72">
        <v>5858.46</v>
      </c>
      <c r="U26" s="72">
        <v>6150.8869999999997</v>
      </c>
      <c r="V26" s="72">
        <v>5858.1980000000003</v>
      </c>
      <c r="W26" s="72">
        <v>5311.8310000000001</v>
      </c>
      <c r="X26" s="72">
        <v>4878.308</v>
      </c>
      <c r="Y26" s="72">
        <v>4462.2259999999997</v>
      </c>
      <c r="Z26" s="73"/>
      <c r="AA26" s="74">
        <f>SUM(B26:Z26)</f>
        <v>127936.11600000002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4613.0770000000002</v>
      </c>
      <c r="C28" s="57">
        <f t="shared" si="2"/>
        <v>4499.1019999999999</v>
      </c>
      <c r="D28" s="57">
        <f t="shared" si="2"/>
        <v>4493.4340000000002</v>
      </c>
      <c r="E28" s="57">
        <f t="shared" si="2"/>
        <v>4527.7179999999998</v>
      </c>
      <c r="F28" s="57">
        <f t="shared" si="2"/>
        <v>4469.0770000000002</v>
      </c>
      <c r="G28" s="57">
        <f t="shared" si="2"/>
        <v>4527.3220000000001</v>
      </c>
      <c r="H28" s="57">
        <f t="shared" si="2"/>
        <v>4680.3010000000004</v>
      </c>
      <c r="I28" s="57">
        <f t="shared" si="2"/>
        <v>5224.9470000000001</v>
      </c>
      <c r="J28" s="57">
        <f t="shared" si="2"/>
        <v>5909.7079999999996</v>
      </c>
      <c r="K28" s="57">
        <f t="shared" si="2"/>
        <v>6286.0020000000004</v>
      </c>
      <c r="L28" s="57">
        <f t="shared" si="2"/>
        <v>6591.509</v>
      </c>
      <c r="M28" s="57">
        <f t="shared" si="2"/>
        <v>6718.54</v>
      </c>
      <c r="N28" s="57">
        <f t="shared" si="2"/>
        <v>6722.3580000000002</v>
      </c>
      <c r="O28" s="57">
        <f t="shared" si="2"/>
        <v>6451.9719999999998</v>
      </c>
      <c r="P28" s="57">
        <f t="shared" si="2"/>
        <v>6125.9189999999999</v>
      </c>
      <c r="Q28" s="57">
        <f t="shared" si="2"/>
        <v>5724.7740000000003</v>
      </c>
      <c r="R28" s="57">
        <f t="shared" si="2"/>
        <v>5632.8379999999997</v>
      </c>
      <c r="S28" s="57">
        <f t="shared" si="2"/>
        <v>5703.1080000000002</v>
      </c>
      <c r="T28" s="57">
        <f t="shared" si="2"/>
        <v>6092.46</v>
      </c>
      <c r="U28" s="57">
        <f t="shared" si="2"/>
        <v>6405.8869999999997</v>
      </c>
      <c r="V28" s="57">
        <f t="shared" si="2"/>
        <v>6110.6980000000003</v>
      </c>
      <c r="W28" s="57">
        <f t="shared" si="2"/>
        <v>5544.3310000000001</v>
      </c>
      <c r="X28" s="57">
        <f t="shared" si="2"/>
        <v>5085.308</v>
      </c>
      <c r="Y28" s="57">
        <f t="shared" si="2"/>
        <v>4636.7259999999997</v>
      </c>
      <c r="Z28" s="58">
        <f t="shared" si="2"/>
        <v>0</v>
      </c>
      <c r="AA28" s="59">
        <f t="shared" si="2"/>
        <v>132777.11600000004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169</v>
      </c>
      <c r="C31" s="90">
        <v>125</v>
      </c>
      <c r="D31" s="90">
        <v>103</v>
      </c>
      <c r="E31" s="90">
        <v>96</v>
      </c>
      <c r="F31" s="90">
        <v>97</v>
      </c>
      <c r="G31" s="90">
        <v>152</v>
      </c>
      <c r="H31" s="90">
        <v>94</v>
      </c>
      <c r="I31" s="90">
        <v>130</v>
      </c>
      <c r="J31" s="90">
        <v>176</v>
      </c>
      <c r="K31" s="90">
        <v>236</v>
      </c>
      <c r="L31" s="90">
        <v>376</v>
      </c>
      <c r="M31" s="90">
        <v>359</v>
      </c>
      <c r="N31" s="90">
        <v>359</v>
      </c>
      <c r="O31" s="90">
        <v>359</v>
      </c>
      <c r="P31" s="90">
        <v>370</v>
      </c>
      <c r="Q31" s="90">
        <v>143</v>
      </c>
      <c r="R31" s="90">
        <v>130</v>
      </c>
      <c r="S31" s="90">
        <v>129</v>
      </c>
      <c r="T31" s="90">
        <v>157</v>
      </c>
      <c r="U31" s="90">
        <v>216</v>
      </c>
      <c r="V31" s="90">
        <v>223</v>
      </c>
      <c r="W31" s="90">
        <v>152</v>
      </c>
      <c r="X31" s="90">
        <v>81</v>
      </c>
      <c r="Y31" s="90">
        <v>36</v>
      </c>
      <c r="Z31" s="91"/>
      <c r="AA31" s="69">
        <f t="shared" ref="AA31:AA36" si="3">SUM(B31:Z31)</f>
        <v>4468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15</v>
      </c>
      <c r="I32" s="94">
        <v>58</v>
      </c>
      <c r="J32" s="94">
        <v>228</v>
      </c>
      <c r="K32" s="94">
        <v>224</v>
      </c>
      <c r="L32" s="94">
        <v>198</v>
      </c>
      <c r="M32" s="94">
        <v>173</v>
      </c>
      <c r="N32" s="94">
        <v>147</v>
      </c>
      <c r="O32" s="94">
        <v>150</v>
      </c>
      <c r="P32" s="94">
        <v>173</v>
      </c>
      <c r="Q32" s="94">
        <v>141</v>
      </c>
      <c r="R32" s="94">
        <v>82</v>
      </c>
      <c r="S32" s="94">
        <v>46</v>
      </c>
      <c r="T32" s="94">
        <v>46</v>
      </c>
      <c r="U32" s="94">
        <v>46</v>
      </c>
      <c r="V32" s="94">
        <v>80</v>
      </c>
      <c r="W32" s="94">
        <v>40</v>
      </c>
      <c r="X32" s="94">
        <v>29</v>
      </c>
      <c r="Y32" s="94">
        <v>23</v>
      </c>
      <c r="Z32" s="95"/>
      <c r="AA32" s="74">
        <f t="shared" si="3"/>
        <v>1941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234.6</v>
      </c>
      <c r="T35" s="94">
        <v>270.7</v>
      </c>
      <c r="U35" s="94">
        <v>304.8</v>
      </c>
      <c r="V35" s="94">
        <v>389.4</v>
      </c>
      <c r="W35" s="94">
        <v>500</v>
      </c>
      <c r="X35" s="94">
        <v>500</v>
      </c>
      <c r="Y35" s="94">
        <v>500</v>
      </c>
      <c r="Z35" s="95"/>
      <c r="AA35" s="74">
        <f t="shared" si="3"/>
        <v>11199.5</v>
      </c>
    </row>
    <row r="36" spans="1:27" ht="30" customHeight="1" thickBot="1" x14ac:dyDescent="0.25">
      <c r="A36" s="81" t="s">
        <v>41</v>
      </c>
      <c r="B36" s="82">
        <f>SUM(B31:B35)</f>
        <v>676</v>
      </c>
      <c r="C36" s="83">
        <f t="shared" ref="C36:Z36" si="4">SUM(C31:C35)</f>
        <v>632</v>
      </c>
      <c r="D36" s="83">
        <f t="shared" si="4"/>
        <v>610</v>
      </c>
      <c r="E36" s="83">
        <f t="shared" si="4"/>
        <v>603</v>
      </c>
      <c r="F36" s="83">
        <f t="shared" si="4"/>
        <v>604</v>
      </c>
      <c r="G36" s="83">
        <f t="shared" si="4"/>
        <v>659</v>
      </c>
      <c r="H36" s="83">
        <f t="shared" si="4"/>
        <v>609</v>
      </c>
      <c r="I36" s="83">
        <f t="shared" si="4"/>
        <v>688</v>
      </c>
      <c r="J36" s="83">
        <f t="shared" si="4"/>
        <v>904</v>
      </c>
      <c r="K36" s="83">
        <f t="shared" si="4"/>
        <v>960</v>
      </c>
      <c r="L36" s="83">
        <f t="shared" si="4"/>
        <v>1074</v>
      </c>
      <c r="M36" s="83">
        <f t="shared" si="4"/>
        <v>1032</v>
      </c>
      <c r="N36" s="83">
        <f t="shared" si="4"/>
        <v>1006</v>
      </c>
      <c r="O36" s="83">
        <f t="shared" si="4"/>
        <v>1009</v>
      </c>
      <c r="P36" s="83">
        <f t="shared" si="4"/>
        <v>1043</v>
      </c>
      <c r="Q36" s="83">
        <f t="shared" si="4"/>
        <v>784</v>
      </c>
      <c r="R36" s="83">
        <f t="shared" si="4"/>
        <v>712</v>
      </c>
      <c r="S36" s="83">
        <f t="shared" si="4"/>
        <v>409.6</v>
      </c>
      <c r="T36" s="83">
        <f t="shared" si="4"/>
        <v>473.7</v>
      </c>
      <c r="U36" s="83">
        <f t="shared" si="4"/>
        <v>566.79999999999995</v>
      </c>
      <c r="V36" s="83">
        <f t="shared" si="4"/>
        <v>692.4</v>
      </c>
      <c r="W36" s="83">
        <f t="shared" si="4"/>
        <v>692</v>
      </c>
      <c r="X36" s="83">
        <f t="shared" si="4"/>
        <v>610</v>
      </c>
      <c r="Y36" s="83">
        <f t="shared" si="4"/>
        <v>559</v>
      </c>
      <c r="Z36" s="84">
        <f t="shared" si="4"/>
        <v>0</v>
      </c>
      <c r="AA36" s="85">
        <f t="shared" si="3"/>
        <v>17608.5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234.6</v>
      </c>
      <c r="T43" s="94">
        <v>270.7</v>
      </c>
      <c r="U43" s="94">
        <v>304.8</v>
      </c>
      <c r="V43" s="94">
        <v>389.4</v>
      </c>
      <c r="W43" s="94">
        <v>500</v>
      </c>
      <c r="X43" s="94">
        <v>500</v>
      </c>
      <c r="Y43" s="94">
        <v>500</v>
      </c>
      <c r="Z43" s="95"/>
      <c r="AA43" s="74">
        <f t="shared" si="5"/>
        <v>11199.5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234.6</v>
      </c>
      <c r="T44" s="83">
        <f t="shared" si="6"/>
        <v>270.7</v>
      </c>
      <c r="U44" s="83">
        <f t="shared" si="6"/>
        <v>304.8</v>
      </c>
      <c r="V44" s="83">
        <f t="shared" si="6"/>
        <v>389.4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11199.5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5113.0769999999993</v>
      </c>
      <c r="C47" s="83">
        <f t="shared" ref="C47:Z47" si="8">SUM(C10:C13)+C22+C36</f>
        <v>4999.1020000000008</v>
      </c>
      <c r="D47" s="83">
        <f t="shared" si="8"/>
        <v>4993.4339999999993</v>
      </c>
      <c r="E47" s="83">
        <f t="shared" si="8"/>
        <v>5027.7179999999998</v>
      </c>
      <c r="F47" s="83">
        <f t="shared" si="8"/>
        <v>4969.0770000000002</v>
      </c>
      <c r="G47" s="83">
        <f t="shared" si="8"/>
        <v>5027.3220000000001</v>
      </c>
      <c r="H47" s="83">
        <f t="shared" si="8"/>
        <v>5180.3009999999995</v>
      </c>
      <c r="I47" s="83">
        <f t="shared" si="8"/>
        <v>5724.9470000000001</v>
      </c>
      <c r="J47" s="83">
        <f t="shared" si="8"/>
        <v>6409.7079999999996</v>
      </c>
      <c r="K47" s="83">
        <f t="shared" si="8"/>
        <v>6786.0019999999995</v>
      </c>
      <c r="L47" s="83">
        <f t="shared" si="8"/>
        <v>7091.509</v>
      </c>
      <c r="M47" s="83">
        <f t="shared" si="8"/>
        <v>7218.5399999999991</v>
      </c>
      <c r="N47" s="83">
        <f t="shared" si="8"/>
        <v>7222.3580000000002</v>
      </c>
      <c r="O47" s="83">
        <f t="shared" si="8"/>
        <v>6951.9719999999998</v>
      </c>
      <c r="P47" s="83">
        <f t="shared" si="8"/>
        <v>6625.9189999999999</v>
      </c>
      <c r="Q47" s="83">
        <f t="shared" si="8"/>
        <v>6224.7739999999994</v>
      </c>
      <c r="R47" s="83">
        <f t="shared" si="8"/>
        <v>6132.8379999999997</v>
      </c>
      <c r="S47" s="83">
        <f t="shared" si="8"/>
        <v>5937.7080000000005</v>
      </c>
      <c r="T47" s="83">
        <f t="shared" si="8"/>
        <v>6363.16</v>
      </c>
      <c r="U47" s="83">
        <f t="shared" si="8"/>
        <v>6710.6870000000008</v>
      </c>
      <c r="V47" s="83">
        <f t="shared" si="8"/>
        <v>6500.098</v>
      </c>
      <c r="W47" s="83">
        <f t="shared" si="8"/>
        <v>6044.3309999999992</v>
      </c>
      <c r="X47" s="83">
        <f t="shared" si="8"/>
        <v>5585.3080000000009</v>
      </c>
      <c r="Y47" s="83">
        <f t="shared" si="8"/>
        <v>5136.7259999999997</v>
      </c>
      <c r="Z47" s="84">
        <f t="shared" si="8"/>
        <v>0</v>
      </c>
      <c r="AA47" s="100">
        <f>SUM(B47:Z47)</f>
        <v>143976.61599999998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-166</v>
      </c>
      <c r="C4" s="18">
        <v>-166</v>
      </c>
      <c r="D4" s="18">
        <v>-166</v>
      </c>
      <c r="E4" s="18">
        <v>-166</v>
      </c>
      <c r="F4" s="18">
        <v>-166</v>
      </c>
      <c r="G4" s="18">
        <v>-166</v>
      </c>
      <c r="H4" s="18">
        <v>-151.29999999999995</v>
      </c>
      <c r="I4" s="18">
        <v>-166</v>
      </c>
      <c r="J4" s="18">
        <v>-166</v>
      </c>
      <c r="K4" s="18">
        <v>-155</v>
      </c>
      <c r="L4" s="18">
        <v>-117.70000000000005</v>
      </c>
      <c r="M4" s="18">
        <v>-145</v>
      </c>
      <c r="N4" s="18">
        <v>-145</v>
      </c>
      <c r="O4" s="18">
        <v>-49</v>
      </c>
      <c r="P4" s="18">
        <v>-18.5</v>
      </c>
      <c r="Q4" s="18">
        <v>-145</v>
      </c>
      <c r="R4" s="18">
        <v>-166</v>
      </c>
      <c r="S4" s="18">
        <v>-431.4</v>
      </c>
      <c r="T4" s="18">
        <v>-395.3</v>
      </c>
      <c r="U4" s="18">
        <v>-361.2</v>
      </c>
      <c r="V4" s="18">
        <v>-276.60000000000002</v>
      </c>
      <c r="W4" s="18">
        <v>-166</v>
      </c>
      <c r="X4" s="18">
        <v>-166</v>
      </c>
      <c r="Y4" s="18">
        <v>-166</v>
      </c>
      <c r="Z4" s="19"/>
      <c r="AA4" s="107">
        <f>SUM(B4:Z4)</f>
        <v>-4383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112.02</v>
      </c>
      <c r="C7" s="113">
        <v>112</v>
      </c>
      <c r="D7" s="113">
        <v>112</v>
      </c>
      <c r="E7" s="113">
        <v>112</v>
      </c>
      <c r="F7" s="113">
        <v>112</v>
      </c>
      <c r="G7" s="113">
        <v>108.86</v>
      </c>
      <c r="H7" s="113">
        <v>113</v>
      </c>
      <c r="I7" s="113">
        <v>118.54</v>
      </c>
      <c r="J7" s="113">
        <v>121.26</v>
      </c>
      <c r="K7" s="113">
        <v>116.46</v>
      </c>
      <c r="L7" s="113">
        <v>110.18</v>
      </c>
      <c r="M7" s="113">
        <v>112.02</v>
      </c>
      <c r="N7" s="113">
        <v>111.09</v>
      </c>
      <c r="O7" s="113">
        <v>108.25</v>
      </c>
      <c r="P7" s="113">
        <v>108.25</v>
      </c>
      <c r="Q7" s="113">
        <v>114.29</v>
      </c>
      <c r="R7" s="113">
        <v>147.77000000000001</v>
      </c>
      <c r="S7" s="113">
        <v>161.91999999999999</v>
      </c>
      <c r="T7" s="113">
        <v>177.73</v>
      </c>
      <c r="U7" s="113">
        <v>198.09</v>
      </c>
      <c r="V7" s="113">
        <v>188.17</v>
      </c>
      <c r="W7" s="113">
        <v>168.94</v>
      </c>
      <c r="X7" s="113">
        <v>159.94999999999999</v>
      </c>
      <c r="Y7" s="113">
        <v>144.71</v>
      </c>
      <c r="Z7" s="114"/>
      <c r="AA7" s="115">
        <v>131.22916666666666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666</v>
      </c>
      <c r="C13" s="125">
        <v>666</v>
      </c>
      <c r="D13" s="125">
        <v>666</v>
      </c>
      <c r="E13" s="125">
        <v>666</v>
      </c>
      <c r="F13" s="125">
        <v>666</v>
      </c>
      <c r="G13" s="125">
        <v>666</v>
      </c>
      <c r="H13" s="125">
        <v>651.29999999999995</v>
      </c>
      <c r="I13" s="125">
        <v>666</v>
      </c>
      <c r="J13" s="125">
        <v>666</v>
      </c>
      <c r="K13" s="125">
        <v>655</v>
      </c>
      <c r="L13" s="125">
        <v>617.70000000000005</v>
      </c>
      <c r="M13" s="125">
        <v>645</v>
      </c>
      <c r="N13" s="125">
        <v>645</v>
      </c>
      <c r="O13" s="125">
        <v>549</v>
      </c>
      <c r="P13" s="125">
        <v>518.5</v>
      </c>
      <c r="Q13" s="125">
        <v>645</v>
      </c>
      <c r="R13" s="125">
        <v>666</v>
      </c>
      <c r="S13" s="125">
        <v>666</v>
      </c>
      <c r="T13" s="125">
        <v>666</v>
      </c>
      <c r="U13" s="125">
        <v>666</v>
      </c>
      <c r="V13" s="125">
        <v>666</v>
      </c>
      <c r="W13" s="125">
        <v>666</v>
      </c>
      <c r="X13" s="125">
        <v>666</v>
      </c>
      <c r="Y13" s="126">
        <v>666</v>
      </c>
      <c r="Z13" s="127"/>
      <c r="AA13" s="128">
        <f t="shared" si="0"/>
        <v>15582.5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666</v>
      </c>
      <c r="C16" s="131">
        <f t="shared" ref="C16:Z16" si="1">IF(LEN(C$2)&gt;0,SUM(C11:C15),"")</f>
        <v>666</v>
      </c>
      <c r="D16" s="131">
        <f t="shared" si="1"/>
        <v>666</v>
      </c>
      <c r="E16" s="131">
        <f t="shared" si="1"/>
        <v>666</v>
      </c>
      <c r="F16" s="131">
        <f t="shared" si="1"/>
        <v>666</v>
      </c>
      <c r="G16" s="131">
        <f t="shared" si="1"/>
        <v>666</v>
      </c>
      <c r="H16" s="131">
        <f t="shared" si="1"/>
        <v>651.29999999999995</v>
      </c>
      <c r="I16" s="131">
        <f t="shared" si="1"/>
        <v>666</v>
      </c>
      <c r="J16" s="131">
        <f t="shared" si="1"/>
        <v>666</v>
      </c>
      <c r="K16" s="131">
        <f t="shared" si="1"/>
        <v>655</v>
      </c>
      <c r="L16" s="131">
        <f t="shared" si="1"/>
        <v>617.70000000000005</v>
      </c>
      <c r="M16" s="131">
        <f t="shared" si="1"/>
        <v>645</v>
      </c>
      <c r="N16" s="131">
        <f t="shared" si="1"/>
        <v>645</v>
      </c>
      <c r="O16" s="131">
        <f t="shared" si="1"/>
        <v>549</v>
      </c>
      <c r="P16" s="131">
        <f t="shared" si="1"/>
        <v>518.5</v>
      </c>
      <c r="Q16" s="131">
        <f t="shared" si="1"/>
        <v>645</v>
      </c>
      <c r="R16" s="131">
        <f t="shared" si="1"/>
        <v>666</v>
      </c>
      <c r="S16" s="131">
        <f t="shared" si="1"/>
        <v>666</v>
      </c>
      <c r="T16" s="131">
        <f t="shared" si="1"/>
        <v>666</v>
      </c>
      <c r="U16" s="131">
        <f t="shared" si="1"/>
        <v>666</v>
      </c>
      <c r="V16" s="131">
        <f t="shared" si="1"/>
        <v>666</v>
      </c>
      <c r="W16" s="131">
        <f t="shared" si="1"/>
        <v>666</v>
      </c>
      <c r="X16" s="131">
        <f t="shared" si="1"/>
        <v>666</v>
      </c>
      <c r="Y16" s="131">
        <f t="shared" si="1"/>
        <v>666</v>
      </c>
      <c r="Z16" s="132" t="str">
        <f t="shared" si="1"/>
        <v/>
      </c>
      <c r="AA16" s="85">
        <f t="shared" si="0"/>
        <v>15582.5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500</v>
      </c>
      <c r="S23" s="129">
        <v>234.6</v>
      </c>
      <c r="T23" s="129">
        <v>270.7</v>
      </c>
      <c r="U23" s="129">
        <v>304.8</v>
      </c>
      <c r="V23" s="125">
        <v>389.4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11199.5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500</v>
      </c>
      <c r="S24" s="131">
        <f t="shared" si="3"/>
        <v>234.6</v>
      </c>
      <c r="T24" s="131">
        <f t="shared" si="3"/>
        <v>270.7</v>
      </c>
      <c r="U24" s="131">
        <f t="shared" si="3"/>
        <v>304.8</v>
      </c>
      <c r="V24" s="131">
        <f t="shared" si="3"/>
        <v>389.4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11199.5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2021-09-24T11:20:21Z</dcterms:created>
  <dcterms:modified xsi:type="dcterms:W3CDTF">2021-09-24T11:20:21Z</dcterms:modified>
</cp:coreProperties>
</file>