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[1]SPOT_Orders_OverView_01!$A$48:$A$83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<sst xmlns="http://schemas.openxmlformats.org/spreadsheetml/2006/main" count="109" uniqueCount="48">
  <si>
    <t>Publication on: 23/09/2021 14:05:38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</si>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</sst>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540</c:v>
                </c:pt>
                <c:pt idx="1">
                  <c:v>532.65800000000002</c:v>
                </c:pt>
                <c:pt idx="2">
                  <c:v>540</c:v>
                </c:pt>
                <c:pt idx="3">
                  <c:v>530.71100000000001</c:v>
                </c:pt>
                <c:pt idx="4">
                  <c:v>540</c:v>
                </c:pt>
                <c:pt idx="5">
                  <c:v>540</c:v>
                </c:pt>
                <c:pt idx="6">
                  <c:v>600</c:v>
                </c:pt>
                <c:pt idx="7">
                  <c:v>600</c:v>
                </c:pt>
                <c:pt idx="8">
                  <c:v>600</c:v>
                </c:pt>
                <c:pt idx="9">
                  <c:v>584.56200000000001</c:v>
                </c:pt>
                <c:pt idx="10">
                  <c:v>540</c:v>
                </c:pt>
                <c:pt idx="11">
                  <c:v>540</c:v>
                </c:pt>
                <c:pt idx="12">
                  <c:v>540</c:v>
                </c:pt>
                <c:pt idx="13">
                  <c:v>540</c:v>
                </c:pt>
                <c:pt idx="14">
                  <c:v>540</c:v>
                </c:pt>
                <c:pt idx="15">
                  <c:v>540</c:v>
                </c:pt>
                <c:pt idx="16">
                  <c:v>540</c:v>
                </c:pt>
                <c:pt idx="17">
                  <c:v>600</c:v>
                </c:pt>
                <c:pt idx="18">
                  <c:v>600</c:v>
                </c:pt>
                <c:pt idx="19">
                  <c:v>732</c:v>
                </c:pt>
                <c:pt idx="20">
                  <c:v>600</c:v>
                </c:pt>
                <c:pt idx="21">
                  <c:v>600</c:v>
                </c:pt>
                <c:pt idx="22">
                  <c:v>600</c:v>
                </c:pt>
                <c:pt idx="23">
                  <c:v>540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2233.4859999999999</c:v>
                </c:pt>
                <c:pt idx="1">
                  <c:v>2116.0619999999999</c:v>
                </c:pt>
                <c:pt idx="2">
                  <c:v>2165.8980000000001</c:v>
                </c:pt>
                <c:pt idx="3">
                  <c:v>2196.0619999999999</c:v>
                </c:pt>
                <c:pt idx="4">
                  <c:v>2339.3720000000003</c:v>
                </c:pt>
                <c:pt idx="5">
                  <c:v>2605.681</c:v>
                </c:pt>
                <c:pt idx="6">
                  <c:v>3251.3220000000001</c:v>
                </c:pt>
                <c:pt idx="7">
                  <c:v>3416.076</c:v>
                </c:pt>
                <c:pt idx="8">
                  <c:v>3433.8609999999999</c:v>
                </c:pt>
                <c:pt idx="9">
                  <c:v>3307.4490000000001</c:v>
                </c:pt>
                <c:pt idx="10">
                  <c:v>3069.94</c:v>
                </c:pt>
                <c:pt idx="11">
                  <c:v>3101.1020000000003</c:v>
                </c:pt>
                <c:pt idx="12">
                  <c:v>2988.9879999999998</c:v>
                </c:pt>
                <c:pt idx="13">
                  <c:v>2848.953</c:v>
                </c:pt>
                <c:pt idx="14">
                  <c:v>2802.3530000000001</c:v>
                </c:pt>
                <c:pt idx="15">
                  <c:v>2934.1189999999997</c:v>
                </c:pt>
                <c:pt idx="16">
                  <c:v>3293.3249999999998</c:v>
                </c:pt>
                <c:pt idx="17">
                  <c:v>3416.9140000000002</c:v>
                </c:pt>
                <c:pt idx="18">
                  <c:v>3610.6509999999998</c:v>
                </c:pt>
                <c:pt idx="19">
                  <c:v>3631.9180000000001</c:v>
                </c:pt>
                <c:pt idx="20">
                  <c:v>3613.1059999999998</c:v>
                </c:pt>
                <c:pt idx="21">
                  <c:v>3404.0479999999998</c:v>
                </c:pt>
                <c:pt idx="22">
                  <c:v>3310.33</c:v>
                </c:pt>
                <c:pt idx="23">
                  <c:v>2965.17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1282.8</c:v>
                </c:pt>
                <c:pt idx="1">
                  <c:v>1408</c:v>
                </c:pt>
                <c:pt idx="2">
                  <c:v>1405</c:v>
                </c:pt>
                <c:pt idx="3">
                  <c:v>1415</c:v>
                </c:pt>
                <c:pt idx="4">
                  <c:v>1396.1</c:v>
                </c:pt>
                <c:pt idx="5">
                  <c:v>1414.9</c:v>
                </c:pt>
                <c:pt idx="6">
                  <c:v>1007.5</c:v>
                </c:pt>
                <c:pt idx="7">
                  <c:v>892.2</c:v>
                </c:pt>
                <c:pt idx="8">
                  <c:v>797.952</c:v>
                </c:pt>
                <c:pt idx="9">
                  <c:v>781.4</c:v>
                </c:pt>
                <c:pt idx="10">
                  <c:v>965.4</c:v>
                </c:pt>
                <c:pt idx="11">
                  <c:v>832.2</c:v>
                </c:pt>
                <c:pt idx="12">
                  <c:v>811</c:v>
                </c:pt>
                <c:pt idx="13">
                  <c:v>691.2</c:v>
                </c:pt>
                <c:pt idx="14">
                  <c:v>627.4</c:v>
                </c:pt>
                <c:pt idx="15">
                  <c:v>757.5</c:v>
                </c:pt>
                <c:pt idx="16">
                  <c:v>830.5</c:v>
                </c:pt>
                <c:pt idx="17">
                  <c:v>1213</c:v>
                </c:pt>
                <c:pt idx="18">
                  <c:v>1192</c:v>
                </c:pt>
                <c:pt idx="19">
                  <c:v>1140</c:v>
                </c:pt>
                <c:pt idx="20">
                  <c:v>986</c:v>
                </c:pt>
                <c:pt idx="21">
                  <c:v>960.2</c:v>
                </c:pt>
                <c:pt idx="22">
                  <c:v>1152</c:v>
                </c:pt>
                <c:pt idx="23">
                  <c:v>1138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939.63199999999995</c:v>
                </c:pt>
                <c:pt idx="1">
                  <c:v>846.17399999999998</c:v>
                </c:pt>
                <c:pt idx="2">
                  <c:v>782.37600000000009</c:v>
                </c:pt>
                <c:pt idx="3">
                  <c:v>721.00200000000018</c:v>
                </c:pt>
                <c:pt idx="4">
                  <c:v>639.65499999999986</c:v>
                </c:pt>
                <c:pt idx="5">
                  <c:v>572.15100000000007</c:v>
                </c:pt>
                <c:pt idx="6">
                  <c:v>600.91700000000003</c:v>
                </c:pt>
                <c:pt idx="7">
                  <c:v>972.8870000000004</c:v>
                </c:pt>
                <c:pt idx="8">
                  <c:v>1602.3070000000002</c:v>
                </c:pt>
                <c:pt idx="9">
                  <c:v>2169.0879999999997</c:v>
                </c:pt>
                <c:pt idx="10">
                  <c:v>2564.5440000000003</c:v>
                </c:pt>
                <c:pt idx="11">
                  <c:v>2791.5010000000002</c:v>
                </c:pt>
                <c:pt idx="12">
                  <c:v>2880.7919999999986</c:v>
                </c:pt>
                <c:pt idx="13">
                  <c:v>2820.6520000000005</c:v>
                </c:pt>
                <c:pt idx="14">
                  <c:v>2616.0169999999998</c:v>
                </c:pt>
                <c:pt idx="15">
                  <c:v>2220.7000000000003</c:v>
                </c:pt>
                <c:pt idx="16">
                  <c:v>1632.915</c:v>
                </c:pt>
                <c:pt idx="17">
                  <c:v>1037.48</c:v>
                </c:pt>
                <c:pt idx="18">
                  <c:v>743.87199999999984</c:v>
                </c:pt>
                <c:pt idx="19">
                  <c:v>714.8480000000003</c:v>
                </c:pt>
                <c:pt idx="20">
                  <c:v>696.11700000000008</c:v>
                </c:pt>
                <c:pt idx="21">
                  <c:v>658.55499999999995</c:v>
                </c:pt>
                <c:pt idx="22">
                  <c:v>592.62300000000005</c:v>
                </c:pt>
                <c:pt idx="23">
                  <c:v>545.24400000000003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5">
                  <c:v>26</c:v>
                </c:pt>
                <c:pt idx="6">
                  <c:v>252</c:v>
                </c:pt>
                <c:pt idx="7">
                  <c:v>415</c:v>
                </c:pt>
                <c:pt idx="8">
                  <c:v>263</c:v>
                </c:pt>
                <c:pt idx="9">
                  <c:v>181</c:v>
                </c:pt>
                <c:pt idx="10">
                  <c:v>136</c:v>
                </c:pt>
                <c:pt idx="11">
                  <c:v>56</c:v>
                </c:pt>
                <c:pt idx="12">
                  <c:v>80</c:v>
                </c:pt>
                <c:pt idx="13">
                  <c:v>26</c:v>
                </c:pt>
                <c:pt idx="14">
                  <c:v>26</c:v>
                </c:pt>
                <c:pt idx="15">
                  <c:v>14</c:v>
                </c:pt>
                <c:pt idx="16">
                  <c:v>30</c:v>
                </c:pt>
                <c:pt idx="17">
                  <c:v>75</c:v>
                </c:pt>
                <c:pt idx="18">
                  <c:v>521</c:v>
                </c:pt>
                <c:pt idx="19">
                  <c:v>906.46199999999999</c:v>
                </c:pt>
                <c:pt idx="20">
                  <c:v>881</c:v>
                </c:pt>
                <c:pt idx="21">
                  <c:v>626</c:v>
                </c:pt>
                <c:pt idx="22">
                  <c:v>136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1264920"/>
        <c:axId val="2712653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5025.902</c:v>
                </c:pt>
                <c:pt idx="1">
                  <c:v>4932.8940000000002</c:v>
                </c:pt>
                <c:pt idx="2">
                  <c:v>4893.2739999999985</c:v>
                </c:pt>
                <c:pt idx="3">
                  <c:v>4862.7750000000005</c:v>
                </c:pt>
                <c:pt idx="4">
                  <c:v>4915.1109999999999</c:v>
                </c:pt>
                <c:pt idx="5">
                  <c:v>5158.7170000000006</c:v>
                </c:pt>
                <c:pt idx="6">
                  <c:v>5711.6939999999986</c:v>
                </c:pt>
                <c:pt idx="7">
                  <c:v>6296.2109999999984</c:v>
                </c:pt>
                <c:pt idx="8">
                  <c:v>6697.1159999999991</c:v>
                </c:pt>
                <c:pt idx="9">
                  <c:v>7023.4880000000003</c:v>
                </c:pt>
                <c:pt idx="10">
                  <c:v>7275.8690000000006</c:v>
                </c:pt>
                <c:pt idx="11">
                  <c:v>7320.7879999999996</c:v>
                </c:pt>
                <c:pt idx="12">
                  <c:v>7300.7799999999988</c:v>
                </c:pt>
                <c:pt idx="13">
                  <c:v>6926.7889999999989</c:v>
                </c:pt>
                <c:pt idx="14">
                  <c:v>6611.8090000000002</c:v>
                </c:pt>
                <c:pt idx="15">
                  <c:v>6466.3030000000008</c:v>
                </c:pt>
                <c:pt idx="16">
                  <c:v>6326.7710000000015</c:v>
                </c:pt>
                <c:pt idx="17">
                  <c:v>6342.394000000003</c:v>
                </c:pt>
                <c:pt idx="18">
                  <c:v>6667.5229999999992</c:v>
                </c:pt>
                <c:pt idx="19">
                  <c:v>7125.2280000000028</c:v>
                </c:pt>
                <c:pt idx="20">
                  <c:v>6776.222999999999</c:v>
                </c:pt>
                <c:pt idx="21">
                  <c:v>6248.817</c:v>
                </c:pt>
                <c:pt idx="22">
                  <c:v>5790.9530000000013</c:v>
                </c:pt>
                <c:pt idx="23">
                  <c:v>5218.4139999999989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1264920"/>
        <c:axId val="2712653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109.64</c:v>
                </c:pt>
                <c:pt idx="1">
                  <c:v>108.25</c:v>
                </c:pt>
                <c:pt idx="2">
                  <c:v>109.64</c:v>
                </c:pt>
                <c:pt idx="3">
                  <c:v>108.25</c:v>
                </c:pt>
                <c:pt idx="4">
                  <c:v>109.64</c:v>
                </c:pt>
                <c:pt idx="5">
                  <c:v>116.63</c:v>
                </c:pt>
                <c:pt idx="6">
                  <c:v>160.19999999999999</c:v>
                </c:pt>
                <c:pt idx="7">
                  <c:v>177.06</c:v>
                </c:pt>
                <c:pt idx="8">
                  <c:v>185.63</c:v>
                </c:pt>
                <c:pt idx="9">
                  <c:v>147.77000000000001</c:v>
                </c:pt>
                <c:pt idx="10">
                  <c:v>117.19</c:v>
                </c:pt>
                <c:pt idx="11">
                  <c:v>120.16</c:v>
                </c:pt>
                <c:pt idx="12">
                  <c:v>115.44</c:v>
                </c:pt>
                <c:pt idx="13">
                  <c:v>111.13</c:v>
                </c:pt>
                <c:pt idx="14">
                  <c:v>110.93</c:v>
                </c:pt>
                <c:pt idx="15">
                  <c:v>114.72</c:v>
                </c:pt>
                <c:pt idx="16">
                  <c:v>139.99</c:v>
                </c:pt>
                <c:pt idx="17">
                  <c:v>178.9</c:v>
                </c:pt>
                <c:pt idx="18">
                  <c:v>188.56</c:v>
                </c:pt>
                <c:pt idx="19">
                  <c:v>214.66</c:v>
                </c:pt>
                <c:pt idx="20">
                  <c:v>196.6</c:v>
                </c:pt>
                <c:pt idx="21">
                  <c:v>157.32</c:v>
                </c:pt>
                <c:pt idx="22">
                  <c:v>155.91999999999999</c:v>
                </c:pt>
                <c:pt idx="23">
                  <c:v>113.78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1266096"/>
        <c:axId val="271265704"/>
      </c:lineChart>
      <c:catAx>
        <c:axId val="271264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1265312"/>
        <c:crosses val="autoZero"/>
        <c:auto val="1"/>
        <c:lblAlgn val="ctr"/>
        <c:lblOffset val="100"/>
        <c:noMultiLvlLbl val="0"/>
      </c:catAx>
      <c:valAx>
        <c:axId val="271265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1264920"/>
        <c:crosses val="autoZero"/>
        <c:crossBetween val="between"/>
      </c:valAx>
      <c:valAx>
        <c:axId val="2712657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1266096"/>
        <c:crosses val="max"/>
        <c:crossBetween val="between"/>
      </c:valAx>
      <c:catAx>
        <c:axId val="2712660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12657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44463</v>
          </cell>
        </row>
        <row r="5">
          <cell r="C5" t="str">
            <v>DAM</v>
          </cell>
        </row>
        <row r="26">
          <cell r="C26">
            <v>13659.930999999999</v>
          </cell>
        </row>
        <row r="27">
          <cell r="C27">
            <v>72056.186000000002</v>
          </cell>
        </row>
        <row r="28">
          <cell r="C28">
            <v>4740.4619999999995</v>
          </cell>
        </row>
        <row r="29">
          <cell r="C29">
            <v>25097.252000000004</v>
          </cell>
        </row>
        <row r="30">
          <cell r="C30">
            <v>32362.048999999999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21634.308000000008</v>
          </cell>
        </row>
        <row r="39">
          <cell r="C39">
            <v>33844.496999999996</v>
          </cell>
        </row>
        <row r="40">
          <cell r="C40">
            <v>70756.400000000009</v>
          </cell>
        </row>
        <row r="41">
          <cell r="C41">
            <v>0</v>
          </cell>
        </row>
        <row r="42">
          <cell r="C42">
            <v>18234.137999999999</v>
          </cell>
        </row>
        <row r="43">
          <cell r="C43">
            <v>3446.5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109.64</v>
          </cell>
          <cell r="C7">
            <v>108.25</v>
          </cell>
          <cell r="D7">
            <v>109.64</v>
          </cell>
          <cell r="E7">
            <v>108.25</v>
          </cell>
          <cell r="F7">
            <v>109.64</v>
          </cell>
          <cell r="G7">
            <v>116.63</v>
          </cell>
          <cell r="H7">
            <v>160.19999999999999</v>
          </cell>
          <cell r="I7">
            <v>177.06</v>
          </cell>
          <cell r="J7">
            <v>185.63</v>
          </cell>
          <cell r="K7">
            <v>147.77000000000001</v>
          </cell>
          <cell r="L7">
            <v>117.19</v>
          </cell>
          <cell r="M7">
            <v>120.16</v>
          </cell>
          <cell r="N7">
            <v>115.44</v>
          </cell>
          <cell r="O7">
            <v>111.13</v>
          </cell>
          <cell r="P7">
            <v>110.93</v>
          </cell>
          <cell r="Q7">
            <v>114.72</v>
          </cell>
          <cell r="R7">
            <v>139.99</v>
          </cell>
          <cell r="S7">
            <v>178.9</v>
          </cell>
          <cell r="T7">
            <v>188.56</v>
          </cell>
          <cell r="U7">
            <v>214.66</v>
          </cell>
          <cell r="V7">
            <v>196.6</v>
          </cell>
          <cell r="W7">
            <v>157.32</v>
          </cell>
          <cell r="X7">
            <v>155.91999999999999</v>
          </cell>
          <cell r="Y7">
            <v>113.78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109.64</v>
          </cell>
          <cell r="C7">
            <v>108.25</v>
          </cell>
          <cell r="D7">
            <v>109.64</v>
          </cell>
          <cell r="E7">
            <v>108.25</v>
          </cell>
          <cell r="F7">
            <v>109.64</v>
          </cell>
          <cell r="G7">
            <v>116.63</v>
          </cell>
          <cell r="H7">
            <v>160.19999999999999</v>
          </cell>
          <cell r="I7">
            <v>177.06</v>
          </cell>
          <cell r="J7">
            <v>185.63</v>
          </cell>
          <cell r="K7">
            <v>147.77000000000001</v>
          </cell>
          <cell r="L7">
            <v>117.19</v>
          </cell>
          <cell r="M7">
            <v>120.16</v>
          </cell>
          <cell r="N7">
            <v>115.44</v>
          </cell>
          <cell r="O7">
            <v>111.13</v>
          </cell>
          <cell r="P7">
            <v>110.93</v>
          </cell>
          <cell r="Q7">
            <v>114.72</v>
          </cell>
          <cell r="R7">
            <v>139.99</v>
          </cell>
          <cell r="S7">
            <v>178.9</v>
          </cell>
          <cell r="T7">
            <v>188.56</v>
          </cell>
          <cell r="U7">
            <v>214.66</v>
          </cell>
          <cell r="V7">
            <v>196.6</v>
          </cell>
          <cell r="W7">
            <v>157.32</v>
          </cell>
          <cell r="X7">
            <v>155.91999999999999</v>
          </cell>
          <cell r="Y7">
            <v>113.78</v>
          </cell>
        </row>
        <row r="10">
          <cell r="B10">
            <v>151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181</v>
          </cell>
          <cell r="I10">
            <v>181</v>
          </cell>
          <cell r="J10">
            <v>181</v>
          </cell>
          <cell r="K10">
            <v>165.56200000000001</v>
          </cell>
          <cell r="L10">
            <v>151</v>
          </cell>
          <cell r="M10">
            <v>151</v>
          </cell>
          <cell r="N10">
            <v>151</v>
          </cell>
          <cell r="O10">
            <v>151</v>
          </cell>
          <cell r="P10">
            <v>151</v>
          </cell>
          <cell r="Q10">
            <v>151</v>
          </cell>
          <cell r="R10">
            <v>151</v>
          </cell>
          <cell r="S10">
            <v>181</v>
          </cell>
          <cell r="T10">
            <v>181</v>
          </cell>
          <cell r="U10">
            <v>247</v>
          </cell>
          <cell r="V10">
            <v>181</v>
          </cell>
          <cell r="W10">
            <v>181</v>
          </cell>
          <cell r="X10">
            <v>181</v>
          </cell>
          <cell r="Y10">
            <v>151</v>
          </cell>
        </row>
        <row r="11">
          <cell r="B11">
            <v>151</v>
          </cell>
          <cell r="C11">
            <v>151</v>
          </cell>
          <cell r="D11">
            <v>151</v>
          </cell>
          <cell r="E11">
            <v>151</v>
          </cell>
          <cell r="F11">
            <v>151</v>
          </cell>
          <cell r="G11">
            <v>151</v>
          </cell>
          <cell r="H11">
            <v>181</v>
          </cell>
          <cell r="I11">
            <v>181</v>
          </cell>
          <cell r="J11">
            <v>181</v>
          </cell>
          <cell r="K11">
            <v>181</v>
          </cell>
          <cell r="L11">
            <v>151</v>
          </cell>
          <cell r="M11">
            <v>151</v>
          </cell>
          <cell r="N11">
            <v>151</v>
          </cell>
          <cell r="O11">
            <v>151</v>
          </cell>
          <cell r="P11">
            <v>151</v>
          </cell>
          <cell r="Q11">
            <v>151</v>
          </cell>
          <cell r="R11">
            <v>151</v>
          </cell>
          <cell r="S11">
            <v>181</v>
          </cell>
          <cell r="T11">
            <v>181</v>
          </cell>
          <cell r="U11">
            <v>247</v>
          </cell>
          <cell r="V11">
            <v>181</v>
          </cell>
          <cell r="W11">
            <v>181</v>
          </cell>
          <cell r="X11">
            <v>181</v>
          </cell>
          <cell r="Y11">
            <v>151</v>
          </cell>
        </row>
        <row r="20">
          <cell r="B20">
            <v>238</v>
          </cell>
          <cell r="C20">
            <v>230.65799999999999</v>
          </cell>
          <cell r="D20">
            <v>238</v>
          </cell>
          <cell r="E20">
            <v>228.71100000000001</v>
          </cell>
          <cell r="F20">
            <v>238</v>
          </cell>
          <cell r="G20">
            <v>238</v>
          </cell>
          <cell r="H20">
            <v>238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3">
          <cell r="B23">
            <v>379.94099999999997</v>
          </cell>
          <cell r="C23">
            <v>302</v>
          </cell>
          <cell r="D23">
            <v>332.35300000000001</v>
          </cell>
          <cell r="E23">
            <v>307</v>
          </cell>
          <cell r="F23">
            <v>395.827</v>
          </cell>
          <cell r="G23">
            <v>405</v>
          </cell>
          <cell r="H23">
            <v>405</v>
          </cell>
          <cell r="I23">
            <v>400</v>
          </cell>
          <cell r="J23">
            <v>400</v>
          </cell>
          <cell r="K23">
            <v>395</v>
          </cell>
          <cell r="L23">
            <v>395</v>
          </cell>
          <cell r="M23">
            <v>390</v>
          </cell>
          <cell r="N23">
            <v>390</v>
          </cell>
          <cell r="O23">
            <v>385</v>
          </cell>
          <cell r="P23">
            <v>385</v>
          </cell>
          <cell r="Q23">
            <v>385</v>
          </cell>
          <cell r="R23">
            <v>390</v>
          </cell>
          <cell r="S23">
            <v>390</v>
          </cell>
          <cell r="T23">
            <v>395</v>
          </cell>
          <cell r="U23">
            <v>395</v>
          </cell>
          <cell r="V23">
            <v>395</v>
          </cell>
          <cell r="W23">
            <v>395</v>
          </cell>
          <cell r="X23">
            <v>395</v>
          </cell>
          <cell r="Y23">
            <v>395</v>
          </cell>
        </row>
        <row r="24">
          <cell r="E24">
            <v>75</v>
          </cell>
          <cell r="F24">
            <v>110</v>
          </cell>
          <cell r="G24">
            <v>235</v>
          </cell>
          <cell r="H24">
            <v>325</v>
          </cell>
          <cell r="I24">
            <v>410</v>
          </cell>
          <cell r="J24">
            <v>407</v>
          </cell>
          <cell r="K24">
            <v>406</v>
          </cell>
          <cell r="L24">
            <v>403</v>
          </cell>
          <cell r="M24">
            <v>403</v>
          </cell>
          <cell r="N24">
            <v>366.524</v>
          </cell>
          <cell r="O24">
            <v>330</v>
          </cell>
          <cell r="P24">
            <v>330</v>
          </cell>
          <cell r="Q24">
            <v>330</v>
          </cell>
          <cell r="R24">
            <v>397</v>
          </cell>
          <cell r="S24">
            <v>397</v>
          </cell>
          <cell r="T24">
            <v>507.65100000000001</v>
          </cell>
          <cell r="U24">
            <v>515</v>
          </cell>
          <cell r="V24">
            <v>471.10599999999999</v>
          </cell>
          <cell r="W24">
            <v>407</v>
          </cell>
          <cell r="X24">
            <v>410</v>
          </cell>
          <cell r="Y24">
            <v>330</v>
          </cell>
        </row>
        <row r="26">
          <cell r="B26">
            <v>265</v>
          </cell>
          <cell r="C26">
            <v>265</v>
          </cell>
          <cell r="D26">
            <v>265</v>
          </cell>
          <cell r="E26">
            <v>265</v>
          </cell>
          <cell r="F26">
            <v>265</v>
          </cell>
          <cell r="G26">
            <v>352</v>
          </cell>
          <cell r="H26">
            <v>352</v>
          </cell>
          <cell r="I26">
            <v>352</v>
          </cell>
          <cell r="J26">
            <v>352</v>
          </cell>
          <cell r="K26">
            <v>352</v>
          </cell>
          <cell r="L26">
            <v>352</v>
          </cell>
          <cell r="M26">
            <v>352</v>
          </cell>
          <cell r="N26">
            <v>352</v>
          </cell>
          <cell r="O26">
            <v>308.899</v>
          </cell>
          <cell r="P26">
            <v>265</v>
          </cell>
          <cell r="Q26">
            <v>352</v>
          </cell>
          <cell r="R26">
            <v>352</v>
          </cell>
          <cell r="S26">
            <v>358.37099999999998</v>
          </cell>
          <cell r="T26">
            <v>427</v>
          </cell>
          <cell r="U26">
            <v>431</v>
          </cell>
          <cell r="V26">
            <v>431</v>
          </cell>
          <cell r="W26">
            <v>352</v>
          </cell>
          <cell r="X26">
            <v>352</v>
          </cell>
          <cell r="Y26">
            <v>352</v>
          </cell>
        </row>
        <row r="27">
          <cell r="B27">
            <v>500</v>
          </cell>
          <cell r="C27">
            <v>500</v>
          </cell>
          <cell r="D27">
            <v>500</v>
          </cell>
          <cell r="E27">
            <v>500</v>
          </cell>
          <cell r="F27">
            <v>500</v>
          </cell>
          <cell r="G27">
            <v>500</v>
          </cell>
          <cell r="H27">
            <v>550</v>
          </cell>
          <cell r="I27">
            <v>600</v>
          </cell>
          <cell r="J27">
            <v>600</v>
          </cell>
          <cell r="K27">
            <v>600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650</v>
          </cell>
          <cell r="S27">
            <v>650</v>
          </cell>
          <cell r="T27">
            <v>650</v>
          </cell>
          <cell r="U27">
            <v>650</v>
          </cell>
          <cell r="V27">
            <v>650</v>
          </cell>
          <cell r="W27">
            <v>650</v>
          </cell>
          <cell r="X27">
            <v>550</v>
          </cell>
          <cell r="Y27">
            <v>550</v>
          </cell>
        </row>
        <row r="31">
          <cell r="B31">
            <v>347.75</v>
          </cell>
          <cell r="C31">
            <v>339.06200000000001</v>
          </cell>
          <cell r="D31">
            <v>347.75</v>
          </cell>
          <cell r="E31">
            <v>339.06200000000001</v>
          </cell>
          <cell r="F31">
            <v>347.75</v>
          </cell>
          <cell r="G31">
            <v>373.68099999999998</v>
          </cell>
          <cell r="H31">
            <v>388.13400000000001</v>
          </cell>
          <cell r="I31">
            <v>415.60899999999998</v>
          </cell>
          <cell r="J31">
            <v>420</v>
          </cell>
          <cell r="K31">
            <v>412.30799999999999</v>
          </cell>
          <cell r="L31">
            <v>363.709</v>
          </cell>
          <cell r="M31">
            <v>382.26299999999998</v>
          </cell>
          <cell r="N31">
            <v>352.75</v>
          </cell>
          <cell r="O31">
            <v>336.178</v>
          </cell>
          <cell r="P31">
            <v>335.46699999999998</v>
          </cell>
          <cell r="Q31">
            <v>349</v>
          </cell>
          <cell r="R31">
            <v>390</v>
          </cell>
          <cell r="S31">
            <v>390</v>
          </cell>
          <cell r="T31">
            <v>393</v>
          </cell>
          <cell r="U31">
            <v>400</v>
          </cell>
          <cell r="V31">
            <v>419</v>
          </cell>
          <cell r="W31">
            <v>408.00700000000001</v>
          </cell>
          <cell r="X31">
            <v>409.23</v>
          </cell>
          <cell r="Y31">
            <v>345.64800000000002</v>
          </cell>
        </row>
        <row r="33">
          <cell r="B33">
            <v>310</v>
          </cell>
          <cell r="C33">
            <v>290</v>
          </cell>
          <cell r="D33">
            <v>290</v>
          </cell>
          <cell r="E33">
            <v>290</v>
          </cell>
          <cell r="F33">
            <v>290</v>
          </cell>
          <cell r="G33">
            <v>300</v>
          </cell>
          <cell r="H33">
            <v>367.16199999999998</v>
          </cell>
          <cell r="I33">
            <v>374</v>
          </cell>
          <cell r="J33">
            <v>372</v>
          </cell>
          <cell r="K33">
            <v>346.77</v>
          </cell>
          <cell r="L33">
            <v>270.142</v>
          </cell>
          <cell r="M33">
            <v>273.19600000000003</v>
          </cell>
          <cell r="N33">
            <v>250.672</v>
          </cell>
          <cell r="O33">
            <v>234.06800000000001</v>
          </cell>
          <cell r="P33">
            <v>233.10300000000001</v>
          </cell>
          <cell r="Q33">
            <v>244.78899999999999</v>
          </cell>
          <cell r="R33">
            <v>314.48099999999999</v>
          </cell>
          <cell r="S33">
            <v>350.9</v>
          </cell>
          <cell r="T33">
            <v>352</v>
          </cell>
          <cell r="U33">
            <v>353</v>
          </cell>
          <cell r="V33">
            <v>356</v>
          </cell>
          <cell r="W33">
            <v>335.322</v>
          </cell>
          <cell r="X33">
            <v>334.923</v>
          </cell>
          <cell r="Y33">
            <v>274.03399999999999</v>
          </cell>
        </row>
        <row r="34">
          <cell r="B34">
            <v>120</v>
          </cell>
          <cell r="C34">
            <v>120</v>
          </cell>
          <cell r="D34">
            <v>120</v>
          </cell>
          <cell r="E34">
            <v>120</v>
          </cell>
          <cell r="F34">
            <v>120</v>
          </cell>
          <cell r="G34">
            <v>120</v>
          </cell>
          <cell r="H34">
            <v>120</v>
          </cell>
          <cell r="I34">
            <v>120</v>
          </cell>
          <cell r="J34">
            <v>120</v>
          </cell>
          <cell r="K34">
            <v>120</v>
          </cell>
          <cell r="L34">
            <v>120</v>
          </cell>
          <cell r="M34">
            <v>120</v>
          </cell>
          <cell r="N34">
            <v>120</v>
          </cell>
          <cell r="O34">
            <v>120</v>
          </cell>
          <cell r="P34">
            <v>120</v>
          </cell>
          <cell r="Q34">
            <v>120</v>
          </cell>
          <cell r="R34">
            <v>120</v>
          </cell>
          <cell r="S34">
            <v>120</v>
          </cell>
          <cell r="T34">
            <v>120</v>
          </cell>
          <cell r="U34">
            <v>120</v>
          </cell>
          <cell r="V34">
            <v>120</v>
          </cell>
          <cell r="W34">
            <v>120</v>
          </cell>
          <cell r="X34">
            <v>120</v>
          </cell>
          <cell r="Y34">
            <v>120</v>
          </cell>
        </row>
        <row r="35">
          <cell r="G35">
            <v>70</v>
          </cell>
          <cell r="H35">
            <v>363.96600000000001</v>
          </cell>
          <cell r="I35">
            <v>359.28</v>
          </cell>
          <cell r="J35">
            <v>376.23</v>
          </cell>
          <cell r="K35">
            <v>296.68900000000002</v>
          </cell>
          <cell r="L35">
            <v>273.58</v>
          </cell>
          <cell r="M35">
            <v>280.41800000000001</v>
          </cell>
          <cell r="N35">
            <v>269.404</v>
          </cell>
          <cell r="O35">
            <v>259.142</v>
          </cell>
          <cell r="P35">
            <v>258.66899999999998</v>
          </cell>
          <cell r="Q35">
            <v>267.69099999999997</v>
          </cell>
          <cell r="R35">
            <v>311.46300000000002</v>
          </cell>
          <cell r="S35">
            <v>377.64299999999997</v>
          </cell>
          <cell r="T35">
            <v>382</v>
          </cell>
          <cell r="U35">
            <v>383</v>
          </cell>
          <cell r="V35">
            <v>385</v>
          </cell>
          <cell r="W35">
            <v>348.71899999999999</v>
          </cell>
          <cell r="X35">
            <v>357.142</v>
          </cell>
          <cell r="Y35">
            <v>265.45600000000002</v>
          </cell>
        </row>
        <row r="36">
          <cell r="B36">
            <v>310.79500000000002</v>
          </cell>
          <cell r="C36">
            <v>300</v>
          </cell>
          <cell r="D36">
            <v>310.79500000000002</v>
          </cell>
          <cell r="E36">
            <v>300</v>
          </cell>
          <cell r="F36">
            <v>310.79500000000002</v>
          </cell>
          <cell r="G36">
            <v>250</v>
          </cell>
          <cell r="H36">
            <v>380.06</v>
          </cell>
          <cell r="I36">
            <v>385.18700000000001</v>
          </cell>
          <cell r="J36">
            <v>386.63099999999997</v>
          </cell>
          <cell r="K36">
            <v>378.68200000000002</v>
          </cell>
          <cell r="L36">
            <v>342.50900000000001</v>
          </cell>
          <cell r="M36">
            <v>350.22500000000002</v>
          </cell>
          <cell r="N36">
            <v>337.63799999999998</v>
          </cell>
          <cell r="O36">
            <v>325.666</v>
          </cell>
          <cell r="P36">
            <v>325.11399999999998</v>
          </cell>
          <cell r="Q36">
            <v>335.63900000000001</v>
          </cell>
          <cell r="R36">
            <v>368.38099999999997</v>
          </cell>
          <cell r="S36">
            <v>383</v>
          </cell>
          <cell r="T36">
            <v>384</v>
          </cell>
          <cell r="U36">
            <v>384.91800000000001</v>
          </cell>
          <cell r="V36">
            <v>386</v>
          </cell>
          <cell r="W36">
            <v>388</v>
          </cell>
          <cell r="X36">
            <v>382.03500000000003</v>
          </cell>
          <cell r="Y36">
            <v>333.03199999999998</v>
          </cell>
        </row>
        <row r="38">
          <cell r="H38">
            <v>100</v>
          </cell>
          <cell r="I38">
            <v>100</v>
          </cell>
          <cell r="J38">
            <v>100</v>
          </cell>
          <cell r="T38">
            <v>100</v>
          </cell>
          <cell r="U38">
            <v>215.46199999999999</v>
          </cell>
          <cell r="V38">
            <v>200</v>
          </cell>
          <cell r="W38">
            <v>100</v>
          </cell>
        </row>
        <row r="39">
          <cell r="I39">
            <v>80</v>
          </cell>
          <cell r="J39">
            <v>80</v>
          </cell>
          <cell r="K39">
            <v>80</v>
          </cell>
          <cell r="L39">
            <v>80</v>
          </cell>
          <cell r="T39">
            <v>80</v>
          </cell>
          <cell r="U39">
            <v>80</v>
          </cell>
          <cell r="V39">
            <v>140</v>
          </cell>
          <cell r="W39">
            <v>80</v>
          </cell>
          <cell r="X39">
            <v>80</v>
          </cell>
        </row>
        <row r="40">
          <cell r="I40">
            <v>45</v>
          </cell>
          <cell r="J40">
            <v>45</v>
          </cell>
          <cell r="K40">
            <v>45</v>
          </cell>
          <cell r="U40">
            <v>45</v>
          </cell>
          <cell r="V40">
            <v>45</v>
          </cell>
        </row>
        <row r="41">
          <cell r="U41">
            <v>50</v>
          </cell>
          <cell r="V41">
            <v>50</v>
          </cell>
        </row>
        <row r="42">
          <cell r="T42">
            <v>115</v>
          </cell>
          <cell r="U42">
            <v>115</v>
          </cell>
          <cell r="V42">
            <v>115</v>
          </cell>
          <cell r="W42">
            <v>115</v>
          </cell>
        </row>
        <row r="43">
          <cell r="H43">
            <v>80</v>
          </cell>
          <cell r="I43">
            <v>80</v>
          </cell>
          <cell r="U43">
            <v>105</v>
          </cell>
          <cell r="V43">
            <v>105</v>
          </cell>
          <cell r="W43">
            <v>105</v>
          </cell>
        </row>
        <row r="44">
          <cell r="H44">
            <v>46</v>
          </cell>
          <cell r="I44">
            <v>46</v>
          </cell>
          <cell r="S44">
            <v>45</v>
          </cell>
          <cell r="T44">
            <v>46</v>
          </cell>
          <cell r="U44">
            <v>46</v>
          </cell>
        </row>
        <row r="46">
          <cell r="T46">
            <v>100</v>
          </cell>
          <cell r="U46">
            <v>100</v>
          </cell>
          <cell r="V46">
            <v>100</v>
          </cell>
          <cell r="W46">
            <v>100</v>
          </cell>
        </row>
        <row r="48">
          <cell r="G48">
            <v>26</v>
          </cell>
          <cell r="H48">
            <v>26</v>
          </cell>
          <cell r="I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70</v>
          </cell>
          <cell r="V49">
            <v>70</v>
          </cell>
          <cell r="W49">
            <v>70</v>
          </cell>
        </row>
        <row r="51">
          <cell r="T51">
            <v>50</v>
          </cell>
          <cell r="U51">
            <v>50</v>
          </cell>
        </row>
        <row r="52">
          <cell r="B52">
            <v>30</v>
          </cell>
          <cell r="C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3">
          <cell r="I53">
            <v>38</v>
          </cell>
          <cell r="J53">
            <v>38</v>
          </cell>
          <cell r="K53">
            <v>38</v>
          </cell>
          <cell r="L53">
            <v>38</v>
          </cell>
          <cell r="M53">
            <v>38</v>
          </cell>
          <cell r="N53">
            <v>38</v>
          </cell>
        </row>
        <row r="54">
          <cell r="Q54">
            <v>14</v>
          </cell>
        </row>
        <row r="55">
          <cell r="K55">
            <v>18</v>
          </cell>
          <cell r="L55">
            <v>18</v>
          </cell>
          <cell r="M55">
            <v>18</v>
          </cell>
          <cell r="N55">
            <v>16</v>
          </cell>
        </row>
        <row r="57">
          <cell r="B57">
            <v>939.63199999999995</v>
          </cell>
          <cell r="C57">
            <v>846.17399999999998</v>
          </cell>
          <cell r="D57">
            <v>782.37600000000009</v>
          </cell>
          <cell r="E57">
            <v>721.00200000000018</v>
          </cell>
          <cell r="F57">
            <v>639.65499999999986</v>
          </cell>
          <cell r="G57">
            <v>572.15100000000007</v>
          </cell>
          <cell r="H57">
            <v>600.91700000000003</v>
          </cell>
          <cell r="I57">
            <v>972.8870000000004</v>
          </cell>
          <cell r="J57">
            <v>1602.3070000000002</v>
          </cell>
          <cell r="K57">
            <v>2169.0879999999997</v>
          </cell>
          <cell r="L57">
            <v>2564.5440000000003</v>
          </cell>
          <cell r="M57">
            <v>2791.5010000000002</v>
          </cell>
          <cell r="N57">
            <v>2880.7919999999986</v>
          </cell>
          <cell r="O57">
            <v>2820.6520000000005</v>
          </cell>
          <cell r="P57">
            <v>2616.0169999999998</v>
          </cell>
          <cell r="Q57">
            <v>2220.7000000000003</v>
          </cell>
          <cell r="R57">
            <v>1632.915</v>
          </cell>
          <cell r="S57">
            <v>1037.48</v>
          </cell>
          <cell r="T57">
            <v>743.87199999999984</v>
          </cell>
          <cell r="U57">
            <v>714.8480000000003</v>
          </cell>
          <cell r="V57">
            <v>696.11700000000008</v>
          </cell>
          <cell r="W57">
            <v>658.55499999999995</v>
          </cell>
          <cell r="X57">
            <v>592.62300000000005</v>
          </cell>
          <cell r="Y57">
            <v>545.24400000000003</v>
          </cell>
        </row>
        <row r="70">
          <cell r="B70">
            <v>210</v>
          </cell>
          <cell r="C70">
            <v>283</v>
          </cell>
          <cell r="D70">
            <v>280</v>
          </cell>
          <cell r="E70">
            <v>290</v>
          </cell>
          <cell r="F70">
            <v>290</v>
          </cell>
          <cell r="G70">
            <v>290</v>
          </cell>
          <cell r="H70">
            <v>280</v>
          </cell>
          <cell r="I70">
            <v>303</v>
          </cell>
          <cell r="J70">
            <v>253</v>
          </cell>
          <cell r="K70">
            <v>200</v>
          </cell>
          <cell r="L70">
            <v>200</v>
          </cell>
          <cell r="M70">
            <v>10</v>
          </cell>
          <cell r="N70">
            <v>10</v>
          </cell>
          <cell r="O70">
            <v>10</v>
          </cell>
          <cell r="P70">
            <v>10</v>
          </cell>
          <cell r="Q70">
            <v>10</v>
          </cell>
          <cell r="S70">
            <v>265</v>
          </cell>
          <cell r="T70">
            <v>275</v>
          </cell>
          <cell r="U70">
            <v>240</v>
          </cell>
          <cell r="V70">
            <v>140</v>
          </cell>
          <cell r="W70">
            <v>195</v>
          </cell>
          <cell r="X70">
            <v>155</v>
          </cell>
          <cell r="Y70">
            <v>130</v>
          </cell>
        </row>
        <row r="71">
          <cell r="B71">
            <v>382</v>
          </cell>
          <cell r="C71">
            <v>407</v>
          </cell>
          <cell r="D71">
            <v>407</v>
          </cell>
          <cell r="E71">
            <v>407</v>
          </cell>
          <cell r="F71">
            <v>407</v>
          </cell>
          <cell r="G71">
            <v>407</v>
          </cell>
          <cell r="H71">
            <v>401</v>
          </cell>
          <cell r="I71">
            <v>343</v>
          </cell>
          <cell r="J71">
            <v>311.452</v>
          </cell>
          <cell r="K71">
            <v>201</v>
          </cell>
          <cell r="L71">
            <v>111</v>
          </cell>
          <cell r="M71">
            <v>106</v>
          </cell>
          <cell r="N71">
            <v>101</v>
          </cell>
          <cell r="O71">
            <v>128</v>
          </cell>
          <cell r="P71">
            <v>159</v>
          </cell>
          <cell r="Q71">
            <v>143</v>
          </cell>
          <cell r="R71">
            <v>228</v>
          </cell>
          <cell r="S71">
            <v>230</v>
          </cell>
          <cell r="T71">
            <v>199</v>
          </cell>
          <cell r="U71">
            <v>182</v>
          </cell>
          <cell r="V71">
            <v>128</v>
          </cell>
          <cell r="W71">
            <v>185</v>
          </cell>
          <cell r="X71">
            <v>279</v>
          </cell>
          <cell r="Y71">
            <v>290</v>
          </cell>
        </row>
        <row r="72">
          <cell r="B72">
            <v>590.79999999999995</v>
          </cell>
          <cell r="C72">
            <v>618</v>
          </cell>
          <cell r="D72">
            <v>618</v>
          </cell>
          <cell r="E72">
            <v>618</v>
          </cell>
          <cell r="F72">
            <v>599.1</v>
          </cell>
          <cell r="G72">
            <v>617.9</v>
          </cell>
          <cell r="H72">
            <v>226.5</v>
          </cell>
          <cell r="I72">
            <v>146.19999999999999</v>
          </cell>
          <cell r="J72">
            <v>133.5</v>
          </cell>
          <cell r="K72">
            <v>280.39999999999998</v>
          </cell>
          <cell r="L72">
            <v>554.4</v>
          </cell>
          <cell r="M72">
            <v>616.20000000000005</v>
          </cell>
          <cell r="N72">
            <v>600</v>
          </cell>
          <cell r="O72">
            <v>453.2</v>
          </cell>
          <cell r="P72">
            <v>358.4</v>
          </cell>
          <cell r="Q72">
            <v>504.5</v>
          </cell>
          <cell r="R72">
            <v>502.5</v>
          </cell>
          <cell r="S72">
            <v>618</v>
          </cell>
          <cell r="T72">
            <v>618</v>
          </cell>
          <cell r="U72">
            <v>618</v>
          </cell>
          <cell r="V72">
            <v>618</v>
          </cell>
          <cell r="W72">
            <v>480.2</v>
          </cell>
          <cell r="X72">
            <v>618</v>
          </cell>
          <cell r="Y72">
            <v>618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978.05600000000004</v>
          </cell>
          <cell r="C62">
            <v>985.88900000000001</v>
          </cell>
          <cell r="D62">
            <v>971.024</v>
          </cell>
          <cell r="E62">
            <v>985.90199999999993</v>
          </cell>
          <cell r="F62">
            <v>975.74999999999989</v>
          </cell>
          <cell r="G62">
            <v>954.17899999999997</v>
          </cell>
          <cell r="H62">
            <v>965.60399999999993</v>
          </cell>
          <cell r="I62">
            <v>981.24699999999996</v>
          </cell>
          <cell r="J62">
            <v>947.09699999999998</v>
          </cell>
          <cell r="K62">
            <v>919.22199999999998</v>
          </cell>
          <cell r="L62">
            <v>881.85800000000006</v>
          </cell>
          <cell r="M62">
            <v>835.76499999999999</v>
          </cell>
          <cell r="N62">
            <v>825.43</v>
          </cell>
          <cell r="O62">
            <v>801.81700000000001</v>
          </cell>
          <cell r="P62">
            <v>800.61599999999999</v>
          </cell>
          <cell r="Q62">
            <v>823.75299999999993</v>
          </cell>
          <cell r="R62">
            <v>830.06700000000001</v>
          </cell>
          <cell r="S62">
            <v>827.95799999999997</v>
          </cell>
          <cell r="T62">
            <v>833.43799999999999</v>
          </cell>
          <cell r="U62">
            <v>840.50900000000001</v>
          </cell>
          <cell r="V62">
            <v>849.54300000000001</v>
          </cell>
          <cell r="W62">
            <v>842.57899999999995</v>
          </cell>
          <cell r="X62">
            <v>983.52299999999991</v>
          </cell>
          <cell r="Y62">
            <v>993.48199999999997</v>
          </cell>
        </row>
        <row r="63">
          <cell r="B63">
            <v>1078.0920000000001</v>
          </cell>
          <cell r="C63">
            <v>1062.175</v>
          </cell>
          <cell r="D63">
            <v>1058.375</v>
          </cell>
          <cell r="E63">
            <v>1060.1359999999997</v>
          </cell>
          <cell r="F63">
            <v>1103.4339999999997</v>
          </cell>
          <cell r="G63">
            <v>1247.9850000000001</v>
          </cell>
          <cell r="H63">
            <v>1444.6070000000004</v>
          </cell>
          <cell r="I63">
            <v>1583.9889999999998</v>
          </cell>
          <cell r="J63">
            <v>1669.8599999999997</v>
          </cell>
          <cell r="K63">
            <v>1716.2669999999998</v>
          </cell>
          <cell r="L63">
            <v>1736.0450000000001</v>
          </cell>
          <cell r="M63">
            <v>1751.1690000000001</v>
          </cell>
          <cell r="N63">
            <v>1752.0219999999997</v>
          </cell>
          <cell r="O63">
            <v>1719.4400000000003</v>
          </cell>
          <cell r="P63">
            <v>1648.9750000000001</v>
          </cell>
          <cell r="Q63">
            <v>1568.2320000000002</v>
          </cell>
          <cell r="R63">
            <v>1505.0329999999999</v>
          </cell>
          <cell r="S63">
            <v>1469.4560000000001</v>
          </cell>
          <cell r="T63">
            <v>1458.9649999999995</v>
          </cell>
          <cell r="U63">
            <v>1429.077</v>
          </cell>
          <cell r="V63">
            <v>1327.133</v>
          </cell>
          <cell r="W63">
            <v>1218.0809999999999</v>
          </cell>
          <cell r="X63">
            <v>1142.2460000000001</v>
          </cell>
          <cell r="Y63">
            <v>1093.703</v>
          </cell>
        </row>
        <row r="64">
          <cell r="B64">
            <v>2197.2540000000004</v>
          </cell>
          <cell r="C64">
            <v>2076.33</v>
          </cell>
          <cell r="D64">
            <v>2041.375</v>
          </cell>
          <cell r="E64">
            <v>2008.2370000000001</v>
          </cell>
          <cell r="F64">
            <v>2047.9270000000004</v>
          </cell>
          <cell r="G64">
            <v>2249.0529999999999</v>
          </cell>
          <cell r="H64">
            <v>2527.4829999999997</v>
          </cell>
          <cell r="I64">
            <v>2845.4749999999999</v>
          </cell>
          <cell r="J64">
            <v>3201.1590000000001</v>
          </cell>
          <cell r="K64">
            <v>3393.9990000000007</v>
          </cell>
          <cell r="L64">
            <v>3502.9659999999999</v>
          </cell>
          <cell r="M64">
            <v>3607.3540000000003</v>
          </cell>
          <cell r="N64">
            <v>3592.3279999999995</v>
          </cell>
          <cell r="O64">
            <v>3425.0320000000002</v>
          </cell>
          <cell r="P64">
            <v>3196.2179999999994</v>
          </cell>
          <cell r="Q64">
            <v>3054.6800000000007</v>
          </cell>
          <cell r="R64">
            <v>3057.1710000000003</v>
          </cell>
          <cell r="S64">
            <v>3198.48</v>
          </cell>
          <cell r="T64">
            <v>3506.62</v>
          </cell>
          <cell r="U64">
            <v>3873.6419999999994</v>
          </cell>
          <cell r="V64">
            <v>3633.547</v>
          </cell>
          <cell r="W64">
            <v>3244.1569999999997</v>
          </cell>
          <cell r="X64">
            <v>2826.1840000000002</v>
          </cell>
          <cell r="Y64">
            <v>2449.7289999999998</v>
          </cell>
        </row>
        <row r="66">
          <cell r="B66">
            <v>109.5</v>
          </cell>
          <cell r="C66">
            <v>138.5</v>
          </cell>
          <cell r="D66">
            <v>136.5</v>
          </cell>
          <cell r="E66">
            <v>132.5</v>
          </cell>
          <cell r="F66">
            <v>142</v>
          </cell>
          <cell r="G66">
            <v>136.5</v>
          </cell>
          <cell r="H66">
            <v>150</v>
          </cell>
          <cell r="I66">
            <v>151.5</v>
          </cell>
          <cell r="J66">
            <v>151</v>
          </cell>
          <cell r="K66">
            <v>147</v>
          </cell>
          <cell r="L66">
            <v>140</v>
          </cell>
          <cell r="M66">
            <v>138.5</v>
          </cell>
          <cell r="N66">
            <v>138</v>
          </cell>
          <cell r="O66">
            <v>134.5</v>
          </cell>
          <cell r="P66">
            <v>134</v>
          </cell>
          <cell r="Q66">
            <v>134.5</v>
          </cell>
          <cell r="R66">
            <v>142.5</v>
          </cell>
          <cell r="S66">
            <v>148.5</v>
          </cell>
          <cell r="T66">
            <v>159.5</v>
          </cell>
          <cell r="U66">
            <v>172</v>
          </cell>
          <cell r="V66">
            <v>166</v>
          </cell>
          <cell r="W66">
            <v>150</v>
          </cell>
          <cell r="X66">
            <v>148</v>
          </cell>
          <cell r="Y66">
            <v>145.5</v>
          </cell>
        </row>
        <row r="70">
          <cell r="B70">
            <v>156</v>
          </cell>
          <cell r="C70">
            <v>163</v>
          </cell>
          <cell r="D70">
            <v>179</v>
          </cell>
          <cell r="E70">
            <v>169</v>
          </cell>
          <cell r="F70">
            <v>139</v>
          </cell>
          <cell r="G70">
            <v>64</v>
          </cell>
          <cell r="H70">
            <v>117</v>
          </cell>
          <cell r="I70">
            <v>202</v>
          </cell>
          <cell r="J70">
            <v>196</v>
          </cell>
          <cell r="K70">
            <v>290</v>
          </cell>
          <cell r="L70">
            <v>300</v>
          </cell>
          <cell r="M70">
            <v>300</v>
          </cell>
          <cell r="N70">
            <v>300</v>
          </cell>
          <cell r="O70">
            <v>263</v>
          </cell>
          <cell r="P70">
            <v>255</v>
          </cell>
          <cell r="Q70">
            <v>297.13800000000003</v>
          </cell>
          <cell r="R70">
            <v>256</v>
          </cell>
          <cell r="S70">
            <v>183</v>
          </cell>
          <cell r="T70">
            <v>194</v>
          </cell>
          <cell r="U70">
            <v>245</v>
          </cell>
          <cell r="V70">
            <v>210</v>
          </cell>
          <cell r="W70">
            <v>160</v>
          </cell>
          <cell r="X70">
            <v>151</v>
          </cell>
          <cell r="Y70">
            <v>21</v>
          </cell>
        </row>
        <row r="71">
          <cell r="B71">
            <v>7</v>
          </cell>
          <cell r="C71">
            <v>7</v>
          </cell>
          <cell r="D71">
            <v>7</v>
          </cell>
          <cell r="E71">
            <v>7</v>
          </cell>
          <cell r="F71">
            <v>7</v>
          </cell>
          <cell r="G71">
            <v>7</v>
          </cell>
          <cell r="H71">
            <v>7</v>
          </cell>
          <cell r="I71">
            <v>32</v>
          </cell>
          <cell r="J71">
            <v>32</v>
          </cell>
          <cell r="K71">
            <v>57</v>
          </cell>
          <cell r="L71">
            <v>215</v>
          </cell>
          <cell r="M71">
            <v>188</v>
          </cell>
          <cell r="N71">
            <v>193</v>
          </cell>
          <cell r="O71">
            <v>83</v>
          </cell>
          <cell r="P71">
            <v>77</v>
          </cell>
          <cell r="Q71">
            <v>88</v>
          </cell>
          <cell r="R71">
            <v>36</v>
          </cell>
          <cell r="S71">
            <v>15</v>
          </cell>
          <cell r="T71">
            <v>15</v>
          </cell>
          <cell r="U71">
            <v>65</v>
          </cell>
          <cell r="V71">
            <v>90</v>
          </cell>
          <cell r="W71">
            <v>134</v>
          </cell>
          <cell r="X71">
            <v>40</v>
          </cell>
          <cell r="Y71">
            <v>15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500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109.64</v>
          </cell>
          <cell r="C7">
            <v>108.25</v>
          </cell>
          <cell r="D7">
            <v>109.64</v>
          </cell>
          <cell r="E7">
            <v>108.25</v>
          </cell>
          <cell r="F7">
            <v>109.64</v>
          </cell>
          <cell r="G7">
            <v>116.63</v>
          </cell>
          <cell r="H7">
            <v>160.19999999999999</v>
          </cell>
          <cell r="I7">
            <v>177.06</v>
          </cell>
          <cell r="J7">
            <v>185.63</v>
          </cell>
          <cell r="K7">
            <v>147.77000000000001</v>
          </cell>
          <cell r="L7">
            <v>117.19</v>
          </cell>
          <cell r="M7">
            <v>120.16</v>
          </cell>
          <cell r="N7">
            <v>115.44</v>
          </cell>
          <cell r="O7">
            <v>111.13</v>
          </cell>
          <cell r="P7">
            <v>110.93</v>
          </cell>
          <cell r="Q7">
            <v>114.72</v>
          </cell>
          <cell r="R7">
            <v>139.99</v>
          </cell>
          <cell r="S7">
            <v>178.9</v>
          </cell>
          <cell r="T7">
            <v>188.56</v>
          </cell>
          <cell r="U7">
            <v>214.66</v>
          </cell>
          <cell r="V7">
            <v>196.6</v>
          </cell>
          <cell r="W7">
            <v>157.32</v>
          </cell>
          <cell r="X7">
            <v>155.91999999999999</v>
          </cell>
          <cell r="Y7">
            <v>113.78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AXPO_ROMANIA</v>
          </cell>
        </row>
        <row r="8">
          <cell r="A8" t="str">
            <v>AXPO_SOLUTIONS</v>
          </cell>
        </row>
        <row r="9">
          <cell r="A9" t="str">
            <v>AYEN_ENERGIJA</v>
          </cell>
        </row>
        <row r="10">
          <cell r="A10" t="str">
            <v>CEZ_AS</v>
          </cell>
        </row>
        <row r="11">
          <cell r="A11" t="str">
            <v>DANSKECOM</v>
          </cell>
        </row>
        <row r="12">
          <cell r="A12" t="str">
            <v>DAPEEP</v>
          </cell>
        </row>
        <row r="13">
          <cell r="A13" t="str">
            <v>DUFERCO_HELLAS</v>
          </cell>
        </row>
        <row r="14">
          <cell r="A14" t="str">
            <v>EFT_SLOVENIA</v>
          </cell>
        </row>
        <row r="15">
          <cell r="A15" t="str">
            <v>ELINVERD</v>
          </cell>
        </row>
        <row r="16">
          <cell r="A16" t="str">
            <v>ELPEDISON</v>
          </cell>
        </row>
        <row r="17">
          <cell r="A17" t="str">
            <v>ENERGI_DANMARK</v>
          </cell>
        </row>
        <row r="18">
          <cell r="A18" t="str">
            <v>EUNICE_AGG</v>
          </cell>
        </row>
        <row r="19">
          <cell r="A19" t="str">
            <v>FORENA</v>
          </cell>
        </row>
        <row r="20">
          <cell r="A20" t="str">
            <v>GEN-I-ATHENS</v>
          </cell>
        </row>
        <row r="21">
          <cell r="A21" t="str">
            <v>GREENENV</v>
          </cell>
        </row>
        <row r="22">
          <cell r="A22" t="str">
            <v>HERON</v>
          </cell>
        </row>
        <row r="23">
          <cell r="A23" t="str">
            <v>HERON_II_VIOTIAS</v>
          </cell>
        </row>
        <row r="24">
          <cell r="A24" t="str">
            <v>HSE</v>
          </cell>
        </row>
        <row r="25">
          <cell r="A25" t="str">
            <v>INACCESS</v>
          </cell>
        </row>
        <row r="26">
          <cell r="A26" t="str">
            <v>INTERENERGO</v>
          </cell>
        </row>
        <row r="27">
          <cell r="A27" t="str">
            <v>KEN</v>
          </cell>
        </row>
        <row r="28">
          <cell r="A28" t="str">
            <v>KORINTHOS_POWER</v>
          </cell>
        </row>
        <row r="29">
          <cell r="A29" t="str">
            <v>LIG_MEGALOPOLIS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NRG_TRADING_HOUS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SENTRADE</v>
          </cell>
        </row>
        <row r="37">
          <cell r="A37" t="str">
            <v>SOLARENERGY</v>
          </cell>
        </row>
        <row r="38">
          <cell r="A38" t="str">
            <v>STATKRAFT-DE1</v>
          </cell>
        </row>
        <row r="39">
          <cell r="A39" t="str">
            <v>TERNA_ENERGY</v>
          </cell>
        </row>
        <row r="40">
          <cell r="A40" t="str">
            <v>VOLTERRA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ATTIKI_GSC</v>
          </cell>
        </row>
        <row r="50">
          <cell r="A50" t="str">
            <v>AYEN_ENERGIJA</v>
          </cell>
        </row>
        <row r="51">
          <cell r="A51" t="str">
            <v>DANSKECOM</v>
          </cell>
        </row>
        <row r="52">
          <cell r="A52" t="str">
            <v>DUFERCO_HELLAS</v>
          </cell>
        </row>
        <row r="53">
          <cell r="A53" t="str">
            <v>EFT_SLOVENIA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ENERGI_DANMARK</v>
          </cell>
        </row>
        <row r="58">
          <cell r="A58" t="str">
            <v>ENSCO-AG-ST</v>
          </cell>
        </row>
        <row r="59">
          <cell r="A59" t="str">
            <v>EPA_THESS</v>
          </cell>
        </row>
        <row r="60">
          <cell r="A60" t="str">
            <v>EUNICE_TRADING</v>
          </cell>
        </row>
        <row r="61">
          <cell r="A61" t="str">
            <v>GEN-I-ATHENS</v>
          </cell>
        </row>
        <row r="62">
          <cell r="A62" t="str">
            <v>GREENENV</v>
          </cell>
        </row>
        <row r="63">
          <cell r="A63" t="str">
            <v>HERON</v>
          </cell>
        </row>
        <row r="64">
          <cell r="A64" t="str">
            <v>HSE</v>
          </cell>
        </row>
        <row r="65">
          <cell r="A65" t="str">
            <v>INTERENERGO</v>
          </cell>
        </row>
        <row r="66">
          <cell r="A66" t="str">
            <v>KEN</v>
          </cell>
        </row>
        <row r="67">
          <cell r="A67" t="str">
            <v>KVMARKOUSA</v>
          </cell>
        </row>
        <row r="68">
          <cell r="A68" t="str">
            <v>LIG_MEGALOPOLIS</v>
          </cell>
        </row>
        <row r="69">
          <cell r="A69" t="str">
            <v>LIG_MELITIS</v>
          </cell>
        </row>
        <row r="70">
          <cell r="A70" t="str">
            <v>MYTILINEOS</v>
          </cell>
        </row>
        <row r="71">
          <cell r="A71" t="str">
            <v>NRG_TRADING_HOUS</v>
          </cell>
        </row>
        <row r="72">
          <cell r="A72" t="str">
            <v>OTEESTATE</v>
          </cell>
        </row>
        <row r="73">
          <cell r="A73" t="str">
            <v>PPC</v>
          </cell>
        </row>
        <row r="74">
          <cell r="A74" t="str">
            <v>SOLARENERGY</v>
          </cell>
        </row>
        <row r="75">
          <cell r="A75" t="str">
            <v>STATKRAFT-DE1</v>
          </cell>
        </row>
        <row r="76">
          <cell r="A76" t="str">
            <v>TERNA_ENERGY</v>
          </cell>
        </row>
        <row r="77">
          <cell r="A77" t="str">
            <v>VIENER</v>
          </cell>
        </row>
        <row r="78">
          <cell r="A78" t="str">
            <v>VIOLAR</v>
          </cell>
        </row>
        <row r="79">
          <cell r="A79" t="str">
            <v>VOLTERRA</v>
          </cell>
        </row>
        <row r="80">
          <cell r="A80" t="str">
            <v>VOLTON</v>
          </cell>
        </row>
        <row r="81">
          <cell r="A81" t="str">
            <v>WATT_AND_VOLT</v>
          </cell>
        </row>
        <row r="82">
          <cell r="A8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44461</v>
          </cell>
        </row>
        <row r="4">
          <cell r="B4">
            <v>44461</v>
          </cell>
        </row>
        <row r="5">
          <cell r="B5">
            <v>44461</v>
          </cell>
        </row>
        <row r="6">
          <cell r="B6">
            <v>44461</v>
          </cell>
        </row>
        <row r="7">
          <cell r="B7">
            <v>44461</v>
          </cell>
        </row>
        <row r="8">
          <cell r="B8">
            <v>44461</v>
          </cell>
        </row>
        <row r="9">
          <cell r="B9">
            <v>44461</v>
          </cell>
        </row>
        <row r="10">
          <cell r="B10">
            <v>44461</v>
          </cell>
        </row>
        <row r="11">
          <cell r="B11">
            <v>44461</v>
          </cell>
        </row>
        <row r="12">
          <cell r="B12">
            <v>44461</v>
          </cell>
        </row>
        <row r="13">
          <cell r="B13">
            <v>44461</v>
          </cell>
        </row>
        <row r="14">
          <cell r="B14">
            <v>44461</v>
          </cell>
        </row>
        <row r="15">
          <cell r="B15">
            <v>44461</v>
          </cell>
        </row>
        <row r="16">
          <cell r="B16">
            <v>44461</v>
          </cell>
        </row>
      </sheetData>
      <sheetData sheetId="41">
        <row r="2">
          <cell r="C2">
            <v>44464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969.41489999999999</v>
          </cell>
          <cell r="J13">
            <v>969.41499999999996</v>
          </cell>
          <cell r="K13">
            <v>967.41499999999996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38.722499999999997</v>
          </cell>
          <cell r="J23">
            <v>38.722000000000001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170.95959999999999</v>
          </cell>
          <cell r="J26">
            <v>170.96</v>
          </cell>
          <cell r="K26">
            <v>170.96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281.78559999999999</v>
          </cell>
          <cell r="J28">
            <v>281.786</v>
          </cell>
          <cell r="K28">
            <v>280.78699999999998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44463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5025.9180000000006</v>
      </c>
      <c r="C4" s="18">
        <v>4932.8939999999993</v>
      </c>
      <c r="D4" s="18">
        <v>4893.2740000000022</v>
      </c>
      <c r="E4" s="18">
        <v>4862.7749999999996</v>
      </c>
      <c r="F4" s="18">
        <v>4915.1270000000004</v>
      </c>
      <c r="G4" s="18">
        <v>5158.732</v>
      </c>
      <c r="H4" s="18">
        <v>5711.7389999999987</v>
      </c>
      <c r="I4" s="18">
        <v>6296.1630000000005</v>
      </c>
      <c r="J4" s="18">
        <v>6697.12</v>
      </c>
      <c r="K4" s="18">
        <v>7023.4990000000016</v>
      </c>
      <c r="L4" s="18">
        <v>7275.8840000000009</v>
      </c>
      <c r="M4" s="18">
        <v>7320.8029999999981</v>
      </c>
      <c r="N4" s="18">
        <v>7300.7800000000016</v>
      </c>
      <c r="O4" s="18">
        <v>6926.8050000000012</v>
      </c>
      <c r="P4" s="18">
        <v>6611.7700000000013</v>
      </c>
      <c r="Q4" s="18">
        <v>6466.3189999999977</v>
      </c>
      <c r="R4" s="18">
        <v>6326.74</v>
      </c>
      <c r="S4" s="18">
        <v>6342.3940000000011</v>
      </c>
      <c r="T4" s="18">
        <v>6667.5229999999983</v>
      </c>
      <c r="U4" s="18">
        <v>7125.2279999999992</v>
      </c>
      <c r="V4" s="18">
        <v>6776.223</v>
      </c>
      <c r="W4" s="18">
        <v>6248.8029999999999</v>
      </c>
      <c r="X4" s="18">
        <v>5790.9529999999986</v>
      </c>
      <c r="Y4" s="18">
        <v>5218.4140000000007</v>
      </c>
      <c r="Z4" s="19"/>
      <c r="AA4" s="20">
        <f>SUM(B4:Z4)</f>
        <v>147915.88000000003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109.64</v>
      </c>
      <c r="C7" s="28">
        <v>108.25</v>
      </c>
      <c r="D7" s="28">
        <v>109.64</v>
      </c>
      <c r="E7" s="28">
        <v>108.25</v>
      </c>
      <c r="F7" s="28">
        <v>109.64</v>
      </c>
      <c r="G7" s="28">
        <v>116.63</v>
      </c>
      <c r="H7" s="28">
        <v>160.19999999999999</v>
      </c>
      <c r="I7" s="28">
        <v>177.06</v>
      </c>
      <c r="J7" s="28">
        <v>185.63</v>
      </c>
      <c r="K7" s="28">
        <v>147.77000000000001</v>
      </c>
      <c r="L7" s="28">
        <v>117.19</v>
      </c>
      <c r="M7" s="28">
        <v>120.16</v>
      </c>
      <c r="N7" s="28">
        <v>115.44</v>
      </c>
      <c r="O7" s="28">
        <v>111.13</v>
      </c>
      <c r="P7" s="28">
        <v>110.93</v>
      </c>
      <c r="Q7" s="28">
        <v>114.72</v>
      </c>
      <c r="R7" s="28">
        <v>139.99</v>
      </c>
      <c r="S7" s="28">
        <v>178.9</v>
      </c>
      <c r="T7" s="28">
        <v>188.56</v>
      </c>
      <c r="U7" s="28">
        <v>214.66</v>
      </c>
      <c r="V7" s="28">
        <v>196.6</v>
      </c>
      <c r="W7" s="28">
        <v>157.32</v>
      </c>
      <c r="X7" s="28">
        <v>155.91999999999999</v>
      </c>
      <c r="Y7" s="28">
        <v>113.78</v>
      </c>
      <c r="Z7" s="29"/>
      <c r="AA7" s="30">
        <f>IF(SUM(GR_MAINLAND_MCP_SUM_SELL)&lt;&gt;0,AVERAGEIF(GR_MAINLAND_MCP_SUM_SELL,"&lt;&gt;"""),"")</f>
        <v>140.33375000000004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540</v>
      </c>
      <c r="C10" s="42">
        <v>532.65800000000002</v>
      </c>
      <c r="D10" s="42">
        <v>540</v>
      </c>
      <c r="E10" s="42">
        <v>530.71100000000001</v>
      </c>
      <c r="F10" s="42">
        <v>540</v>
      </c>
      <c r="G10" s="42">
        <v>540</v>
      </c>
      <c r="H10" s="42">
        <v>600</v>
      </c>
      <c r="I10" s="42">
        <v>600</v>
      </c>
      <c r="J10" s="42">
        <v>600</v>
      </c>
      <c r="K10" s="42">
        <v>584.56200000000001</v>
      </c>
      <c r="L10" s="42">
        <v>540</v>
      </c>
      <c r="M10" s="42">
        <v>540</v>
      </c>
      <c r="N10" s="42">
        <v>540</v>
      </c>
      <c r="O10" s="42">
        <v>540</v>
      </c>
      <c r="P10" s="42">
        <v>540</v>
      </c>
      <c r="Q10" s="42">
        <v>540</v>
      </c>
      <c r="R10" s="42">
        <v>540</v>
      </c>
      <c r="S10" s="42">
        <v>600</v>
      </c>
      <c r="T10" s="42">
        <v>600</v>
      </c>
      <c r="U10" s="42">
        <v>732</v>
      </c>
      <c r="V10" s="42">
        <v>600</v>
      </c>
      <c r="W10" s="42">
        <v>600</v>
      </c>
      <c r="X10" s="42">
        <v>600</v>
      </c>
      <c r="Y10" s="42">
        <v>540</v>
      </c>
      <c r="Z10" s="43"/>
      <c r="AA10" s="44">
        <f>SUM(B10:Z10)</f>
        <v>13659.931</v>
      </c>
    </row>
    <row r="11" spans="1:27" ht="24.95" customHeight="1" x14ac:dyDescent="0.2">
      <c r="A11" s="45" t="s">
        <v>7</v>
      </c>
      <c r="B11" s="46">
        <v>2233.4859999999999</v>
      </c>
      <c r="C11" s="47">
        <v>2116.0619999999999</v>
      </c>
      <c r="D11" s="47">
        <v>2165.8980000000001</v>
      </c>
      <c r="E11" s="47">
        <v>2196.0619999999999</v>
      </c>
      <c r="F11" s="47">
        <v>2339.3720000000003</v>
      </c>
      <c r="G11" s="47">
        <v>2605.681</v>
      </c>
      <c r="H11" s="47">
        <v>3251.3220000000001</v>
      </c>
      <c r="I11" s="47">
        <v>3416.076</v>
      </c>
      <c r="J11" s="47">
        <v>3433.8609999999999</v>
      </c>
      <c r="K11" s="47">
        <v>3307.4490000000001</v>
      </c>
      <c r="L11" s="47">
        <v>3069.94</v>
      </c>
      <c r="M11" s="47">
        <v>3101.1020000000003</v>
      </c>
      <c r="N11" s="47">
        <v>2988.9879999999998</v>
      </c>
      <c r="O11" s="47">
        <v>2848.953</v>
      </c>
      <c r="P11" s="47">
        <v>2802.3530000000001</v>
      </c>
      <c r="Q11" s="47">
        <v>2934.1189999999997</v>
      </c>
      <c r="R11" s="47">
        <v>3293.3249999999998</v>
      </c>
      <c r="S11" s="47">
        <v>3416.9140000000002</v>
      </c>
      <c r="T11" s="47">
        <v>3610.6509999999998</v>
      </c>
      <c r="U11" s="47">
        <v>3631.9180000000001</v>
      </c>
      <c r="V11" s="47">
        <v>3613.1059999999998</v>
      </c>
      <c r="W11" s="47">
        <v>3404.0479999999998</v>
      </c>
      <c r="X11" s="47">
        <v>3310.33</v>
      </c>
      <c r="Y11" s="47">
        <v>2965.17</v>
      </c>
      <c r="Z11" s="48"/>
      <c r="AA11" s="49">
        <f>SUM(B11:Z11)</f>
        <v>72056.185999999987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/>
      <c r="E12" s="47"/>
      <c r="F12" s="47"/>
      <c r="G12" s="47">
        <v>26</v>
      </c>
      <c r="H12" s="47">
        <v>252</v>
      </c>
      <c r="I12" s="47">
        <v>415</v>
      </c>
      <c r="J12" s="47">
        <v>263</v>
      </c>
      <c r="K12" s="47">
        <v>181</v>
      </c>
      <c r="L12" s="47">
        <v>136</v>
      </c>
      <c r="M12" s="47">
        <v>56</v>
      </c>
      <c r="N12" s="47">
        <v>80</v>
      </c>
      <c r="O12" s="47">
        <v>26</v>
      </c>
      <c r="P12" s="47">
        <v>26</v>
      </c>
      <c r="Q12" s="47">
        <v>14</v>
      </c>
      <c r="R12" s="47">
        <v>30</v>
      </c>
      <c r="S12" s="47">
        <v>75</v>
      </c>
      <c r="T12" s="47">
        <v>521</v>
      </c>
      <c r="U12" s="47">
        <v>906.46199999999999</v>
      </c>
      <c r="V12" s="47">
        <v>881</v>
      </c>
      <c r="W12" s="47">
        <v>626</v>
      </c>
      <c r="X12" s="47">
        <v>136</v>
      </c>
      <c r="Y12" s="47">
        <v>30</v>
      </c>
      <c r="Z12" s="48"/>
      <c r="AA12" s="49">
        <f>SUM(B12:Z12)</f>
        <v>4740.4619999999995</v>
      </c>
    </row>
    <row r="13" spans="1:27" ht="24.95" customHeight="1" x14ac:dyDescent="0.2">
      <c r="A13" s="50" t="s">
        <v>9</v>
      </c>
      <c r="B13" s="51">
        <v>939.63199999999995</v>
      </c>
      <c r="C13" s="52">
        <v>846.17399999999998</v>
      </c>
      <c r="D13" s="52">
        <v>782.37600000000009</v>
      </c>
      <c r="E13" s="52">
        <v>721.00200000000018</v>
      </c>
      <c r="F13" s="52">
        <v>639.65499999999986</v>
      </c>
      <c r="G13" s="52">
        <v>572.15100000000007</v>
      </c>
      <c r="H13" s="52">
        <v>600.91700000000003</v>
      </c>
      <c r="I13" s="52">
        <v>972.8870000000004</v>
      </c>
      <c r="J13" s="52">
        <v>1602.3070000000002</v>
      </c>
      <c r="K13" s="52">
        <v>2169.0879999999997</v>
      </c>
      <c r="L13" s="52">
        <v>2564.5440000000003</v>
      </c>
      <c r="M13" s="52">
        <v>2791.5010000000002</v>
      </c>
      <c r="N13" s="52">
        <v>2880.7919999999986</v>
      </c>
      <c r="O13" s="52">
        <v>2820.6520000000005</v>
      </c>
      <c r="P13" s="52">
        <v>2616.0169999999998</v>
      </c>
      <c r="Q13" s="52">
        <v>2220.7000000000003</v>
      </c>
      <c r="R13" s="52">
        <v>1632.915</v>
      </c>
      <c r="S13" s="52">
        <v>1037.48</v>
      </c>
      <c r="T13" s="52">
        <v>743.87199999999984</v>
      </c>
      <c r="U13" s="52">
        <v>714.8480000000003</v>
      </c>
      <c r="V13" s="52">
        <v>696.11700000000008</v>
      </c>
      <c r="W13" s="52">
        <v>658.55499999999995</v>
      </c>
      <c r="X13" s="52">
        <v>592.62300000000005</v>
      </c>
      <c r="Y13" s="52">
        <v>545.24400000000003</v>
      </c>
      <c r="Z13" s="53"/>
      <c r="AA13" s="54">
        <f>SUM(B13:Z13)</f>
        <v>32362.048999999999</v>
      </c>
    </row>
    <row r="14" spans="1:27" ht="30" customHeight="1" thickBot="1" x14ac:dyDescent="0.25">
      <c r="A14" s="55" t="s">
        <v>10</v>
      </c>
      <c r="B14" s="56">
        <f>IF(LEN(B$2)&gt;0,SUM(B10:B13),"")</f>
        <v>3743.1179999999999</v>
      </c>
      <c r="C14" s="57">
        <f t="shared" ref="C14:Z14" si="0">IF(LEN(C$2)&gt;0,SUM(C10:C13),"")</f>
        <v>3524.8939999999998</v>
      </c>
      <c r="D14" s="57">
        <f t="shared" si="0"/>
        <v>3488.2740000000003</v>
      </c>
      <c r="E14" s="57">
        <f t="shared" si="0"/>
        <v>3447.7750000000005</v>
      </c>
      <c r="F14" s="57">
        <f t="shared" si="0"/>
        <v>3519.027</v>
      </c>
      <c r="G14" s="57">
        <f t="shared" si="0"/>
        <v>3743.8320000000003</v>
      </c>
      <c r="H14" s="57">
        <f t="shared" si="0"/>
        <v>4704.2390000000005</v>
      </c>
      <c r="I14" s="57">
        <f t="shared" si="0"/>
        <v>5403.9630000000006</v>
      </c>
      <c r="J14" s="57">
        <f t="shared" si="0"/>
        <v>5899.1679999999997</v>
      </c>
      <c r="K14" s="57">
        <f t="shared" si="0"/>
        <v>6242.0990000000002</v>
      </c>
      <c r="L14" s="57">
        <f t="shared" si="0"/>
        <v>6310.4840000000004</v>
      </c>
      <c r="M14" s="57">
        <f t="shared" si="0"/>
        <v>6488.603000000001</v>
      </c>
      <c r="N14" s="57">
        <f t="shared" si="0"/>
        <v>6489.7799999999988</v>
      </c>
      <c r="O14" s="57">
        <f t="shared" si="0"/>
        <v>6235.6050000000005</v>
      </c>
      <c r="P14" s="57">
        <f t="shared" si="0"/>
        <v>5984.37</v>
      </c>
      <c r="Q14" s="57">
        <f t="shared" si="0"/>
        <v>5708.8189999999995</v>
      </c>
      <c r="R14" s="57">
        <f t="shared" si="0"/>
        <v>5496.24</v>
      </c>
      <c r="S14" s="57">
        <f t="shared" si="0"/>
        <v>5129.3940000000002</v>
      </c>
      <c r="T14" s="57">
        <f t="shared" si="0"/>
        <v>5475.5229999999992</v>
      </c>
      <c r="U14" s="57">
        <f t="shared" si="0"/>
        <v>5985.2279999999992</v>
      </c>
      <c r="V14" s="57">
        <f t="shared" si="0"/>
        <v>5790.223</v>
      </c>
      <c r="W14" s="57">
        <f t="shared" si="0"/>
        <v>5288.6030000000001</v>
      </c>
      <c r="X14" s="57">
        <f t="shared" si="0"/>
        <v>4638.9529999999995</v>
      </c>
      <c r="Y14" s="57">
        <f t="shared" si="0"/>
        <v>4080.4140000000002</v>
      </c>
      <c r="Z14" s="58" t="str">
        <f t="shared" si="0"/>
        <v/>
      </c>
      <c r="AA14" s="59">
        <f>SUM(AA9:AA13)</f>
        <v>122818.62799999998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1000</v>
      </c>
      <c r="C25" s="67">
        <v>954</v>
      </c>
      <c r="D25" s="67">
        <v>922</v>
      </c>
      <c r="E25" s="67">
        <v>883</v>
      </c>
      <c r="F25" s="67">
        <v>830</v>
      </c>
      <c r="G25" s="67">
        <v>805</v>
      </c>
      <c r="H25" s="67">
        <v>967</v>
      </c>
      <c r="I25" s="67">
        <v>1394</v>
      </c>
      <c r="J25" s="67">
        <v>1785</v>
      </c>
      <c r="K25" s="67">
        <v>2077</v>
      </c>
      <c r="L25" s="67">
        <v>2311</v>
      </c>
      <c r="M25" s="67">
        <v>2377</v>
      </c>
      <c r="N25" s="67">
        <v>2454</v>
      </c>
      <c r="O25" s="67">
        <v>2350</v>
      </c>
      <c r="P25" s="67">
        <v>2187</v>
      </c>
      <c r="Q25" s="67">
        <v>1872</v>
      </c>
      <c r="R25" s="67">
        <v>1428</v>
      </c>
      <c r="S25" s="67">
        <v>1065</v>
      </c>
      <c r="T25" s="67">
        <v>1292</v>
      </c>
      <c r="U25" s="67">
        <v>1588</v>
      </c>
      <c r="V25" s="67">
        <v>1564</v>
      </c>
      <c r="W25" s="67">
        <v>1351</v>
      </c>
      <c r="X25" s="67">
        <v>815</v>
      </c>
      <c r="Y25" s="67">
        <v>693</v>
      </c>
      <c r="Z25" s="68"/>
      <c r="AA25" s="69">
        <f>SUM(B25:Z25)</f>
        <v>34964</v>
      </c>
    </row>
    <row r="26" spans="1:27" ht="24.95" customHeight="1" x14ac:dyDescent="0.2">
      <c r="A26" s="70" t="s">
        <v>20</v>
      </c>
      <c r="B26" s="71">
        <v>1332.1179999999999</v>
      </c>
      <c r="C26" s="72">
        <v>1277.894</v>
      </c>
      <c r="D26" s="72">
        <v>1270.2739999999999</v>
      </c>
      <c r="E26" s="72">
        <v>1203.7750000000001</v>
      </c>
      <c r="F26" s="72">
        <v>1293.027</v>
      </c>
      <c r="G26" s="72">
        <v>1387.8320000000001</v>
      </c>
      <c r="H26" s="72">
        <v>1850.239</v>
      </c>
      <c r="I26" s="72">
        <v>2082.9630000000002</v>
      </c>
      <c r="J26" s="72">
        <v>2105.62</v>
      </c>
      <c r="K26" s="72">
        <v>1993.0989999999999</v>
      </c>
      <c r="L26" s="72">
        <v>1737.4839999999999</v>
      </c>
      <c r="M26" s="72">
        <v>1664.6030000000001</v>
      </c>
      <c r="N26" s="72">
        <v>1593.78</v>
      </c>
      <c r="O26" s="72">
        <v>1470.605</v>
      </c>
      <c r="P26" s="72">
        <v>1413.37</v>
      </c>
      <c r="Q26" s="72">
        <v>1436.819</v>
      </c>
      <c r="R26" s="72">
        <v>1723.24</v>
      </c>
      <c r="S26" s="72">
        <v>1986.394</v>
      </c>
      <c r="T26" s="72">
        <v>2084.5230000000001</v>
      </c>
      <c r="U26" s="72">
        <v>2246.2280000000001</v>
      </c>
      <c r="V26" s="72">
        <v>1921.223</v>
      </c>
      <c r="W26" s="72">
        <v>1744.6030000000001</v>
      </c>
      <c r="X26" s="72">
        <v>1684.953</v>
      </c>
      <c r="Y26" s="72">
        <v>1214.414</v>
      </c>
      <c r="Z26" s="73"/>
      <c r="AA26" s="74">
        <f>SUM(B26:Z26)</f>
        <v>39719.079999999994</v>
      </c>
    </row>
    <row r="27" spans="1:27" ht="24.95" customHeight="1" x14ac:dyDescent="0.2">
      <c r="A27" s="77" t="s">
        <v>21</v>
      </c>
      <c r="B27" s="75">
        <v>2158</v>
      </c>
      <c r="C27" s="76">
        <v>2138</v>
      </c>
      <c r="D27" s="76">
        <v>2138</v>
      </c>
      <c r="E27" s="76">
        <v>2213</v>
      </c>
      <c r="F27" s="76">
        <v>2248</v>
      </c>
      <c r="G27" s="76">
        <v>2403</v>
      </c>
      <c r="H27" s="76">
        <v>2723</v>
      </c>
      <c r="I27" s="76">
        <v>2728</v>
      </c>
      <c r="J27" s="76">
        <v>2728</v>
      </c>
      <c r="K27" s="76">
        <v>2728</v>
      </c>
      <c r="L27" s="76">
        <v>2728</v>
      </c>
      <c r="M27" s="76">
        <v>2718</v>
      </c>
      <c r="N27" s="76">
        <v>2708</v>
      </c>
      <c r="O27" s="76">
        <v>2708</v>
      </c>
      <c r="P27" s="76">
        <v>2708</v>
      </c>
      <c r="Q27" s="76">
        <v>2708</v>
      </c>
      <c r="R27" s="76">
        <v>2728</v>
      </c>
      <c r="S27" s="76">
        <v>2728</v>
      </c>
      <c r="T27" s="76">
        <v>2728</v>
      </c>
      <c r="U27" s="76">
        <v>2728</v>
      </c>
      <c r="V27" s="76">
        <v>2728</v>
      </c>
      <c r="W27" s="76">
        <v>2728</v>
      </c>
      <c r="X27" s="76">
        <v>2728</v>
      </c>
      <c r="Y27" s="76">
        <v>2748</v>
      </c>
      <c r="Z27" s="78"/>
      <c r="AA27" s="79">
        <f>SUM(B27:Z27)</f>
        <v>62327</v>
      </c>
    </row>
    <row r="28" spans="1:27" ht="30" customHeight="1" thickBot="1" x14ac:dyDescent="0.25">
      <c r="A28" s="55" t="s">
        <v>22</v>
      </c>
      <c r="B28" s="56">
        <f>IF(LEN(B$2)&gt;0,SUM(B25:B27),"")</f>
        <v>4490.1180000000004</v>
      </c>
      <c r="C28" s="57">
        <f t="shared" ref="C28:Z28" si="2">IF(LEN(C$2)&gt;0,SUM(C25:C27),"")</f>
        <v>4369.8940000000002</v>
      </c>
      <c r="D28" s="57">
        <f t="shared" si="2"/>
        <v>4330.2739999999994</v>
      </c>
      <c r="E28" s="57">
        <f t="shared" si="2"/>
        <v>4299.7749999999996</v>
      </c>
      <c r="F28" s="57">
        <f t="shared" si="2"/>
        <v>4371.027</v>
      </c>
      <c r="G28" s="57">
        <f t="shared" si="2"/>
        <v>4595.8320000000003</v>
      </c>
      <c r="H28" s="57">
        <f t="shared" si="2"/>
        <v>5540.2389999999996</v>
      </c>
      <c r="I28" s="57">
        <f t="shared" si="2"/>
        <v>6204.9629999999997</v>
      </c>
      <c r="J28" s="57">
        <f t="shared" si="2"/>
        <v>6618.62</v>
      </c>
      <c r="K28" s="57">
        <f t="shared" si="2"/>
        <v>6798.0990000000002</v>
      </c>
      <c r="L28" s="57">
        <f t="shared" si="2"/>
        <v>6776.4840000000004</v>
      </c>
      <c r="M28" s="57">
        <f t="shared" si="2"/>
        <v>6759.6030000000001</v>
      </c>
      <c r="N28" s="57">
        <f t="shared" si="2"/>
        <v>6755.78</v>
      </c>
      <c r="O28" s="57">
        <f t="shared" si="2"/>
        <v>6528.6049999999996</v>
      </c>
      <c r="P28" s="57">
        <f t="shared" si="2"/>
        <v>6308.37</v>
      </c>
      <c r="Q28" s="57">
        <f t="shared" si="2"/>
        <v>6016.8189999999995</v>
      </c>
      <c r="R28" s="57">
        <f t="shared" si="2"/>
        <v>5879.24</v>
      </c>
      <c r="S28" s="57">
        <f t="shared" si="2"/>
        <v>5779.3940000000002</v>
      </c>
      <c r="T28" s="57">
        <f t="shared" si="2"/>
        <v>6104.5230000000001</v>
      </c>
      <c r="U28" s="57">
        <f t="shared" si="2"/>
        <v>6562.2280000000001</v>
      </c>
      <c r="V28" s="57">
        <f t="shared" si="2"/>
        <v>6213.223</v>
      </c>
      <c r="W28" s="57">
        <f t="shared" si="2"/>
        <v>5823.6030000000001</v>
      </c>
      <c r="X28" s="57">
        <f t="shared" si="2"/>
        <v>5227.9529999999995</v>
      </c>
      <c r="Y28" s="57">
        <f t="shared" si="2"/>
        <v>4655.4139999999998</v>
      </c>
      <c r="Z28" s="58" t="str">
        <f t="shared" si="2"/>
        <v/>
      </c>
      <c r="AA28" s="59">
        <f>SUM(AA25:AA27)</f>
        <v>137010.07999999999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210</v>
      </c>
      <c r="C31" s="90">
        <v>283</v>
      </c>
      <c r="D31" s="90">
        <v>280</v>
      </c>
      <c r="E31" s="90">
        <v>290</v>
      </c>
      <c r="F31" s="90">
        <v>290</v>
      </c>
      <c r="G31" s="90">
        <v>290</v>
      </c>
      <c r="H31" s="90">
        <v>280</v>
      </c>
      <c r="I31" s="90">
        <v>303</v>
      </c>
      <c r="J31" s="90">
        <v>253</v>
      </c>
      <c r="K31" s="90">
        <v>200</v>
      </c>
      <c r="L31" s="90">
        <v>200</v>
      </c>
      <c r="M31" s="90">
        <v>10</v>
      </c>
      <c r="N31" s="90">
        <v>10</v>
      </c>
      <c r="O31" s="90">
        <v>10</v>
      </c>
      <c r="P31" s="90">
        <v>10</v>
      </c>
      <c r="Q31" s="90">
        <v>10</v>
      </c>
      <c r="R31" s="90"/>
      <c r="S31" s="90">
        <v>265</v>
      </c>
      <c r="T31" s="90">
        <v>275</v>
      </c>
      <c r="U31" s="90">
        <v>240</v>
      </c>
      <c r="V31" s="90">
        <v>140</v>
      </c>
      <c r="W31" s="90">
        <v>195</v>
      </c>
      <c r="X31" s="90">
        <v>155</v>
      </c>
      <c r="Y31" s="90">
        <v>130</v>
      </c>
      <c r="Z31" s="91"/>
      <c r="AA31" s="69">
        <f t="shared" ref="AA31:AA36" si="3">SUM(B31:Z31)</f>
        <v>4329</v>
      </c>
    </row>
    <row r="32" spans="1:27" ht="24.95" customHeight="1" x14ac:dyDescent="0.2">
      <c r="A32" s="92" t="s">
        <v>25</v>
      </c>
      <c r="B32" s="93">
        <v>382</v>
      </c>
      <c r="C32" s="94">
        <v>407</v>
      </c>
      <c r="D32" s="94">
        <v>407</v>
      </c>
      <c r="E32" s="94">
        <v>407</v>
      </c>
      <c r="F32" s="94">
        <v>407</v>
      </c>
      <c r="G32" s="94">
        <v>407</v>
      </c>
      <c r="H32" s="94">
        <v>401</v>
      </c>
      <c r="I32" s="94">
        <v>343</v>
      </c>
      <c r="J32" s="94">
        <v>311.452</v>
      </c>
      <c r="K32" s="94">
        <v>201</v>
      </c>
      <c r="L32" s="94">
        <v>111</v>
      </c>
      <c r="M32" s="94">
        <v>106</v>
      </c>
      <c r="N32" s="94">
        <v>101</v>
      </c>
      <c r="O32" s="94">
        <v>128</v>
      </c>
      <c r="P32" s="94">
        <v>159</v>
      </c>
      <c r="Q32" s="94">
        <v>143</v>
      </c>
      <c r="R32" s="94">
        <v>228</v>
      </c>
      <c r="S32" s="94">
        <v>230</v>
      </c>
      <c r="T32" s="94">
        <v>199</v>
      </c>
      <c r="U32" s="94">
        <v>182</v>
      </c>
      <c r="V32" s="94">
        <v>128</v>
      </c>
      <c r="W32" s="94">
        <v>185</v>
      </c>
      <c r="X32" s="94">
        <v>279</v>
      </c>
      <c r="Y32" s="94">
        <v>290</v>
      </c>
      <c r="Z32" s="95"/>
      <c r="AA32" s="74">
        <f t="shared" si="3"/>
        <v>6142.4520000000002</v>
      </c>
    </row>
    <row r="33" spans="1:27" ht="24.95" customHeight="1" x14ac:dyDescent="0.2">
      <c r="A33" s="92" t="s">
        <v>26</v>
      </c>
      <c r="B33" s="93">
        <v>590.79999999999995</v>
      </c>
      <c r="C33" s="94">
        <v>618</v>
      </c>
      <c r="D33" s="94">
        <v>618</v>
      </c>
      <c r="E33" s="94">
        <v>618</v>
      </c>
      <c r="F33" s="94">
        <v>599.1</v>
      </c>
      <c r="G33" s="94">
        <v>617.9</v>
      </c>
      <c r="H33" s="94">
        <v>226.5</v>
      </c>
      <c r="I33" s="94">
        <v>146.19999999999999</v>
      </c>
      <c r="J33" s="94">
        <v>133.5</v>
      </c>
      <c r="K33" s="94">
        <v>280.39999999999998</v>
      </c>
      <c r="L33" s="94">
        <v>554.4</v>
      </c>
      <c r="M33" s="94">
        <v>616.20000000000005</v>
      </c>
      <c r="N33" s="94">
        <v>600</v>
      </c>
      <c r="O33" s="94">
        <v>453.2</v>
      </c>
      <c r="P33" s="94">
        <v>358.4</v>
      </c>
      <c r="Q33" s="94">
        <v>504.5</v>
      </c>
      <c r="R33" s="94">
        <v>502.5</v>
      </c>
      <c r="S33" s="94">
        <v>618</v>
      </c>
      <c r="T33" s="94">
        <v>618</v>
      </c>
      <c r="U33" s="94">
        <v>618</v>
      </c>
      <c r="V33" s="94">
        <v>618</v>
      </c>
      <c r="W33" s="94">
        <v>480.2</v>
      </c>
      <c r="X33" s="94">
        <v>618</v>
      </c>
      <c r="Y33" s="94">
        <v>618</v>
      </c>
      <c r="Z33" s="95"/>
      <c r="AA33" s="74">
        <f t="shared" si="3"/>
        <v>12225.8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1282.8</v>
      </c>
      <c r="C36" s="83">
        <f t="shared" ref="C36:Z36" si="4">IF(LEN(C$2)&gt;0,SUM(C31:C35),"")</f>
        <v>1408</v>
      </c>
      <c r="D36" s="83">
        <f t="shared" si="4"/>
        <v>1405</v>
      </c>
      <c r="E36" s="83">
        <f t="shared" si="4"/>
        <v>1415</v>
      </c>
      <c r="F36" s="83">
        <f t="shared" si="4"/>
        <v>1396.1</v>
      </c>
      <c r="G36" s="83">
        <f t="shared" si="4"/>
        <v>1414.9</v>
      </c>
      <c r="H36" s="83">
        <f t="shared" si="4"/>
        <v>1007.5</v>
      </c>
      <c r="I36" s="83">
        <f t="shared" si="4"/>
        <v>892.2</v>
      </c>
      <c r="J36" s="83">
        <f t="shared" si="4"/>
        <v>797.952</v>
      </c>
      <c r="K36" s="83">
        <f t="shared" si="4"/>
        <v>781.4</v>
      </c>
      <c r="L36" s="83">
        <f t="shared" si="4"/>
        <v>965.4</v>
      </c>
      <c r="M36" s="83">
        <f t="shared" si="4"/>
        <v>832.2</v>
      </c>
      <c r="N36" s="83">
        <f t="shared" si="4"/>
        <v>811</v>
      </c>
      <c r="O36" s="83">
        <f t="shared" si="4"/>
        <v>691.2</v>
      </c>
      <c r="P36" s="83">
        <f t="shared" si="4"/>
        <v>627.4</v>
      </c>
      <c r="Q36" s="83">
        <f t="shared" si="4"/>
        <v>757.5</v>
      </c>
      <c r="R36" s="83">
        <f t="shared" si="4"/>
        <v>830.5</v>
      </c>
      <c r="S36" s="83">
        <f t="shared" si="4"/>
        <v>1213</v>
      </c>
      <c r="T36" s="83">
        <f t="shared" si="4"/>
        <v>1192</v>
      </c>
      <c r="U36" s="83">
        <f t="shared" si="4"/>
        <v>1140</v>
      </c>
      <c r="V36" s="83">
        <f t="shared" si="4"/>
        <v>986</v>
      </c>
      <c r="W36" s="83">
        <f t="shared" si="4"/>
        <v>960.2</v>
      </c>
      <c r="X36" s="83">
        <f t="shared" si="4"/>
        <v>1152</v>
      </c>
      <c r="Y36" s="83">
        <f t="shared" si="4"/>
        <v>1138</v>
      </c>
      <c r="Z36" s="84" t="str">
        <f t="shared" si="4"/>
        <v/>
      </c>
      <c r="AA36" s="85">
        <f t="shared" si="3"/>
        <v>25097.252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535.79999999999995</v>
      </c>
      <c r="C41" s="94">
        <v>563</v>
      </c>
      <c r="D41" s="94">
        <v>563</v>
      </c>
      <c r="E41" s="94">
        <v>563</v>
      </c>
      <c r="F41" s="94">
        <v>544.1</v>
      </c>
      <c r="G41" s="94">
        <v>562.9</v>
      </c>
      <c r="H41" s="94">
        <v>171.5</v>
      </c>
      <c r="I41" s="94">
        <v>91.2</v>
      </c>
      <c r="J41" s="94">
        <v>78.5</v>
      </c>
      <c r="K41" s="94">
        <v>225.4</v>
      </c>
      <c r="L41" s="94">
        <v>499.4</v>
      </c>
      <c r="M41" s="94">
        <v>561.20000000000005</v>
      </c>
      <c r="N41" s="94">
        <v>545</v>
      </c>
      <c r="O41" s="94">
        <v>398.2</v>
      </c>
      <c r="P41" s="94">
        <v>303.39999999999998</v>
      </c>
      <c r="Q41" s="94">
        <v>449.5</v>
      </c>
      <c r="R41" s="94">
        <v>447.5</v>
      </c>
      <c r="S41" s="94">
        <v>563</v>
      </c>
      <c r="T41" s="94">
        <v>563</v>
      </c>
      <c r="U41" s="94">
        <v>563</v>
      </c>
      <c r="V41" s="94">
        <v>563</v>
      </c>
      <c r="W41" s="94">
        <v>425.2</v>
      </c>
      <c r="X41" s="94">
        <v>563</v>
      </c>
      <c r="Y41" s="94">
        <v>563</v>
      </c>
      <c r="Z41" s="95"/>
      <c r="AA41" s="74">
        <f t="shared" si="5"/>
        <v>10905.8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535.79999999999995</v>
      </c>
      <c r="C44" s="83">
        <f t="shared" ref="C44:Z44" si="6">IF(LEN(C$2)&gt;0,SUM(C39:C43),"")</f>
        <v>563</v>
      </c>
      <c r="D44" s="83">
        <f t="shared" si="6"/>
        <v>563</v>
      </c>
      <c r="E44" s="83">
        <f t="shared" si="6"/>
        <v>563</v>
      </c>
      <c r="F44" s="83">
        <f t="shared" si="6"/>
        <v>544.1</v>
      </c>
      <c r="G44" s="83">
        <f t="shared" si="6"/>
        <v>562.9</v>
      </c>
      <c r="H44" s="83">
        <f t="shared" si="6"/>
        <v>171.5</v>
      </c>
      <c r="I44" s="83">
        <f t="shared" si="6"/>
        <v>91.2</v>
      </c>
      <c r="J44" s="83">
        <f t="shared" si="6"/>
        <v>78.5</v>
      </c>
      <c r="K44" s="83">
        <f t="shared" si="6"/>
        <v>225.4</v>
      </c>
      <c r="L44" s="83">
        <f t="shared" si="6"/>
        <v>499.4</v>
      </c>
      <c r="M44" s="83">
        <f t="shared" si="6"/>
        <v>561.20000000000005</v>
      </c>
      <c r="N44" s="83">
        <f t="shared" si="6"/>
        <v>545</v>
      </c>
      <c r="O44" s="83">
        <f t="shared" si="6"/>
        <v>398.2</v>
      </c>
      <c r="P44" s="83">
        <f t="shared" si="6"/>
        <v>303.39999999999998</v>
      </c>
      <c r="Q44" s="83">
        <f t="shared" si="6"/>
        <v>449.5</v>
      </c>
      <c r="R44" s="83">
        <f t="shared" si="6"/>
        <v>447.5</v>
      </c>
      <c r="S44" s="83">
        <f t="shared" si="6"/>
        <v>563</v>
      </c>
      <c r="T44" s="83">
        <f t="shared" si="6"/>
        <v>563</v>
      </c>
      <c r="U44" s="83">
        <f t="shared" si="6"/>
        <v>563</v>
      </c>
      <c r="V44" s="83">
        <f t="shared" si="6"/>
        <v>563</v>
      </c>
      <c r="W44" s="83">
        <f t="shared" si="6"/>
        <v>425.2</v>
      </c>
      <c r="X44" s="83">
        <f t="shared" si="6"/>
        <v>563</v>
      </c>
      <c r="Y44" s="83">
        <f t="shared" si="6"/>
        <v>563</v>
      </c>
      <c r="Z44" s="84" t="str">
        <f t="shared" si="6"/>
        <v/>
      </c>
      <c r="AA44" s="85">
        <f t="shared" si="5"/>
        <v>10905.8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5025.9179999999997</v>
      </c>
      <c r="C47" s="83">
        <f t="shared" ref="C47:Z47" si="8">IF(LEN(C$2)&gt;0,C14+C22+C36,"")</f>
        <v>4932.8940000000002</v>
      </c>
      <c r="D47" s="83">
        <f t="shared" si="8"/>
        <v>4893.2740000000003</v>
      </c>
      <c r="E47" s="83">
        <f t="shared" si="8"/>
        <v>4862.7750000000005</v>
      </c>
      <c r="F47" s="83">
        <f t="shared" si="8"/>
        <v>4915.1270000000004</v>
      </c>
      <c r="G47" s="83">
        <f t="shared" si="8"/>
        <v>5158.732</v>
      </c>
      <c r="H47" s="83">
        <f t="shared" si="8"/>
        <v>5711.7390000000005</v>
      </c>
      <c r="I47" s="83">
        <f t="shared" si="8"/>
        <v>6296.1630000000005</v>
      </c>
      <c r="J47" s="83">
        <f t="shared" si="8"/>
        <v>6697.12</v>
      </c>
      <c r="K47" s="83">
        <f t="shared" si="8"/>
        <v>7023.4989999999998</v>
      </c>
      <c r="L47" s="83">
        <f t="shared" si="8"/>
        <v>7275.884</v>
      </c>
      <c r="M47" s="83">
        <f t="shared" si="8"/>
        <v>7320.8030000000008</v>
      </c>
      <c r="N47" s="83">
        <f t="shared" si="8"/>
        <v>7300.7799999999988</v>
      </c>
      <c r="O47" s="83">
        <f t="shared" si="8"/>
        <v>6926.8050000000003</v>
      </c>
      <c r="P47" s="83">
        <f t="shared" si="8"/>
        <v>6611.7699999999995</v>
      </c>
      <c r="Q47" s="83">
        <f t="shared" si="8"/>
        <v>6466.3189999999995</v>
      </c>
      <c r="R47" s="83">
        <f t="shared" si="8"/>
        <v>6326.74</v>
      </c>
      <c r="S47" s="83">
        <f t="shared" si="8"/>
        <v>6342.3940000000002</v>
      </c>
      <c r="T47" s="83">
        <f t="shared" si="8"/>
        <v>6667.5229999999992</v>
      </c>
      <c r="U47" s="83">
        <f t="shared" si="8"/>
        <v>7125.2279999999992</v>
      </c>
      <c r="V47" s="83">
        <f t="shared" si="8"/>
        <v>6776.223</v>
      </c>
      <c r="W47" s="83">
        <f t="shared" si="8"/>
        <v>6248.8029999999999</v>
      </c>
      <c r="X47" s="83">
        <f t="shared" si="8"/>
        <v>5790.9529999999995</v>
      </c>
      <c r="Y47" s="83">
        <f t="shared" si="8"/>
        <v>5218.4140000000007</v>
      </c>
      <c r="Z47" s="84" t="str">
        <f t="shared" si="8"/>
        <v/>
      </c>
      <c r="AA47" s="100">
        <f>SUM(B47:Z47)</f>
        <v>147915.88000000003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5025.902</v>
      </c>
      <c r="C4" s="18">
        <v>4932.8940000000002</v>
      </c>
      <c r="D4" s="18">
        <v>4893.2739999999985</v>
      </c>
      <c r="E4" s="18">
        <v>4862.7750000000005</v>
      </c>
      <c r="F4" s="18">
        <v>4915.1109999999999</v>
      </c>
      <c r="G4" s="18">
        <v>5158.7170000000006</v>
      </c>
      <c r="H4" s="18">
        <v>5711.6939999999986</v>
      </c>
      <c r="I4" s="18">
        <v>6296.2109999999984</v>
      </c>
      <c r="J4" s="18">
        <v>6697.1159999999991</v>
      </c>
      <c r="K4" s="18">
        <v>7023.4880000000003</v>
      </c>
      <c r="L4" s="18">
        <v>7275.8690000000006</v>
      </c>
      <c r="M4" s="18">
        <v>7320.7879999999996</v>
      </c>
      <c r="N4" s="18">
        <v>7300.7799999999988</v>
      </c>
      <c r="O4" s="18">
        <v>6926.7889999999989</v>
      </c>
      <c r="P4" s="18">
        <v>6611.8090000000002</v>
      </c>
      <c r="Q4" s="18">
        <v>6466.3030000000008</v>
      </c>
      <c r="R4" s="18">
        <v>6326.7710000000015</v>
      </c>
      <c r="S4" s="18">
        <v>6342.394000000003</v>
      </c>
      <c r="T4" s="18">
        <v>6667.5229999999992</v>
      </c>
      <c r="U4" s="18">
        <v>7125.2280000000028</v>
      </c>
      <c r="V4" s="18">
        <v>6776.222999999999</v>
      </c>
      <c r="W4" s="18">
        <v>6248.817</v>
      </c>
      <c r="X4" s="18">
        <v>5790.9530000000013</v>
      </c>
      <c r="Y4" s="18">
        <v>5218.4139999999989</v>
      </c>
      <c r="Z4" s="19"/>
      <c r="AA4" s="20">
        <f>SUM(B4:Z4)</f>
        <v>147915.84299999999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109.64</v>
      </c>
      <c r="C7" s="28">
        <v>108.25</v>
      </c>
      <c r="D7" s="28">
        <v>109.64</v>
      </c>
      <c r="E7" s="28">
        <v>108.25</v>
      </c>
      <c r="F7" s="28">
        <v>109.64</v>
      </c>
      <c r="G7" s="28">
        <v>116.63</v>
      </c>
      <c r="H7" s="28">
        <v>160.19999999999999</v>
      </c>
      <c r="I7" s="28">
        <v>177.06</v>
      </c>
      <c r="J7" s="28">
        <v>185.63</v>
      </c>
      <c r="K7" s="28">
        <v>147.77000000000001</v>
      </c>
      <c r="L7" s="28">
        <v>117.19</v>
      </c>
      <c r="M7" s="28">
        <v>120.16</v>
      </c>
      <c r="N7" s="28">
        <v>115.44</v>
      </c>
      <c r="O7" s="28">
        <v>111.13</v>
      </c>
      <c r="P7" s="28">
        <v>110.93</v>
      </c>
      <c r="Q7" s="28">
        <v>114.72</v>
      </c>
      <c r="R7" s="28">
        <v>139.99</v>
      </c>
      <c r="S7" s="28">
        <v>178.9</v>
      </c>
      <c r="T7" s="28">
        <v>188.56</v>
      </c>
      <c r="U7" s="28">
        <v>214.66</v>
      </c>
      <c r="V7" s="28">
        <v>196.6</v>
      </c>
      <c r="W7" s="28">
        <v>157.32</v>
      </c>
      <c r="X7" s="28">
        <v>155.91999999999999</v>
      </c>
      <c r="Y7" s="28">
        <v>113.78</v>
      </c>
      <c r="Z7" s="29"/>
      <c r="AA7" s="30">
        <v>140.33375000000004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978.05600000000004</v>
      </c>
      <c r="C17" s="67">
        <v>985.88900000000001</v>
      </c>
      <c r="D17" s="67">
        <v>971.024</v>
      </c>
      <c r="E17" s="67">
        <v>985.90199999999993</v>
      </c>
      <c r="F17" s="67">
        <v>975.74999999999989</v>
      </c>
      <c r="G17" s="67">
        <v>954.17899999999997</v>
      </c>
      <c r="H17" s="67">
        <v>965.60399999999993</v>
      </c>
      <c r="I17" s="67">
        <v>981.24699999999996</v>
      </c>
      <c r="J17" s="67">
        <v>947.09699999999998</v>
      </c>
      <c r="K17" s="67">
        <v>919.22199999999998</v>
      </c>
      <c r="L17" s="67">
        <v>881.85800000000006</v>
      </c>
      <c r="M17" s="67">
        <v>835.76499999999999</v>
      </c>
      <c r="N17" s="67">
        <v>825.43</v>
      </c>
      <c r="O17" s="67">
        <v>801.81700000000001</v>
      </c>
      <c r="P17" s="67">
        <v>800.61599999999999</v>
      </c>
      <c r="Q17" s="67">
        <v>823.75299999999993</v>
      </c>
      <c r="R17" s="67">
        <v>830.06700000000001</v>
      </c>
      <c r="S17" s="67">
        <v>827.95799999999997</v>
      </c>
      <c r="T17" s="67">
        <v>833.43799999999999</v>
      </c>
      <c r="U17" s="67">
        <v>840.50900000000001</v>
      </c>
      <c r="V17" s="67">
        <v>849.54300000000001</v>
      </c>
      <c r="W17" s="67">
        <v>842.57899999999995</v>
      </c>
      <c r="X17" s="67">
        <v>983.52299999999991</v>
      </c>
      <c r="Y17" s="67">
        <v>993.48199999999997</v>
      </c>
      <c r="Z17" s="68"/>
      <c r="AA17" s="69">
        <f>SUM(B17:Z17)</f>
        <v>21634.308000000008</v>
      </c>
    </row>
    <row r="18" spans="1:27" ht="24.95" customHeight="1" x14ac:dyDescent="0.2">
      <c r="A18" s="70" t="s">
        <v>13</v>
      </c>
      <c r="B18" s="71">
        <v>1078.0920000000001</v>
      </c>
      <c r="C18" s="72">
        <v>1062.175</v>
      </c>
      <c r="D18" s="72">
        <v>1058.375</v>
      </c>
      <c r="E18" s="72">
        <v>1060.1359999999997</v>
      </c>
      <c r="F18" s="72">
        <v>1103.4339999999997</v>
      </c>
      <c r="G18" s="72">
        <v>1247.9850000000001</v>
      </c>
      <c r="H18" s="72">
        <v>1444.6070000000004</v>
      </c>
      <c r="I18" s="72">
        <v>1583.9889999999998</v>
      </c>
      <c r="J18" s="72">
        <v>1669.8599999999997</v>
      </c>
      <c r="K18" s="72">
        <v>1716.2669999999998</v>
      </c>
      <c r="L18" s="72">
        <v>1736.0450000000001</v>
      </c>
      <c r="M18" s="72">
        <v>1751.1690000000001</v>
      </c>
      <c r="N18" s="72">
        <v>1752.0219999999997</v>
      </c>
      <c r="O18" s="72">
        <v>1719.4400000000003</v>
      </c>
      <c r="P18" s="72">
        <v>1648.9750000000001</v>
      </c>
      <c r="Q18" s="72">
        <v>1568.2320000000002</v>
      </c>
      <c r="R18" s="72">
        <v>1505.0329999999999</v>
      </c>
      <c r="S18" s="72">
        <v>1469.4560000000001</v>
      </c>
      <c r="T18" s="72">
        <v>1458.9649999999995</v>
      </c>
      <c r="U18" s="72">
        <v>1429.077</v>
      </c>
      <c r="V18" s="72">
        <v>1327.133</v>
      </c>
      <c r="W18" s="72">
        <v>1218.0809999999999</v>
      </c>
      <c r="X18" s="72">
        <v>1142.2460000000001</v>
      </c>
      <c r="Y18" s="72">
        <v>1093.703</v>
      </c>
      <c r="Z18" s="73"/>
      <c r="AA18" s="74">
        <f>SUM(B18:Z18)</f>
        <v>33844.496999999996</v>
      </c>
    </row>
    <row r="19" spans="1:27" ht="24.95" customHeight="1" x14ac:dyDescent="0.2">
      <c r="A19" s="70" t="s">
        <v>14</v>
      </c>
      <c r="B19" s="75">
        <v>2197.2540000000004</v>
      </c>
      <c r="C19" s="76">
        <v>2076.33</v>
      </c>
      <c r="D19" s="76">
        <v>2041.375</v>
      </c>
      <c r="E19" s="76">
        <v>2008.2370000000001</v>
      </c>
      <c r="F19" s="76">
        <v>2047.9270000000004</v>
      </c>
      <c r="G19" s="76">
        <v>2249.0529999999999</v>
      </c>
      <c r="H19" s="76">
        <v>2527.4829999999997</v>
      </c>
      <c r="I19" s="76">
        <v>2845.4749999999999</v>
      </c>
      <c r="J19" s="76">
        <v>3201.1590000000001</v>
      </c>
      <c r="K19" s="76">
        <v>3393.9990000000007</v>
      </c>
      <c r="L19" s="76">
        <v>3502.9659999999999</v>
      </c>
      <c r="M19" s="76">
        <v>3607.3540000000003</v>
      </c>
      <c r="N19" s="76">
        <v>3592.3279999999995</v>
      </c>
      <c r="O19" s="76">
        <v>3425.0320000000002</v>
      </c>
      <c r="P19" s="76">
        <v>3196.2179999999994</v>
      </c>
      <c r="Q19" s="76">
        <v>3054.6800000000007</v>
      </c>
      <c r="R19" s="76">
        <v>3057.1710000000003</v>
      </c>
      <c r="S19" s="76">
        <v>3198.48</v>
      </c>
      <c r="T19" s="76">
        <v>3506.62</v>
      </c>
      <c r="U19" s="76">
        <v>3873.6419999999994</v>
      </c>
      <c r="V19" s="76">
        <v>3633.547</v>
      </c>
      <c r="W19" s="76">
        <v>3244.1569999999997</v>
      </c>
      <c r="X19" s="76">
        <v>2826.1840000000002</v>
      </c>
      <c r="Y19" s="76">
        <v>2449.7289999999998</v>
      </c>
      <c r="Z19" s="73"/>
      <c r="AA19" s="74">
        <f>SUM(B19:Z19)</f>
        <v>70756.400000000009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109.5</v>
      </c>
      <c r="C21" s="72">
        <v>138.5</v>
      </c>
      <c r="D21" s="72">
        <v>136.5</v>
      </c>
      <c r="E21" s="72">
        <v>132.5</v>
      </c>
      <c r="F21" s="72">
        <v>142</v>
      </c>
      <c r="G21" s="72">
        <v>136.5</v>
      </c>
      <c r="H21" s="72">
        <v>150</v>
      </c>
      <c r="I21" s="72">
        <v>151.5</v>
      </c>
      <c r="J21" s="72">
        <v>151</v>
      </c>
      <c r="K21" s="72">
        <v>147</v>
      </c>
      <c r="L21" s="72">
        <v>140</v>
      </c>
      <c r="M21" s="72">
        <v>138.5</v>
      </c>
      <c r="N21" s="72">
        <v>138</v>
      </c>
      <c r="O21" s="72">
        <v>134.5</v>
      </c>
      <c r="P21" s="72">
        <v>134</v>
      </c>
      <c r="Q21" s="72">
        <v>134.5</v>
      </c>
      <c r="R21" s="72">
        <v>142.5</v>
      </c>
      <c r="S21" s="72">
        <v>148.5</v>
      </c>
      <c r="T21" s="72">
        <v>159.5</v>
      </c>
      <c r="U21" s="72">
        <v>172</v>
      </c>
      <c r="V21" s="72">
        <v>166</v>
      </c>
      <c r="W21" s="72">
        <v>150</v>
      </c>
      <c r="X21" s="72">
        <v>148</v>
      </c>
      <c r="Y21" s="72">
        <v>145.5</v>
      </c>
      <c r="Z21" s="72"/>
      <c r="AA21" s="74">
        <f>SUM(B21:Z21)</f>
        <v>3446.5</v>
      </c>
    </row>
    <row r="22" spans="1:27" ht="30" customHeight="1" thickBot="1" x14ac:dyDescent="0.25">
      <c r="A22" s="81" t="s">
        <v>17</v>
      </c>
      <c r="B22" s="82">
        <f t="shared" ref="B22:AA22" si="1">SUM(B17:B21)</f>
        <v>4362.902</v>
      </c>
      <c r="C22" s="83">
        <f t="shared" si="1"/>
        <v>4262.8940000000002</v>
      </c>
      <c r="D22" s="83">
        <f t="shared" si="1"/>
        <v>4207.2739999999994</v>
      </c>
      <c r="E22" s="83">
        <f t="shared" si="1"/>
        <v>4186.7749999999996</v>
      </c>
      <c r="F22" s="83">
        <f t="shared" si="1"/>
        <v>4269.1109999999999</v>
      </c>
      <c r="G22" s="83">
        <f t="shared" si="1"/>
        <v>4587.7170000000006</v>
      </c>
      <c r="H22" s="83">
        <f t="shared" si="1"/>
        <v>5087.6939999999995</v>
      </c>
      <c r="I22" s="83">
        <f t="shared" si="1"/>
        <v>5562.2109999999993</v>
      </c>
      <c r="J22" s="83">
        <f t="shared" si="1"/>
        <v>5969.116</v>
      </c>
      <c r="K22" s="83">
        <f t="shared" si="1"/>
        <v>6176.4880000000003</v>
      </c>
      <c r="L22" s="83">
        <f t="shared" si="1"/>
        <v>6260.8690000000006</v>
      </c>
      <c r="M22" s="83">
        <f t="shared" si="1"/>
        <v>6332.7880000000005</v>
      </c>
      <c r="N22" s="83">
        <f t="shared" si="1"/>
        <v>6307.7799999999988</v>
      </c>
      <c r="O22" s="83">
        <f t="shared" si="1"/>
        <v>6080.7890000000007</v>
      </c>
      <c r="P22" s="83">
        <f t="shared" si="1"/>
        <v>5779.8089999999993</v>
      </c>
      <c r="Q22" s="83">
        <f t="shared" si="1"/>
        <v>5581.1650000000009</v>
      </c>
      <c r="R22" s="83">
        <f t="shared" si="1"/>
        <v>5534.7710000000006</v>
      </c>
      <c r="S22" s="83">
        <f t="shared" si="1"/>
        <v>5644.3940000000002</v>
      </c>
      <c r="T22" s="83">
        <f t="shared" si="1"/>
        <v>5958.5229999999992</v>
      </c>
      <c r="U22" s="83">
        <f t="shared" si="1"/>
        <v>6315.2279999999992</v>
      </c>
      <c r="V22" s="83">
        <f t="shared" si="1"/>
        <v>5976.223</v>
      </c>
      <c r="W22" s="83">
        <f t="shared" si="1"/>
        <v>5454.8169999999991</v>
      </c>
      <c r="X22" s="83">
        <f t="shared" si="1"/>
        <v>5099.9530000000004</v>
      </c>
      <c r="Y22" s="83">
        <f t="shared" si="1"/>
        <v>4682.4139999999998</v>
      </c>
      <c r="Z22" s="84">
        <f t="shared" si="1"/>
        <v>0</v>
      </c>
      <c r="AA22" s="85">
        <f t="shared" si="1"/>
        <v>129681.70500000002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134.5</v>
      </c>
      <c r="C25" s="67">
        <v>163.5</v>
      </c>
      <c r="D25" s="67">
        <v>156.5</v>
      </c>
      <c r="E25" s="67">
        <v>152.5</v>
      </c>
      <c r="F25" s="67">
        <v>162</v>
      </c>
      <c r="G25" s="67">
        <v>156.5</v>
      </c>
      <c r="H25" s="67">
        <v>170</v>
      </c>
      <c r="I25" s="67">
        <v>191.5</v>
      </c>
      <c r="J25" s="67">
        <v>191</v>
      </c>
      <c r="K25" s="67">
        <v>207</v>
      </c>
      <c r="L25" s="67">
        <v>200</v>
      </c>
      <c r="M25" s="67">
        <v>198.5</v>
      </c>
      <c r="N25" s="67">
        <v>198</v>
      </c>
      <c r="O25" s="67">
        <v>194.5</v>
      </c>
      <c r="P25" s="67">
        <v>194</v>
      </c>
      <c r="Q25" s="67">
        <v>194.5</v>
      </c>
      <c r="R25" s="67">
        <v>202.5</v>
      </c>
      <c r="S25" s="67">
        <v>188.5</v>
      </c>
      <c r="T25" s="67">
        <v>199.5</v>
      </c>
      <c r="U25" s="67">
        <v>232</v>
      </c>
      <c r="V25" s="67">
        <v>226</v>
      </c>
      <c r="W25" s="67">
        <v>190</v>
      </c>
      <c r="X25" s="67">
        <v>188</v>
      </c>
      <c r="Y25" s="67">
        <v>165.5</v>
      </c>
      <c r="Z25" s="68"/>
      <c r="AA25" s="69">
        <f>SUM(B25:Z25)</f>
        <v>4456.5</v>
      </c>
    </row>
    <row r="26" spans="1:27" ht="24.95" customHeight="1" x14ac:dyDescent="0.2">
      <c r="A26" s="70" t="s">
        <v>20</v>
      </c>
      <c r="B26" s="71">
        <v>4391.402</v>
      </c>
      <c r="C26" s="72">
        <v>4269.3940000000002</v>
      </c>
      <c r="D26" s="72">
        <v>4236.7740000000003</v>
      </c>
      <c r="E26" s="72">
        <v>4210.2749999999996</v>
      </c>
      <c r="F26" s="72">
        <v>4253.1109999999999</v>
      </c>
      <c r="G26" s="72">
        <v>4502.2169999999996</v>
      </c>
      <c r="H26" s="72">
        <v>5041.6940000000004</v>
      </c>
      <c r="I26" s="72">
        <v>5604.7110000000002</v>
      </c>
      <c r="J26" s="72">
        <v>6006.116</v>
      </c>
      <c r="K26" s="72">
        <v>6316.4880000000003</v>
      </c>
      <c r="L26" s="72">
        <v>6575.8689999999997</v>
      </c>
      <c r="M26" s="72">
        <v>6622.2879999999996</v>
      </c>
      <c r="N26" s="72">
        <v>6602.78</v>
      </c>
      <c r="O26" s="72">
        <v>6232.2889999999998</v>
      </c>
      <c r="P26" s="72">
        <v>5917.8090000000002</v>
      </c>
      <c r="Q26" s="72">
        <v>5771.8029999999999</v>
      </c>
      <c r="R26" s="72">
        <v>5624.2709999999997</v>
      </c>
      <c r="S26" s="72">
        <v>5653.8940000000002</v>
      </c>
      <c r="T26" s="72">
        <v>5968.0230000000001</v>
      </c>
      <c r="U26" s="72">
        <v>6393.2280000000001</v>
      </c>
      <c r="V26" s="72">
        <v>6050.223</v>
      </c>
      <c r="W26" s="72">
        <v>5558.817</v>
      </c>
      <c r="X26" s="72">
        <v>5102.9530000000004</v>
      </c>
      <c r="Y26" s="72">
        <v>4552.9139999999998</v>
      </c>
      <c r="Z26" s="73"/>
      <c r="AA26" s="74">
        <f>SUM(B26:Z26)</f>
        <v>131459.34299999999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4525.902</v>
      </c>
      <c r="C28" s="57">
        <f t="shared" si="2"/>
        <v>4432.8940000000002</v>
      </c>
      <c r="D28" s="57">
        <f t="shared" si="2"/>
        <v>4393.2740000000003</v>
      </c>
      <c r="E28" s="57">
        <f t="shared" si="2"/>
        <v>4362.7749999999996</v>
      </c>
      <c r="F28" s="57">
        <f t="shared" si="2"/>
        <v>4415.1109999999999</v>
      </c>
      <c r="G28" s="57">
        <f t="shared" si="2"/>
        <v>4658.7169999999996</v>
      </c>
      <c r="H28" s="57">
        <f t="shared" si="2"/>
        <v>5211.6940000000004</v>
      </c>
      <c r="I28" s="57">
        <f t="shared" si="2"/>
        <v>5796.2110000000002</v>
      </c>
      <c r="J28" s="57">
        <f t="shared" si="2"/>
        <v>6197.116</v>
      </c>
      <c r="K28" s="57">
        <f t="shared" si="2"/>
        <v>6523.4880000000003</v>
      </c>
      <c r="L28" s="57">
        <f t="shared" si="2"/>
        <v>6775.8689999999997</v>
      </c>
      <c r="M28" s="57">
        <f t="shared" si="2"/>
        <v>6820.7879999999996</v>
      </c>
      <c r="N28" s="57">
        <f t="shared" si="2"/>
        <v>6800.78</v>
      </c>
      <c r="O28" s="57">
        <f t="shared" si="2"/>
        <v>6426.7889999999998</v>
      </c>
      <c r="P28" s="57">
        <f t="shared" si="2"/>
        <v>6111.8090000000002</v>
      </c>
      <c r="Q28" s="57">
        <f t="shared" si="2"/>
        <v>5966.3029999999999</v>
      </c>
      <c r="R28" s="57">
        <f t="shared" si="2"/>
        <v>5826.7709999999997</v>
      </c>
      <c r="S28" s="57">
        <f t="shared" si="2"/>
        <v>5842.3940000000002</v>
      </c>
      <c r="T28" s="57">
        <f t="shared" si="2"/>
        <v>6167.5230000000001</v>
      </c>
      <c r="U28" s="57">
        <f t="shared" si="2"/>
        <v>6625.2280000000001</v>
      </c>
      <c r="V28" s="57">
        <f t="shared" si="2"/>
        <v>6276.223</v>
      </c>
      <c r="W28" s="57">
        <f t="shared" si="2"/>
        <v>5748.817</v>
      </c>
      <c r="X28" s="57">
        <f t="shared" si="2"/>
        <v>5290.9530000000004</v>
      </c>
      <c r="Y28" s="57">
        <f t="shared" si="2"/>
        <v>4718.4139999999998</v>
      </c>
      <c r="Z28" s="58">
        <f t="shared" si="2"/>
        <v>0</v>
      </c>
      <c r="AA28" s="59">
        <f t="shared" si="2"/>
        <v>135915.84299999999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156</v>
      </c>
      <c r="C31" s="90">
        <v>163</v>
      </c>
      <c r="D31" s="90">
        <v>179</v>
      </c>
      <c r="E31" s="90">
        <v>169</v>
      </c>
      <c r="F31" s="90">
        <v>139</v>
      </c>
      <c r="G31" s="90">
        <v>64</v>
      </c>
      <c r="H31" s="90">
        <v>117</v>
      </c>
      <c r="I31" s="90">
        <v>202</v>
      </c>
      <c r="J31" s="90">
        <v>196</v>
      </c>
      <c r="K31" s="90">
        <v>290</v>
      </c>
      <c r="L31" s="90">
        <v>300</v>
      </c>
      <c r="M31" s="90">
        <v>300</v>
      </c>
      <c r="N31" s="90">
        <v>300</v>
      </c>
      <c r="O31" s="90">
        <v>263</v>
      </c>
      <c r="P31" s="90">
        <v>255</v>
      </c>
      <c r="Q31" s="90">
        <v>297.13800000000003</v>
      </c>
      <c r="R31" s="90">
        <v>256</v>
      </c>
      <c r="S31" s="90">
        <v>183</v>
      </c>
      <c r="T31" s="90">
        <v>194</v>
      </c>
      <c r="U31" s="90">
        <v>245</v>
      </c>
      <c r="V31" s="90">
        <v>210</v>
      </c>
      <c r="W31" s="90">
        <v>160</v>
      </c>
      <c r="X31" s="90">
        <v>151</v>
      </c>
      <c r="Y31" s="90">
        <v>21</v>
      </c>
      <c r="Z31" s="91"/>
      <c r="AA31" s="69">
        <f t="shared" ref="AA31:AA36" si="3">SUM(B31:Z31)</f>
        <v>4810.1379999999999</v>
      </c>
    </row>
    <row r="32" spans="1:27" ht="24.95" customHeight="1" x14ac:dyDescent="0.2">
      <c r="A32" s="92" t="s">
        <v>37</v>
      </c>
      <c r="B32" s="93">
        <v>7</v>
      </c>
      <c r="C32" s="94">
        <v>7</v>
      </c>
      <c r="D32" s="94">
        <v>7</v>
      </c>
      <c r="E32" s="94">
        <v>7</v>
      </c>
      <c r="F32" s="94">
        <v>7</v>
      </c>
      <c r="G32" s="94">
        <v>7</v>
      </c>
      <c r="H32" s="94">
        <v>7</v>
      </c>
      <c r="I32" s="94">
        <v>32</v>
      </c>
      <c r="J32" s="94">
        <v>32</v>
      </c>
      <c r="K32" s="94">
        <v>57</v>
      </c>
      <c r="L32" s="94">
        <v>215</v>
      </c>
      <c r="M32" s="94">
        <v>188</v>
      </c>
      <c r="N32" s="94">
        <v>193</v>
      </c>
      <c r="O32" s="94">
        <v>83</v>
      </c>
      <c r="P32" s="94">
        <v>77</v>
      </c>
      <c r="Q32" s="94">
        <v>88</v>
      </c>
      <c r="R32" s="94">
        <v>36</v>
      </c>
      <c r="S32" s="94">
        <v>15</v>
      </c>
      <c r="T32" s="94">
        <v>15</v>
      </c>
      <c r="U32" s="94">
        <v>65</v>
      </c>
      <c r="V32" s="94">
        <v>90</v>
      </c>
      <c r="W32" s="94">
        <v>134</v>
      </c>
      <c r="X32" s="94">
        <v>40</v>
      </c>
      <c r="Y32" s="94">
        <v>15</v>
      </c>
      <c r="Z32" s="95"/>
      <c r="AA32" s="74">
        <f t="shared" si="3"/>
        <v>1424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12000</v>
      </c>
    </row>
    <row r="36" spans="1:27" ht="30" customHeight="1" thickBot="1" x14ac:dyDescent="0.25">
      <c r="A36" s="81" t="s">
        <v>41</v>
      </c>
      <c r="B36" s="82">
        <f>SUM(B31:B35)</f>
        <v>663</v>
      </c>
      <c r="C36" s="83">
        <f t="shared" ref="C36:Z36" si="4">SUM(C31:C35)</f>
        <v>670</v>
      </c>
      <c r="D36" s="83">
        <f t="shared" si="4"/>
        <v>686</v>
      </c>
      <c r="E36" s="83">
        <f t="shared" si="4"/>
        <v>676</v>
      </c>
      <c r="F36" s="83">
        <f t="shared" si="4"/>
        <v>646</v>
      </c>
      <c r="G36" s="83">
        <f t="shared" si="4"/>
        <v>571</v>
      </c>
      <c r="H36" s="83">
        <f t="shared" si="4"/>
        <v>624</v>
      </c>
      <c r="I36" s="83">
        <f t="shared" si="4"/>
        <v>734</v>
      </c>
      <c r="J36" s="83">
        <f t="shared" si="4"/>
        <v>728</v>
      </c>
      <c r="K36" s="83">
        <f t="shared" si="4"/>
        <v>847</v>
      </c>
      <c r="L36" s="83">
        <f t="shared" si="4"/>
        <v>1015</v>
      </c>
      <c r="M36" s="83">
        <f t="shared" si="4"/>
        <v>988</v>
      </c>
      <c r="N36" s="83">
        <f t="shared" si="4"/>
        <v>993</v>
      </c>
      <c r="O36" s="83">
        <f t="shared" si="4"/>
        <v>846</v>
      </c>
      <c r="P36" s="83">
        <f t="shared" si="4"/>
        <v>832</v>
      </c>
      <c r="Q36" s="83">
        <f t="shared" si="4"/>
        <v>885.13800000000003</v>
      </c>
      <c r="R36" s="83">
        <f t="shared" si="4"/>
        <v>792</v>
      </c>
      <c r="S36" s="83">
        <f t="shared" si="4"/>
        <v>698</v>
      </c>
      <c r="T36" s="83">
        <f t="shared" si="4"/>
        <v>709</v>
      </c>
      <c r="U36" s="83">
        <f t="shared" si="4"/>
        <v>810</v>
      </c>
      <c r="V36" s="83">
        <f t="shared" si="4"/>
        <v>800</v>
      </c>
      <c r="W36" s="83">
        <f t="shared" si="4"/>
        <v>794</v>
      </c>
      <c r="X36" s="83">
        <f t="shared" si="4"/>
        <v>691</v>
      </c>
      <c r="Y36" s="83">
        <f t="shared" si="4"/>
        <v>536</v>
      </c>
      <c r="Z36" s="84">
        <f t="shared" si="4"/>
        <v>0</v>
      </c>
      <c r="AA36" s="85">
        <f t="shared" si="3"/>
        <v>18234.137999999999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500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12000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12000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5025.902</v>
      </c>
      <c r="C47" s="83">
        <f t="shared" ref="C47:Z47" si="8">SUM(C10:C13)+C22+C36</f>
        <v>4932.8940000000002</v>
      </c>
      <c r="D47" s="83">
        <f t="shared" si="8"/>
        <v>4893.2739999999994</v>
      </c>
      <c r="E47" s="83">
        <f t="shared" si="8"/>
        <v>4862.7749999999996</v>
      </c>
      <c r="F47" s="83">
        <f t="shared" si="8"/>
        <v>4915.1109999999999</v>
      </c>
      <c r="G47" s="83">
        <f t="shared" si="8"/>
        <v>5158.7170000000006</v>
      </c>
      <c r="H47" s="83">
        <f t="shared" si="8"/>
        <v>5711.6939999999995</v>
      </c>
      <c r="I47" s="83">
        <f t="shared" si="8"/>
        <v>6296.2109999999993</v>
      </c>
      <c r="J47" s="83">
        <f t="shared" si="8"/>
        <v>6697.116</v>
      </c>
      <c r="K47" s="83">
        <f t="shared" si="8"/>
        <v>7023.4880000000003</v>
      </c>
      <c r="L47" s="83">
        <f t="shared" si="8"/>
        <v>7275.8690000000006</v>
      </c>
      <c r="M47" s="83">
        <f t="shared" si="8"/>
        <v>7320.7880000000005</v>
      </c>
      <c r="N47" s="83">
        <f t="shared" si="8"/>
        <v>7300.7799999999988</v>
      </c>
      <c r="O47" s="83">
        <f t="shared" si="8"/>
        <v>6926.7890000000007</v>
      </c>
      <c r="P47" s="83">
        <f t="shared" si="8"/>
        <v>6611.8089999999993</v>
      </c>
      <c r="Q47" s="83">
        <f t="shared" si="8"/>
        <v>6466.3030000000008</v>
      </c>
      <c r="R47" s="83">
        <f t="shared" si="8"/>
        <v>6326.7710000000006</v>
      </c>
      <c r="S47" s="83">
        <f t="shared" si="8"/>
        <v>6342.3940000000002</v>
      </c>
      <c r="T47" s="83">
        <f t="shared" si="8"/>
        <v>6667.5229999999992</v>
      </c>
      <c r="U47" s="83">
        <f t="shared" si="8"/>
        <v>7125.2279999999992</v>
      </c>
      <c r="V47" s="83">
        <f t="shared" si="8"/>
        <v>6776.223</v>
      </c>
      <c r="W47" s="83">
        <f t="shared" si="8"/>
        <v>6248.8169999999991</v>
      </c>
      <c r="X47" s="83">
        <f t="shared" si="8"/>
        <v>5790.9530000000004</v>
      </c>
      <c r="Y47" s="83">
        <f t="shared" si="8"/>
        <v>5218.4139999999998</v>
      </c>
      <c r="Z47" s="84">
        <f t="shared" si="8"/>
        <v>0</v>
      </c>
      <c r="AA47" s="100">
        <f>SUM(B47:Z47)</f>
        <v>147915.84299999999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-35.799999999999955</v>
      </c>
      <c r="C4" s="18">
        <v>-63</v>
      </c>
      <c r="D4" s="18">
        <v>-63</v>
      </c>
      <c r="E4" s="18">
        <v>-63</v>
      </c>
      <c r="F4" s="18">
        <v>-44.100000000000023</v>
      </c>
      <c r="G4" s="18">
        <v>-62.899999999999977</v>
      </c>
      <c r="H4" s="18">
        <v>328.5</v>
      </c>
      <c r="I4" s="18">
        <v>408.8</v>
      </c>
      <c r="J4" s="18">
        <v>421.5</v>
      </c>
      <c r="K4" s="18">
        <v>274.60000000000002</v>
      </c>
      <c r="L4" s="18">
        <v>0.60000000000002274</v>
      </c>
      <c r="M4" s="18">
        <v>-61.200000000000045</v>
      </c>
      <c r="N4" s="18">
        <v>-45</v>
      </c>
      <c r="O4" s="18">
        <v>101.80000000000001</v>
      </c>
      <c r="P4" s="18">
        <v>196.60000000000002</v>
      </c>
      <c r="Q4" s="18">
        <v>50.5</v>
      </c>
      <c r="R4" s="18">
        <v>52.5</v>
      </c>
      <c r="S4" s="18">
        <v>-63</v>
      </c>
      <c r="T4" s="18">
        <v>-63</v>
      </c>
      <c r="U4" s="18">
        <v>-63</v>
      </c>
      <c r="V4" s="18">
        <v>-63</v>
      </c>
      <c r="W4" s="18">
        <v>74.800000000000011</v>
      </c>
      <c r="X4" s="18">
        <v>-63</v>
      </c>
      <c r="Y4" s="18">
        <v>-63</v>
      </c>
      <c r="Z4" s="19"/>
      <c r="AA4" s="107">
        <f>SUM(B4:Z4)</f>
        <v>1094.1999999999996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109.64</v>
      </c>
      <c r="C7" s="113">
        <v>108.25</v>
      </c>
      <c r="D7" s="113">
        <v>109.64</v>
      </c>
      <c r="E7" s="113">
        <v>108.25</v>
      </c>
      <c r="F7" s="113">
        <v>109.64</v>
      </c>
      <c r="G7" s="113">
        <v>116.63</v>
      </c>
      <c r="H7" s="113">
        <v>160.19999999999999</v>
      </c>
      <c r="I7" s="113">
        <v>177.06</v>
      </c>
      <c r="J7" s="113">
        <v>185.63</v>
      </c>
      <c r="K7" s="113">
        <v>147.77000000000001</v>
      </c>
      <c r="L7" s="113">
        <v>117.19</v>
      </c>
      <c r="M7" s="113">
        <v>120.16</v>
      </c>
      <c r="N7" s="113">
        <v>115.44</v>
      </c>
      <c r="O7" s="113">
        <v>111.13</v>
      </c>
      <c r="P7" s="113">
        <v>110.93</v>
      </c>
      <c r="Q7" s="113">
        <v>114.72</v>
      </c>
      <c r="R7" s="113">
        <v>139.99</v>
      </c>
      <c r="S7" s="113">
        <v>178.9</v>
      </c>
      <c r="T7" s="113">
        <v>188.56</v>
      </c>
      <c r="U7" s="113">
        <v>214.66</v>
      </c>
      <c r="V7" s="113">
        <v>196.6</v>
      </c>
      <c r="W7" s="113">
        <v>157.32</v>
      </c>
      <c r="X7" s="113">
        <v>155.91999999999999</v>
      </c>
      <c r="Y7" s="113">
        <v>113.78</v>
      </c>
      <c r="Z7" s="114"/>
      <c r="AA7" s="115">
        <v>140.33375000000004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535.79999999999995</v>
      </c>
      <c r="C13" s="125">
        <v>563</v>
      </c>
      <c r="D13" s="125">
        <v>563</v>
      </c>
      <c r="E13" s="125">
        <v>563</v>
      </c>
      <c r="F13" s="125">
        <v>544.1</v>
      </c>
      <c r="G13" s="125">
        <v>562.9</v>
      </c>
      <c r="H13" s="125">
        <v>171.5</v>
      </c>
      <c r="I13" s="125">
        <v>91.2</v>
      </c>
      <c r="J13" s="125">
        <v>78.5</v>
      </c>
      <c r="K13" s="125">
        <v>225.4</v>
      </c>
      <c r="L13" s="125">
        <v>499.4</v>
      </c>
      <c r="M13" s="125">
        <v>561.20000000000005</v>
      </c>
      <c r="N13" s="125">
        <v>545</v>
      </c>
      <c r="O13" s="125">
        <v>398.2</v>
      </c>
      <c r="P13" s="125">
        <v>303.39999999999998</v>
      </c>
      <c r="Q13" s="125">
        <v>449.5</v>
      </c>
      <c r="R13" s="125">
        <v>447.5</v>
      </c>
      <c r="S13" s="125">
        <v>563</v>
      </c>
      <c r="T13" s="125">
        <v>563</v>
      </c>
      <c r="U13" s="125">
        <v>563</v>
      </c>
      <c r="V13" s="125">
        <v>563</v>
      </c>
      <c r="W13" s="125">
        <v>425.2</v>
      </c>
      <c r="X13" s="125">
        <v>563</v>
      </c>
      <c r="Y13" s="126">
        <v>563</v>
      </c>
      <c r="Z13" s="127"/>
      <c r="AA13" s="128">
        <f t="shared" si="0"/>
        <v>10905.8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535.79999999999995</v>
      </c>
      <c r="C16" s="131">
        <f t="shared" ref="C16:Z16" si="1">IF(LEN(C$2)&gt;0,SUM(C11:C15),"")</f>
        <v>563</v>
      </c>
      <c r="D16" s="131">
        <f t="shared" si="1"/>
        <v>563</v>
      </c>
      <c r="E16" s="131">
        <f t="shared" si="1"/>
        <v>563</v>
      </c>
      <c r="F16" s="131">
        <f t="shared" si="1"/>
        <v>544.1</v>
      </c>
      <c r="G16" s="131">
        <f t="shared" si="1"/>
        <v>562.9</v>
      </c>
      <c r="H16" s="131">
        <f t="shared" si="1"/>
        <v>171.5</v>
      </c>
      <c r="I16" s="131">
        <f t="shared" si="1"/>
        <v>91.2</v>
      </c>
      <c r="J16" s="131">
        <f t="shared" si="1"/>
        <v>78.5</v>
      </c>
      <c r="K16" s="131">
        <f t="shared" si="1"/>
        <v>225.4</v>
      </c>
      <c r="L16" s="131">
        <f t="shared" si="1"/>
        <v>499.4</v>
      </c>
      <c r="M16" s="131">
        <f t="shared" si="1"/>
        <v>561.20000000000005</v>
      </c>
      <c r="N16" s="131">
        <f t="shared" si="1"/>
        <v>545</v>
      </c>
      <c r="O16" s="131">
        <f t="shared" si="1"/>
        <v>398.2</v>
      </c>
      <c r="P16" s="131">
        <f t="shared" si="1"/>
        <v>303.39999999999998</v>
      </c>
      <c r="Q16" s="131">
        <f t="shared" si="1"/>
        <v>449.5</v>
      </c>
      <c r="R16" s="131">
        <f t="shared" si="1"/>
        <v>447.5</v>
      </c>
      <c r="S16" s="131">
        <f t="shared" si="1"/>
        <v>563</v>
      </c>
      <c r="T16" s="131">
        <f t="shared" si="1"/>
        <v>563</v>
      </c>
      <c r="U16" s="131">
        <f t="shared" si="1"/>
        <v>563</v>
      </c>
      <c r="V16" s="131">
        <f t="shared" si="1"/>
        <v>563</v>
      </c>
      <c r="W16" s="131">
        <f t="shared" si="1"/>
        <v>425.2</v>
      </c>
      <c r="X16" s="131">
        <f t="shared" si="1"/>
        <v>563</v>
      </c>
      <c r="Y16" s="131">
        <f t="shared" si="1"/>
        <v>563</v>
      </c>
      <c r="Z16" s="132" t="str">
        <f t="shared" si="1"/>
        <v/>
      </c>
      <c r="AA16" s="85">
        <f t="shared" si="0"/>
        <v>10905.8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500</v>
      </c>
      <c r="S23" s="129">
        <v>500</v>
      </c>
      <c r="T23" s="129">
        <v>500</v>
      </c>
      <c r="U23" s="129">
        <v>500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12000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500</v>
      </c>
      <c r="T24" s="131">
        <f t="shared" si="3"/>
        <v>500</v>
      </c>
      <c r="U24" s="131">
        <f t="shared" si="3"/>
        <v>500</v>
      </c>
      <c r="V24" s="131">
        <f t="shared" si="3"/>
        <v>500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12000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2021-09-23T11:05:38Z</dcterms:created>
  <dcterms:modified xsi:type="dcterms:W3CDTF">2021-09-23T11:05:39Z</dcterms:modified>
</cp:coreProperties>
</file>