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[1]SPOT_Orders_OverView_01!$A$47:$A$81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<sst xmlns="http://schemas.openxmlformats.org/spreadsheetml/2006/main" count="109" uniqueCount="48">
  <si>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22/09/2021 14:09:40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</si>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</sst>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540</c:v>
                </c:pt>
                <c:pt idx="1">
                  <c:v>497</c:v>
                </c:pt>
                <c:pt idx="2">
                  <c:v>497</c:v>
                </c:pt>
                <c:pt idx="3">
                  <c:v>497</c:v>
                </c:pt>
                <c:pt idx="4">
                  <c:v>497</c:v>
                </c:pt>
                <c:pt idx="5">
                  <c:v>497</c:v>
                </c:pt>
                <c:pt idx="6">
                  <c:v>533.63</c:v>
                </c:pt>
                <c:pt idx="7">
                  <c:v>540</c:v>
                </c:pt>
                <c:pt idx="8">
                  <c:v>540</c:v>
                </c:pt>
                <c:pt idx="9">
                  <c:v>540</c:v>
                </c:pt>
                <c:pt idx="10">
                  <c:v>540</c:v>
                </c:pt>
                <c:pt idx="11">
                  <c:v>540</c:v>
                </c:pt>
                <c:pt idx="12">
                  <c:v>540</c:v>
                </c:pt>
                <c:pt idx="13">
                  <c:v>540</c:v>
                </c:pt>
                <c:pt idx="14">
                  <c:v>497</c:v>
                </c:pt>
                <c:pt idx="15">
                  <c:v>497</c:v>
                </c:pt>
                <c:pt idx="16">
                  <c:v>540</c:v>
                </c:pt>
                <c:pt idx="17">
                  <c:v>540</c:v>
                </c:pt>
                <c:pt idx="18">
                  <c:v>600</c:v>
                </c:pt>
                <c:pt idx="19">
                  <c:v>600</c:v>
                </c:pt>
                <c:pt idx="20">
                  <c:v>540</c:v>
                </c:pt>
                <c:pt idx="21">
                  <c:v>540</c:v>
                </c:pt>
                <c:pt idx="22">
                  <c:v>540</c:v>
                </c:pt>
                <c:pt idx="23">
                  <c:v>540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1692.653</c:v>
                </c:pt>
                <c:pt idx="1">
                  <c:v>1501.163</c:v>
                </c:pt>
                <c:pt idx="2">
                  <c:v>1278.9000000000001</c:v>
                </c:pt>
                <c:pt idx="3">
                  <c:v>1278.9000000000001</c:v>
                </c:pt>
                <c:pt idx="4">
                  <c:v>1337.9</c:v>
                </c:pt>
                <c:pt idx="5">
                  <c:v>1572.9</c:v>
                </c:pt>
                <c:pt idx="6">
                  <c:v>2215.2309999999998</c:v>
                </c:pt>
                <c:pt idx="7">
                  <c:v>2408.6559999999999</c:v>
                </c:pt>
                <c:pt idx="8">
                  <c:v>2414.7359999999999</c:v>
                </c:pt>
                <c:pt idx="9">
                  <c:v>2479.694</c:v>
                </c:pt>
                <c:pt idx="10">
                  <c:v>2298.6469999999999</c:v>
                </c:pt>
                <c:pt idx="11">
                  <c:v>2288.4809999999998</c:v>
                </c:pt>
                <c:pt idx="12">
                  <c:v>2318.4259999999999</c:v>
                </c:pt>
                <c:pt idx="13">
                  <c:v>2328.0439999999999</c:v>
                </c:pt>
                <c:pt idx="14">
                  <c:v>2381.9</c:v>
                </c:pt>
                <c:pt idx="15">
                  <c:v>2383.9</c:v>
                </c:pt>
                <c:pt idx="16">
                  <c:v>2631.1189999999997</c:v>
                </c:pt>
                <c:pt idx="17">
                  <c:v>3185.4719999999998</c:v>
                </c:pt>
                <c:pt idx="18">
                  <c:v>3370.5060000000003</c:v>
                </c:pt>
                <c:pt idx="19">
                  <c:v>3492.6779999999999</c:v>
                </c:pt>
                <c:pt idx="20">
                  <c:v>3310.846</c:v>
                </c:pt>
                <c:pt idx="21">
                  <c:v>2983.5349999999999</c:v>
                </c:pt>
                <c:pt idx="22">
                  <c:v>2854.3890000000001</c:v>
                </c:pt>
                <c:pt idx="23">
                  <c:v>2398.297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1235</c:v>
                </c:pt>
                <c:pt idx="1">
                  <c:v>1285</c:v>
                </c:pt>
                <c:pt idx="2">
                  <c:v>1230.644</c:v>
                </c:pt>
                <c:pt idx="3">
                  <c:v>1077.8150000000001</c:v>
                </c:pt>
                <c:pt idx="4">
                  <c:v>1018.3599999999999</c:v>
                </c:pt>
                <c:pt idx="5">
                  <c:v>818.20900000000006</c:v>
                </c:pt>
                <c:pt idx="6">
                  <c:v>377.8</c:v>
                </c:pt>
                <c:pt idx="7">
                  <c:v>463</c:v>
                </c:pt>
                <c:pt idx="8">
                  <c:v>591.1</c:v>
                </c:pt>
                <c:pt idx="9">
                  <c:v>625.4</c:v>
                </c:pt>
                <c:pt idx="10">
                  <c:v>720.5</c:v>
                </c:pt>
                <c:pt idx="11">
                  <c:v>857.5</c:v>
                </c:pt>
                <c:pt idx="12">
                  <c:v>795</c:v>
                </c:pt>
                <c:pt idx="13">
                  <c:v>610.5</c:v>
                </c:pt>
                <c:pt idx="14">
                  <c:v>503.3</c:v>
                </c:pt>
                <c:pt idx="15">
                  <c:v>671</c:v>
                </c:pt>
                <c:pt idx="16">
                  <c:v>814.8</c:v>
                </c:pt>
                <c:pt idx="17">
                  <c:v>1034.5999999999999</c:v>
                </c:pt>
                <c:pt idx="18">
                  <c:v>852.3</c:v>
                </c:pt>
                <c:pt idx="19">
                  <c:v>883</c:v>
                </c:pt>
                <c:pt idx="20">
                  <c:v>775.8</c:v>
                </c:pt>
                <c:pt idx="21">
                  <c:v>857.4</c:v>
                </c:pt>
                <c:pt idx="22">
                  <c:v>1115</c:v>
                </c:pt>
                <c:pt idx="23">
                  <c:v>1251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1664.8100000000002</c:v>
                </c:pt>
                <c:pt idx="1">
                  <c:v>1994.0209999999997</c:v>
                </c:pt>
                <c:pt idx="2">
                  <c:v>2208.4020000000005</c:v>
                </c:pt>
                <c:pt idx="3">
                  <c:v>2305.7759999999998</c:v>
                </c:pt>
                <c:pt idx="4">
                  <c:v>2402.4359999999992</c:v>
                </c:pt>
                <c:pt idx="5">
                  <c:v>2472.893</c:v>
                </c:pt>
                <c:pt idx="6">
                  <c:v>2542.1790000000001</c:v>
                </c:pt>
                <c:pt idx="7">
                  <c:v>2775.3509999999992</c:v>
                </c:pt>
                <c:pt idx="8">
                  <c:v>3203.768</c:v>
                </c:pt>
                <c:pt idx="9">
                  <c:v>3633.5459999999998</c:v>
                </c:pt>
                <c:pt idx="10">
                  <c:v>3872.3870000000002</c:v>
                </c:pt>
                <c:pt idx="11">
                  <c:v>3908.4609999999998</c:v>
                </c:pt>
                <c:pt idx="12">
                  <c:v>3804.2409999999995</c:v>
                </c:pt>
                <c:pt idx="13">
                  <c:v>3631.8330000000001</c:v>
                </c:pt>
                <c:pt idx="14">
                  <c:v>3387.9799999999991</c:v>
                </c:pt>
                <c:pt idx="15">
                  <c:v>3009.241</c:v>
                </c:pt>
                <c:pt idx="16">
                  <c:v>2472.0679999999998</c:v>
                </c:pt>
                <c:pt idx="17">
                  <c:v>1890.4559999999997</c:v>
                </c:pt>
                <c:pt idx="18">
                  <c:v>1591.3970000000004</c:v>
                </c:pt>
                <c:pt idx="19">
                  <c:v>1542.6429999999998</c:v>
                </c:pt>
                <c:pt idx="20">
                  <c:v>1468.4880000000003</c:v>
                </c:pt>
                <c:pt idx="21">
                  <c:v>1353.8000000000002</c:v>
                </c:pt>
                <c:pt idx="22">
                  <c:v>1207.4419999999998</c:v>
                </c:pt>
                <c:pt idx="23">
                  <c:v>1086.6500000000001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262</c:v>
                </c:pt>
                <c:pt idx="7">
                  <c:v>387</c:v>
                </c:pt>
                <c:pt idx="8">
                  <c:v>315</c:v>
                </c:pt>
                <c:pt idx="9">
                  <c:v>143</c:v>
                </c:pt>
                <c:pt idx="10">
                  <c:v>98</c:v>
                </c:pt>
                <c:pt idx="11">
                  <c:v>18</c:v>
                </c:pt>
                <c:pt idx="12">
                  <c:v>42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75</c:v>
                </c:pt>
                <c:pt idx="18">
                  <c:v>561</c:v>
                </c:pt>
                <c:pt idx="19">
                  <c:v>881</c:v>
                </c:pt>
                <c:pt idx="20">
                  <c:v>921</c:v>
                </c:pt>
                <c:pt idx="21">
                  <c:v>716</c:v>
                </c:pt>
                <c:pt idx="22">
                  <c:v>166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4630512"/>
        <c:axId val="484630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5162.4630000000006</c:v>
                </c:pt>
                <c:pt idx="1">
                  <c:v>5307.1839999999984</c:v>
                </c:pt>
                <c:pt idx="2">
                  <c:v>5214.9460000000008</c:v>
                </c:pt>
                <c:pt idx="3">
                  <c:v>5159.4910000000009</c:v>
                </c:pt>
                <c:pt idx="4">
                  <c:v>5255.6729999999989</c:v>
                </c:pt>
                <c:pt idx="5">
                  <c:v>5386.9810000000016</c:v>
                </c:pt>
                <c:pt idx="6">
                  <c:v>5930.8239999999996</c:v>
                </c:pt>
                <c:pt idx="7">
                  <c:v>6574.0480000000007</c:v>
                </c:pt>
                <c:pt idx="8">
                  <c:v>7064.5880000000006</c:v>
                </c:pt>
                <c:pt idx="9">
                  <c:v>7421.6239999999998</c:v>
                </c:pt>
                <c:pt idx="10">
                  <c:v>7529.5389999999989</c:v>
                </c:pt>
                <c:pt idx="11">
                  <c:v>7612.4399999999987</c:v>
                </c:pt>
                <c:pt idx="12">
                  <c:v>7499.6559999999999</c:v>
                </c:pt>
                <c:pt idx="13">
                  <c:v>7136.364999999998</c:v>
                </c:pt>
                <c:pt idx="14">
                  <c:v>6796.1960000000017</c:v>
                </c:pt>
                <c:pt idx="15">
                  <c:v>6561.1239999999989</c:v>
                </c:pt>
                <c:pt idx="16">
                  <c:v>6487.9709999999995</c:v>
                </c:pt>
                <c:pt idx="17">
                  <c:v>6725.5130000000017</c:v>
                </c:pt>
                <c:pt idx="18">
                  <c:v>6975.25</c:v>
                </c:pt>
                <c:pt idx="19">
                  <c:v>7399.371000000001</c:v>
                </c:pt>
                <c:pt idx="20">
                  <c:v>7016.1229999999996</c:v>
                </c:pt>
                <c:pt idx="21">
                  <c:v>6450.7199999999993</c:v>
                </c:pt>
                <c:pt idx="22">
                  <c:v>5882.8159999999989</c:v>
                </c:pt>
                <c:pt idx="23">
                  <c:v>5345.947000000001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630512"/>
        <c:axId val="484630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111.6</c:v>
                </c:pt>
                <c:pt idx="1">
                  <c:v>106</c:v>
                </c:pt>
                <c:pt idx="2">
                  <c:v>83.76</c:v>
                </c:pt>
                <c:pt idx="3">
                  <c:v>60.01</c:v>
                </c:pt>
                <c:pt idx="4">
                  <c:v>59.5</c:v>
                </c:pt>
                <c:pt idx="5">
                  <c:v>76.45</c:v>
                </c:pt>
                <c:pt idx="6">
                  <c:v>108.25</c:v>
                </c:pt>
                <c:pt idx="7">
                  <c:v>113</c:v>
                </c:pt>
                <c:pt idx="8">
                  <c:v>114.1</c:v>
                </c:pt>
                <c:pt idx="9">
                  <c:v>111.6</c:v>
                </c:pt>
                <c:pt idx="10">
                  <c:v>111.29</c:v>
                </c:pt>
                <c:pt idx="11">
                  <c:v>111.27</c:v>
                </c:pt>
                <c:pt idx="12">
                  <c:v>111.29</c:v>
                </c:pt>
                <c:pt idx="13">
                  <c:v>111.27</c:v>
                </c:pt>
                <c:pt idx="14">
                  <c:v>102.07</c:v>
                </c:pt>
                <c:pt idx="15">
                  <c:v>107.6</c:v>
                </c:pt>
                <c:pt idx="16">
                  <c:v>111.6</c:v>
                </c:pt>
                <c:pt idx="17">
                  <c:v>124.92</c:v>
                </c:pt>
                <c:pt idx="18">
                  <c:v>152.1</c:v>
                </c:pt>
                <c:pt idx="19">
                  <c:v>186</c:v>
                </c:pt>
                <c:pt idx="20">
                  <c:v>145</c:v>
                </c:pt>
                <c:pt idx="21">
                  <c:v>117.39</c:v>
                </c:pt>
                <c:pt idx="22">
                  <c:v>116.03</c:v>
                </c:pt>
                <c:pt idx="23">
                  <c:v>111.6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213520"/>
        <c:axId val="482213128"/>
      </c:lineChart>
      <c:catAx>
        <c:axId val="484630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630904"/>
        <c:crosses val="autoZero"/>
        <c:auto val="1"/>
        <c:lblAlgn val="ctr"/>
        <c:lblOffset val="100"/>
        <c:noMultiLvlLbl val="0"/>
      </c:catAx>
      <c:valAx>
        <c:axId val="48463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630512"/>
        <c:crosses val="autoZero"/>
        <c:crossBetween val="between"/>
      </c:valAx>
      <c:valAx>
        <c:axId val="482213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213520"/>
        <c:crosses val="max"/>
        <c:crossBetween val="between"/>
      </c:valAx>
      <c:catAx>
        <c:axId val="482213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2213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44462</v>
          </cell>
        </row>
        <row r="5">
          <cell r="C5" t="str">
            <v>DAM</v>
          </cell>
        </row>
        <row r="26">
          <cell r="C26">
            <v>12772.63</v>
          </cell>
        </row>
        <row r="27">
          <cell r="C27">
            <v>56406.973000000027</v>
          </cell>
        </row>
        <row r="28">
          <cell r="C28">
            <v>4823</v>
          </cell>
        </row>
        <row r="29">
          <cell r="C29">
            <v>20464.027999999998</v>
          </cell>
        </row>
        <row r="30">
          <cell r="C30">
            <v>59430.268999999993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21279.105999999996</v>
          </cell>
        </row>
        <row r="39">
          <cell r="C39">
            <v>34312.353000000003</v>
          </cell>
        </row>
        <row r="40">
          <cell r="C40">
            <v>74735.202000000005</v>
          </cell>
        </row>
        <row r="41">
          <cell r="C41">
            <v>1000</v>
          </cell>
        </row>
        <row r="42">
          <cell r="C42">
            <v>18887.691999999999</v>
          </cell>
        </row>
        <row r="43">
          <cell r="C43">
            <v>3682.5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111.6</v>
          </cell>
          <cell r="C7">
            <v>106</v>
          </cell>
          <cell r="D7">
            <v>83.76</v>
          </cell>
          <cell r="E7">
            <v>60.01</v>
          </cell>
          <cell r="F7">
            <v>59.5</v>
          </cell>
          <cell r="G7">
            <v>76.45</v>
          </cell>
          <cell r="H7">
            <v>108.25</v>
          </cell>
          <cell r="I7">
            <v>113</v>
          </cell>
          <cell r="J7">
            <v>114.1</v>
          </cell>
          <cell r="K7">
            <v>111.6</v>
          </cell>
          <cell r="L7">
            <v>111.29</v>
          </cell>
          <cell r="M7">
            <v>111.27</v>
          </cell>
          <cell r="N7">
            <v>111.29</v>
          </cell>
          <cell r="O7">
            <v>111.27</v>
          </cell>
          <cell r="P7">
            <v>102.07</v>
          </cell>
          <cell r="Q7">
            <v>107.6</v>
          </cell>
          <cell r="R7">
            <v>111.6</v>
          </cell>
          <cell r="S7">
            <v>124.92</v>
          </cell>
          <cell r="T7">
            <v>152.1</v>
          </cell>
          <cell r="U7">
            <v>186</v>
          </cell>
          <cell r="V7">
            <v>145</v>
          </cell>
          <cell r="W7">
            <v>117.39</v>
          </cell>
          <cell r="X7">
            <v>116.03</v>
          </cell>
          <cell r="Y7">
            <v>111.6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111.6</v>
          </cell>
          <cell r="C7">
            <v>106</v>
          </cell>
          <cell r="D7">
            <v>83.76</v>
          </cell>
          <cell r="E7">
            <v>60.01</v>
          </cell>
          <cell r="F7">
            <v>59.5</v>
          </cell>
          <cell r="G7">
            <v>76.45</v>
          </cell>
          <cell r="H7">
            <v>108.25</v>
          </cell>
          <cell r="I7">
            <v>113</v>
          </cell>
          <cell r="J7">
            <v>114.1</v>
          </cell>
          <cell r="K7">
            <v>111.6</v>
          </cell>
          <cell r="L7">
            <v>111.29</v>
          </cell>
          <cell r="M7">
            <v>111.27</v>
          </cell>
          <cell r="N7">
            <v>111.29</v>
          </cell>
          <cell r="O7">
            <v>111.27</v>
          </cell>
          <cell r="P7">
            <v>102.07</v>
          </cell>
          <cell r="Q7">
            <v>107.6</v>
          </cell>
          <cell r="R7">
            <v>111.6</v>
          </cell>
          <cell r="S7">
            <v>124.92</v>
          </cell>
          <cell r="T7">
            <v>152.1</v>
          </cell>
          <cell r="U7">
            <v>186</v>
          </cell>
          <cell r="V7">
            <v>145</v>
          </cell>
          <cell r="W7">
            <v>117.39</v>
          </cell>
          <cell r="X7">
            <v>116.03</v>
          </cell>
          <cell r="Y7">
            <v>111.6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181</v>
          </cell>
          <cell r="U10">
            <v>181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151</v>
          </cell>
          <cell r="I11">
            <v>151</v>
          </cell>
          <cell r="J11">
            <v>151</v>
          </cell>
          <cell r="K11">
            <v>151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151</v>
          </cell>
          <cell r="T11">
            <v>181</v>
          </cell>
          <cell r="U11">
            <v>181</v>
          </cell>
          <cell r="V11">
            <v>151</v>
          </cell>
          <cell r="W11">
            <v>151</v>
          </cell>
          <cell r="X11">
            <v>151</v>
          </cell>
          <cell r="Y11">
            <v>151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231.63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195</v>
          </cell>
          <cell r="Q20">
            <v>195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341.75299999999999</v>
          </cell>
          <cell r="C23">
            <v>302</v>
          </cell>
          <cell r="D23">
            <v>250</v>
          </cell>
          <cell r="E23">
            <v>250</v>
          </cell>
          <cell r="F23">
            <v>250</v>
          </cell>
          <cell r="G23">
            <v>250</v>
          </cell>
          <cell r="H23">
            <v>307</v>
          </cell>
          <cell r="I23">
            <v>405</v>
          </cell>
          <cell r="J23">
            <v>400</v>
          </cell>
          <cell r="K23">
            <v>385.56599999999997</v>
          </cell>
          <cell r="L23">
            <v>297</v>
          </cell>
          <cell r="M23">
            <v>297</v>
          </cell>
          <cell r="N23">
            <v>297</v>
          </cell>
          <cell r="O23">
            <v>297</v>
          </cell>
          <cell r="P23">
            <v>297</v>
          </cell>
          <cell r="Q23">
            <v>297</v>
          </cell>
          <cell r="R23">
            <v>356.613</v>
          </cell>
          <cell r="S23">
            <v>395</v>
          </cell>
          <cell r="T23">
            <v>400</v>
          </cell>
          <cell r="U23">
            <v>400</v>
          </cell>
          <cell r="V23">
            <v>400</v>
          </cell>
          <cell r="W23">
            <v>400</v>
          </cell>
          <cell r="X23">
            <v>405</v>
          </cell>
          <cell r="Y23">
            <v>340.36399999999998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159</v>
          </cell>
          <cell r="G24">
            <v>214</v>
          </cell>
          <cell r="H24">
            <v>265</v>
          </cell>
          <cell r="I24">
            <v>330</v>
          </cell>
          <cell r="J24">
            <v>330</v>
          </cell>
          <cell r="K24">
            <v>435</v>
          </cell>
          <cell r="L24">
            <v>395</v>
          </cell>
          <cell r="M24">
            <v>395</v>
          </cell>
          <cell r="N24">
            <v>425</v>
          </cell>
          <cell r="O24">
            <v>435</v>
          </cell>
          <cell r="P24">
            <v>502</v>
          </cell>
          <cell r="Q24">
            <v>504</v>
          </cell>
          <cell r="R24">
            <v>506</v>
          </cell>
          <cell r="S24">
            <v>508</v>
          </cell>
          <cell r="T24">
            <v>511</v>
          </cell>
          <cell r="U24">
            <v>514</v>
          </cell>
          <cell r="V24">
            <v>502</v>
          </cell>
          <cell r="W24">
            <v>450</v>
          </cell>
          <cell r="X24">
            <v>330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265</v>
          </cell>
          <cell r="I26">
            <v>265</v>
          </cell>
          <cell r="J26">
            <v>265</v>
          </cell>
          <cell r="K26">
            <v>265</v>
          </cell>
          <cell r="L26">
            <v>265</v>
          </cell>
          <cell r="M26">
            <v>265</v>
          </cell>
          <cell r="N26">
            <v>265</v>
          </cell>
          <cell r="O26">
            <v>265</v>
          </cell>
          <cell r="P26">
            <v>265</v>
          </cell>
          <cell r="Q26">
            <v>265</v>
          </cell>
          <cell r="R26">
            <v>265</v>
          </cell>
          <cell r="S26">
            <v>352</v>
          </cell>
          <cell r="T26">
            <v>352</v>
          </cell>
          <cell r="U26">
            <v>352</v>
          </cell>
          <cell r="V26">
            <v>352</v>
          </cell>
          <cell r="W26">
            <v>265</v>
          </cell>
          <cell r="X26">
            <v>265</v>
          </cell>
          <cell r="Y26">
            <v>265</v>
          </cell>
        </row>
        <row r="27">
          <cell r="B27">
            <v>500</v>
          </cell>
          <cell r="C27">
            <v>500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450</v>
          </cell>
          <cell r="M27">
            <v>450</v>
          </cell>
          <cell r="N27">
            <v>450</v>
          </cell>
          <cell r="O27">
            <v>450</v>
          </cell>
          <cell r="P27">
            <v>450</v>
          </cell>
          <cell r="Q27">
            <v>450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358</v>
          </cell>
          <cell r="C31">
            <v>206.26300000000001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250</v>
          </cell>
          <cell r="I31">
            <v>250</v>
          </cell>
          <cell r="J31">
            <v>250</v>
          </cell>
          <cell r="K31">
            <v>250</v>
          </cell>
          <cell r="L31">
            <v>250</v>
          </cell>
          <cell r="M31">
            <v>250</v>
          </cell>
          <cell r="N31">
            <v>250</v>
          </cell>
          <cell r="O31">
            <v>250</v>
          </cell>
          <cell r="P31">
            <v>250</v>
          </cell>
          <cell r="Q31">
            <v>250</v>
          </cell>
          <cell r="R31">
            <v>250</v>
          </cell>
          <cell r="S31">
            <v>250</v>
          </cell>
          <cell r="T31">
            <v>328.05599999999998</v>
          </cell>
          <cell r="U31">
            <v>405.77800000000002</v>
          </cell>
          <cell r="V31">
            <v>287.67200000000003</v>
          </cell>
          <cell r="W31">
            <v>250</v>
          </cell>
          <cell r="X31">
            <v>250</v>
          </cell>
          <cell r="Y31">
            <v>250</v>
          </cell>
        </row>
        <row r="33">
          <cell r="G33">
            <v>110</v>
          </cell>
          <cell r="H33">
            <v>250</v>
          </cell>
          <cell r="I33">
            <v>265.58</v>
          </cell>
          <cell r="J33">
            <v>271.06599999999997</v>
          </cell>
          <cell r="K33">
            <v>258.10599999999999</v>
          </cell>
          <cell r="L33">
            <v>257.20600000000002</v>
          </cell>
          <cell r="M33">
            <v>247.815</v>
          </cell>
          <cell r="N33">
            <v>247.66499999999999</v>
          </cell>
          <cell r="O33">
            <v>247.42400000000001</v>
          </cell>
          <cell r="P33">
            <v>240</v>
          </cell>
          <cell r="Q33">
            <v>240</v>
          </cell>
          <cell r="R33">
            <v>258.10599999999999</v>
          </cell>
          <cell r="S33">
            <v>295.95400000000001</v>
          </cell>
          <cell r="T33">
            <v>336.55</v>
          </cell>
          <cell r="U33">
            <v>365</v>
          </cell>
          <cell r="V33">
            <v>333</v>
          </cell>
          <cell r="W33">
            <v>272.15899999999999</v>
          </cell>
          <cell r="X33">
            <v>268.08999999999997</v>
          </cell>
          <cell r="Y33">
            <v>258.10599999999999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250.33099999999999</v>
          </cell>
          <cell r="I35">
            <v>265.17599999999999</v>
          </cell>
          <cell r="J35">
            <v>270.77</v>
          </cell>
          <cell r="K35">
            <v>258.12200000000001</v>
          </cell>
          <cell r="L35">
            <v>256.541</v>
          </cell>
          <cell r="M35">
            <v>255.76599999999999</v>
          </cell>
          <cell r="N35">
            <v>255.86099999999999</v>
          </cell>
          <cell r="O35">
            <v>255.72</v>
          </cell>
          <cell r="P35">
            <v>250</v>
          </cell>
          <cell r="Q35">
            <v>250</v>
          </cell>
          <cell r="R35">
            <v>257.5</v>
          </cell>
          <cell r="S35">
            <v>328.61799999999999</v>
          </cell>
          <cell r="T35">
            <v>384</v>
          </cell>
          <cell r="U35">
            <v>385</v>
          </cell>
          <cell r="V35">
            <v>373.274</v>
          </cell>
          <cell r="W35">
            <v>303.26</v>
          </cell>
          <cell r="X35">
            <v>289.25</v>
          </cell>
          <cell r="Y35">
            <v>264.17700000000002</v>
          </cell>
        </row>
        <row r="36">
          <cell r="R36">
            <v>60</v>
          </cell>
          <cell r="S36">
            <v>378</v>
          </cell>
          <cell r="T36">
            <v>381</v>
          </cell>
          <cell r="U36">
            <v>393</v>
          </cell>
          <cell r="V36">
            <v>385</v>
          </cell>
          <cell r="W36">
            <v>365.21600000000001</v>
          </cell>
          <cell r="X36">
            <v>369.149</v>
          </cell>
          <cell r="Y36">
            <v>342.75</v>
          </cell>
        </row>
        <row r="38">
          <cell r="H38">
            <v>100</v>
          </cell>
          <cell r="I38">
            <v>100</v>
          </cell>
          <cell r="J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140</v>
          </cell>
          <cell r="W39">
            <v>80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2">
          <cell r="T42">
            <v>115</v>
          </cell>
          <cell r="U42">
            <v>115</v>
          </cell>
          <cell r="V42">
            <v>115</v>
          </cell>
          <cell r="W42">
            <v>115</v>
          </cell>
        </row>
        <row r="43">
          <cell r="U43">
            <v>105</v>
          </cell>
          <cell r="V43">
            <v>105</v>
          </cell>
          <cell r="W43">
            <v>105</v>
          </cell>
        </row>
        <row r="44">
          <cell r="H44">
            <v>46</v>
          </cell>
          <cell r="I44">
            <v>46</v>
          </cell>
          <cell r="S44">
            <v>45</v>
          </cell>
          <cell r="T44">
            <v>46</v>
          </cell>
          <cell r="U44">
            <v>46</v>
          </cell>
        </row>
        <row r="46">
          <cell r="H46">
            <v>90</v>
          </cell>
          <cell r="I46">
            <v>90</v>
          </cell>
          <cell r="J46">
            <v>90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30</v>
          </cell>
          <cell r="Y46">
            <v>40</v>
          </cell>
        </row>
        <row r="47">
          <cell r="T47">
            <v>90</v>
          </cell>
          <cell r="U47">
            <v>90</v>
          </cell>
          <cell r="V47">
            <v>90</v>
          </cell>
          <cell r="W47">
            <v>90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18</v>
          </cell>
          <cell r="L55">
            <v>18</v>
          </cell>
          <cell r="M55">
            <v>18</v>
          </cell>
          <cell r="N55">
            <v>16</v>
          </cell>
        </row>
        <row r="57">
          <cell r="B57">
            <v>1664.8100000000002</v>
          </cell>
          <cell r="C57">
            <v>1994.0209999999997</v>
          </cell>
          <cell r="D57">
            <v>2208.4020000000005</v>
          </cell>
          <cell r="E57">
            <v>2305.7759999999998</v>
          </cell>
          <cell r="F57">
            <v>2402.4359999999992</v>
          </cell>
          <cell r="G57">
            <v>2472.893</v>
          </cell>
          <cell r="H57">
            <v>2542.1790000000001</v>
          </cell>
          <cell r="I57">
            <v>2775.3509999999992</v>
          </cell>
          <cell r="J57">
            <v>3203.768</v>
          </cell>
          <cell r="K57">
            <v>3633.5459999999998</v>
          </cell>
          <cell r="L57">
            <v>3872.3870000000002</v>
          </cell>
          <cell r="M57">
            <v>3908.4609999999998</v>
          </cell>
          <cell r="N57">
            <v>3804.2409999999995</v>
          </cell>
          <cell r="O57">
            <v>3631.8330000000001</v>
          </cell>
          <cell r="P57">
            <v>3387.9799999999991</v>
          </cell>
          <cell r="Q57">
            <v>3009.241</v>
          </cell>
          <cell r="R57">
            <v>2472.0679999999998</v>
          </cell>
          <cell r="S57">
            <v>1890.4559999999997</v>
          </cell>
          <cell r="T57">
            <v>1591.3970000000004</v>
          </cell>
          <cell r="U57">
            <v>1542.6429999999998</v>
          </cell>
          <cell r="V57">
            <v>1468.4880000000003</v>
          </cell>
          <cell r="W57">
            <v>1353.8000000000002</v>
          </cell>
          <cell r="X57">
            <v>1207.4419999999998</v>
          </cell>
          <cell r="Y57">
            <v>1086.6500000000001</v>
          </cell>
        </row>
        <row r="70">
          <cell r="B70">
            <v>228</v>
          </cell>
          <cell r="C70">
            <v>250</v>
          </cell>
          <cell r="D70">
            <v>220</v>
          </cell>
          <cell r="E70">
            <v>97.814999999999998</v>
          </cell>
          <cell r="F70">
            <v>90</v>
          </cell>
          <cell r="G70">
            <v>162.50900000000001</v>
          </cell>
          <cell r="H70">
            <v>50</v>
          </cell>
          <cell r="I70">
            <v>50</v>
          </cell>
          <cell r="J70">
            <v>50</v>
          </cell>
          <cell r="K70">
            <v>50</v>
          </cell>
          <cell r="L70">
            <v>55</v>
          </cell>
          <cell r="M70">
            <v>55</v>
          </cell>
          <cell r="N70">
            <v>55</v>
          </cell>
          <cell r="O70">
            <v>55</v>
          </cell>
          <cell r="P70">
            <v>55</v>
          </cell>
          <cell r="Q70">
            <v>55</v>
          </cell>
          <cell r="R70">
            <v>155</v>
          </cell>
          <cell r="S70">
            <v>219</v>
          </cell>
          <cell r="T70">
            <v>223</v>
          </cell>
          <cell r="U70">
            <v>299</v>
          </cell>
          <cell r="V70">
            <v>240</v>
          </cell>
          <cell r="W70">
            <v>230</v>
          </cell>
          <cell r="X70">
            <v>185</v>
          </cell>
          <cell r="Y70">
            <v>170</v>
          </cell>
        </row>
        <row r="71">
          <cell r="B71">
            <v>289</v>
          </cell>
          <cell r="C71">
            <v>317</v>
          </cell>
          <cell r="D71">
            <v>292.64400000000001</v>
          </cell>
          <cell r="E71">
            <v>262</v>
          </cell>
          <cell r="F71">
            <v>248.45999999999998</v>
          </cell>
          <cell r="G71">
            <v>289</v>
          </cell>
          <cell r="H71">
            <v>110</v>
          </cell>
          <cell r="I71">
            <v>82</v>
          </cell>
          <cell r="J71">
            <v>83</v>
          </cell>
          <cell r="K71">
            <v>105</v>
          </cell>
          <cell r="L71">
            <v>160</v>
          </cell>
          <cell r="M71">
            <v>185</v>
          </cell>
          <cell r="N71">
            <v>195</v>
          </cell>
          <cell r="O71">
            <v>180</v>
          </cell>
          <cell r="P71">
            <v>185</v>
          </cell>
          <cell r="Q71">
            <v>240</v>
          </cell>
          <cell r="R71">
            <v>175</v>
          </cell>
          <cell r="S71">
            <v>255</v>
          </cell>
          <cell r="T71">
            <v>141</v>
          </cell>
          <cell r="U71">
            <v>137</v>
          </cell>
          <cell r="V71">
            <v>137</v>
          </cell>
          <cell r="W71">
            <v>142</v>
          </cell>
          <cell r="X71">
            <v>288</v>
          </cell>
          <cell r="Y71">
            <v>363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579.9</v>
          </cell>
          <cell r="G72">
            <v>266.7</v>
          </cell>
          <cell r="H72">
            <v>117.8</v>
          </cell>
          <cell r="I72">
            <v>231</v>
          </cell>
          <cell r="J72">
            <v>358.1</v>
          </cell>
          <cell r="K72">
            <v>370.4</v>
          </cell>
          <cell r="L72">
            <v>405.5</v>
          </cell>
          <cell r="M72">
            <v>517.5</v>
          </cell>
          <cell r="N72">
            <v>445</v>
          </cell>
          <cell r="O72">
            <v>275.5</v>
          </cell>
          <cell r="P72">
            <v>163.30000000000001</v>
          </cell>
          <cell r="Q72">
            <v>276</v>
          </cell>
          <cell r="R72">
            <v>384.8</v>
          </cell>
          <cell r="S72">
            <v>460.6</v>
          </cell>
          <cell r="T72">
            <v>388.3</v>
          </cell>
          <cell r="U72">
            <v>347</v>
          </cell>
          <cell r="V72">
            <v>298.8</v>
          </cell>
          <cell r="W72">
            <v>385.4</v>
          </cell>
          <cell r="X72">
            <v>542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970.08399999999995</v>
          </cell>
          <cell r="C62">
            <v>980.93100000000004</v>
          </cell>
          <cell r="D62">
            <v>973.06299999999999</v>
          </cell>
          <cell r="E62">
            <v>959.92899999999997</v>
          </cell>
          <cell r="F62">
            <v>962.15899999999999</v>
          </cell>
          <cell r="G62">
            <v>956.16100000000006</v>
          </cell>
          <cell r="H62">
            <v>962.60699999999997</v>
          </cell>
          <cell r="I62">
            <v>932.7</v>
          </cell>
          <cell r="J62">
            <v>899.25800000000004</v>
          </cell>
          <cell r="K62">
            <v>880.38200000000006</v>
          </cell>
          <cell r="L62">
            <v>852.33</v>
          </cell>
          <cell r="M62">
            <v>839.77</v>
          </cell>
          <cell r="N62">
            <v>844.75600000000009</v>
          </cell>
          <cell r="O62">
            <v>845.64</v>
          </cell>
          <cell r="P62">
            <v>821.423</v>
          </cell>
          <cell r="Q62">
            <v>831.0870000000001</v>
          </cell>
          <cell r="R62">
            <v>811.43600000000004</v>
          </cell>
          <cell r="S62">
            <v>814.11200000000008</v>
          </cell>
          <cell r="T62">
            <v>806.57100000000003</v>
          </cell>
          <cell r="U62">
            <v>806.92099999999994</v>
          </cell>
          <cell r="V62">
            <v>818.94399999999996</v>
          </cell>
          <cell r="W62">
            <v>805.98199999999997</v>
          </cell>
          <cell r="X62">
            <v>948.9430000000001</v>
          </cell>
          <cell r="Y62">
            <v>953.91700000000003</v>
          </cell>
        </row>
        <row r="63">
          <cell r="B63">
            <v>1090.979</v>
          </cell>
          <cell r="C63">
            <v>1075.7939999999999</v>
          </cell>
          <cell r="D63">
            <v>1066.1369999999999</v>
          </cell>
          <cell r="E63">
            <v>1068.336</v>
          </cell>
          <cell r="F63">
            <v>1116.2539999999999</v>
          </cell>
          <cell r="G63">
            <v>1266.0310000000002</v>
          </cell>
          <cell r="H63">
            <v>1464.0089999999998</v>
          </cell>
          <cell r="I63">
            <v>1616.431</v>
          </cell>
          <cell r="J63">
            <v>1708.79</v>
          </cell>
          <cell r="K63">
            <v>1753.8159999999998</v>
          </cell>
          <cell r="L63">
            <v>1776.1499999999999</v>
          </cell>
          <cell r="M63">
            <v>1780.9269999999999</v>
          </cell>
          <cell r="N63">
            <v>1771.4040000000002</v>
          </cell>
          <cell r="O63">
            <v>1731.2299999999998</v>
          </cell>
          <cell r="P63">
            <v>1665.2359999999999</v>
          </cell>
          <cell r="Q63">
            <v>1580.9789999999998</v>
          </cell>
          <cell r="R63">
            <v>1525.7739999999999</v>
          </cell>
          <cell r="S63">
            <v>1480.326</v>
          </cell>
          <cell r="T63">
            <v>1476.0870000000002</v>
          </cell>
          <cell r="U63">
            <v>1457.5069999999998</v>
          </cell>
          <cell r="V63">
            <v>1338.9349999999999</v>
          </cell>
          <cell r="W63">
            <v>1226.3699999999999</v>
          </cell>
          <cell r="X63">
            <v>1156.5720000000001</v>
          </cell>
          <cell r="Y63">
            <v>1118.2790000000002</v>
          </cell>
        </row>
        <row r="64">
          <cell r="B64">
            <v>2417.9000000000005</v>
          </cell>
          <cell r="C64">
            <v>2255.9589999999998</v>
          </cell>
          <cell r="D64">
            <v>2182.2459999999996</v>
          </cell>
          <cell r="E64">
            <v>2141.7259999999997</v>
          </cell>
          <cell r="F64">
            <v>2182.7599999999998</v>
          </cell>
          <cell r="G64">
            <v>2367.7889999999998</v>
          </cell>
          <cell r="H64">
            <v>2633.2079999999996</v>
          </cell>
          <cell r="I64">
            <v>3004.9169999999999</v>
          </cell>
          <cell r="J64">
            <v>3400.54</v>
          </cell>
          <cell r="K64">
            <v>3631.4260000000004</v>
          </cell>
          <cell r="L64">
            <v>3781.5590000000007</v>
          </cell>
          <cell r="M64">
            <v>3852.7429999999995</v>
          </cell>
          <cell r="N64">
            <v>3787.4960000000005</v>
          </cell>
          <cell r="O64">
            <v>3567.9949999999999</v>
          </cell>
          <cell r="P64">
            <v>3361.0369999999998</v>
          </cell>
          <cell r="Q64">
            <v>3213.9899999999993</v>
          </cell>
          <cell r="R64">
            <v>3247.761</v>
          </cell>
          <cell r="S64">
            <v>3372.0329999999994</v>
          </cell>
          <cell r="T64">
            <v>3680.06</v>
          </cell>
          <cell r="U64">
            <v>4075.5860000000002</v>
          </cell>
          <cell r="V64">
            <v>3759.2439999999992</v>
          </cell>
          <cell r="W64">
            <v>3349.3679999999999</v>
          </cell>
          <cell r="X64">
            <v>2928.1080000000006</v>
          </cell>
          <cell r="Y64">
            <v>2539.7510000000002</v>
          </cell>
        </row>
        <row r="65">
          <cell r="C65">
            <v>250</v>
          </cell>
          <cell r="D65">
            <v>250</v>
          </cell>
          <cell r="E65">
            <v>250</v>
          </cell>
          <cell r="F65">
            <v>250</v>
          </cell>
        </row>
        <row r="66">
          <cell r="B66">
            <v>101.5</v>
          </cell>
          <cell r="C66">
            <v>106.5</v>
          </cell>
          <cell r="D66">
            <v>111.5</v>
          </cell>
          <cell r="E66">
            <v>115.5</v>
          </cell>
          <cell r="F66">
            <v>118.5</v>
          </cell>
          <cell r="G66">
            <v>134</v>
          </cell>
          <cell r="H66">
            <v>139</v>
          </cell>
          <cell r="I66">
            <v>153</v>
          </cell>
          <cell r="J66">
            <v>163</v>
          </cell>
          <cell r="K66">
            <v>163</v>
          </cell>
          <cell r="L66">
            <v>178.5</v>
          </cell>
          <cell r="M66">
            <v>177</v>
          </cell>
          <cell r="N66">
            <v>158</v>
          </cell>
          <cell r="O66">
            <v>141.5</v>
          </cell>
          <cell r="P66">
            <v>134.5</v>
          </cell>
          <cell r="Q66">
            <v>136</v>
          </cell>
          <cell r="R66">
            <v>145</v>
          </cell>
          <cell r="S66">
            <v>188</v>
          </cell>
          <cell r="T66">
            <v>204</v>
          </cell>
          <cell r="U66">
            <v>192.5</v>
          </cell>
          <cell r="V66">
            <v>191</v>
          </cell>
          <cell r="W66">
            <v>183</v>
          </cell>
          <cell r="X66">
            <v>178</v>
          </cell>
          <cell r="Y66">
            <v>170</v>
          </cell>
        </row>
        <row r="70">
          <cell r="B70">
            <v>68</v>
          </cell>
          <cell r="C70">
            <v>124</v>
          </cell>
          <cell r="D70">
            <v>118</v>
          </cell>
          <cell r="E70">
            <v>110</v>
          </cell>
          <cell r="F70">
            <v>112</v>
          </cell>
          <cell r="G70">
            <v>137</v>
          </cell>
          <cell r="H70">
            <v>122</v>
          </cell>
          <cell r="I70">
            <v>263</v>
          </cell>
          <cell r="J70">
            <v>230</v>
          </cell>
          <cell r="K70">
            <v>291</v>
          </cell>
          <cell r="L70">
            <v>291</v>
          </cell>
          <cell r="M70">
            <v>257</v>
          </cell>
          <cell r="N70">
            <v>233</v>
          </cell>
          <cell r="O70">
            <v>170</v>
          </cell>
          <cell r="P70">
            <v>164</v>
          </cell>
          <cell r="Q70">
            <v>178</v>
          </cell>
          <cell r="R70">
            <v>188</v>
          </cell>
          <cell r="S70">
            <v>246.042</v>
          </cell>
          <cell r="T70">
            <v>242</v>
          </cell>
          <cell r="U70">
            <v>273</v>
          </cell>
          <cell r="V70">
            <v>296</v>
          </cell>
          <cell r="W70">
            <v>285</v>
          </cell>
          <cell r="X70">
            <v>157</v>
          </cell>
          <cell r="Y70">
            <v>50</v>
          </cell>
        </row>
        <row r="71">
          <cell r="B71">
            <v>14</v>
          </cell>
          <cell r="C71">
            <v>14</v>
          </cell>
          <cell r="D71">
            <v>14</v>
          </cell>
          <cell r="E71">
            <v>14</v>
          </cell>
          <cell r="F71">
            <v>14</v>
          </cell>
          <cell r="G71">
            <v>26</v>
          </cell>
          <cell r="H71">
            <v>110</v>
          </cell>
          <cell r="I71">
            <v>104</v>
          </cell>
          <cell r="J71">
            <v>163</v>
          </cell>
          <cell r="K71">
            <v>202</v>
          </cell>
          <cell r="L71">
            <v>150</v>
          </cell>
          <cell r="M71">
            <v>205</v>
          </cell>
          <cell r="N71">
            <v>205</v>
          </cell>
          <cell r="O71">
            <v>180</v>
          </cell>
          <cell r="P71">
            <v>150</v>
          </cell>
          <cell r="Q71">
            <v>121.068</v>
          </cell>
          <cell r="R71">
            <v>70</v>
          </cell>
          <cell r="S71">
            <v>125</v>
          </cell>
          <cell r="T71">
            <v>66.531999999999996</v>
          </cell>
          <cell r="U71">
            <v>93.856999999999999</v>
          </cell>
          <cell r="V71">
            <v>112</v>
          </cell>
          <cell r="W71">
            <v>101</v>
          </cell>
          <cell r="X71">
            <v>14.193</v>
          </cell>
          <cell r="Y71">
            <v>14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111.6</v>
          </cell>
          <cell r="C7">
            <v>106</v>
          </cell>
          <cell r="D7">
            <v>83.76</v>
          </cell>
          <cell r="E7">
            <v>60.01</v>
          </cell>
          <cell r="F7">
            <v>59.5</v>
          </cell>
          <cell r="G7">
            <v>76.45</v>
          </cell>
          <cell r="H7">
            <v>108.25</v>
          </cell>
          <cell r="I7">
            <v>113</v>
          </cell>
          <cell r="J7">
            <v>114.1</v>
          </cell>
          <cell r="K7">
            <v>111.6</v>
          </cell>
          <cell r="L7">
            <v>111.29</v>
          </cell>
          <cell r="M7">
            <v>111.27</v>
          </cell>
          <cell r="N7">
            <v>111.29</v>
          </cell>
          <cell r="O7">
            <v>111.27</v>
          </cell>
          <cell r="P7">
            <v>102.07</v>
          </cell>
          <cell r="Q7">
            <v>107.6</v>
          </cell>
          <cell r="R7">
            <v>111.6</v>
          </cell>
          <cell r="S7">
            <v>124.92</v>
          </cell>
          <cell r="T7">
            <v>152.1</v>
          </cell>
          <cell r="U7">
            <v>186</v>
          </cell>
          <cell r="V7">
            <v>145</v>
          </cell>
          <cell r="W7">
            <v>117.39</v>
          </cell>
          <cell r="X7">
            <v>116.03</v>
          </cell>
          <cell r="Y7">
            <v>111.6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ENERGI_DANMARK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5162.4630000000006</v>
      </c>
      <c r="C4" s="18">
        <v>5307.1840000000002</v>
      </c>
      <c r="D4" s="18">
        <v>5214.9459999999999</v>
      </c>
      <c r="E4" s="18">
        <v>5159.4909999999982</v>
      </c>
      <c r="F4" s="18">
        <v>5255.695999999999</v>
      </c>
      <c r="G4" s="18">
        <v>5387.0019999999995</v>
      </c>
      <c r="H4" s="18">
        <v>5930.84</v>
      </c>
      <c r="I4" s="18">
        <v>6574.0069999999996</v>
      </c>
      <c r="J4" s="18">
        <v>7064.6039999999994</v>
      </c>
      <c r="K4" s="18">
        <v>7421.6399999999994</v>
      </c>
      <c r="L4" s="18">
        <v>7529.5340000000006</v>
      </c>
      <c r="M4" s="18">
        <v>7612.4419999999982</v>
      </c>
      <c r="N4" s="18">
        <v>7499.6669999999986</v>
      </c>
      <c r="O4" s="18">
        <v>7136.3769999999995</v>
      </c>
      <c r="P4" s="18">
        <v>6796.1800000000012</v>
      </c>
      <c r="Q4" s="18">
        <v>6561.1409999999996</v>
      </c>
      <c r="R4" s="18">
        <v>6487.9869999999992</v>
      </c>
      <c r="S4" s="18">
        <v>6725.5280000000002</v>
      </c>
      <c r="T4" s="18">
        <v>6975.2030000000004</v>
      </c>
      <c r="U4" s="18">
        <v>7399.320999999999</v>
      </c>
      <c r="V4" s="18">
        <v>7016.1339999999991</v>
      </c>
      <c r="W4" s="18">
        <v>6450.7350000000006</v>
      </c>
      <c r="X4" s="18">
        <v>5882.8310000000001</v>
      </c>
      <c r="Y4" s="18">
        <v>5345.947000000001</v>
      </c>
      <c r="Z4" s="19"/>
      <c r="AA4" s="20">
        <f>SUM(B4:Z4)</f>
        <v>153896.9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</v>
      </c>
      <c r="C7" s="28">
        <v>106</v>
      </c>
      <c r="D7" s="28">
        <v>83.76</v>
      </c>
      <c r="E7" s="28">
        <v>60.01</v>
      </c>
      <c r="F7" s="28">
        <v>59.5</v>
      </c>
      <c r="G7" s="28">
        <v>76.45</v>
      </c>
      <c r="H7" s="28">
        <v>108.25</v>
      </c>
      <c r="I7" s="28">
        <v>113</v>
      </c>
      <c r="J7" s="28">
        <v>114.1</v>
      </c>
      <c r="K7" s="28">
        <v>111.6</v>
      </c>
      <c r="L7" s="28">
        <v>111.29</v>
      </c>
      <c r="M7" s="28">
        <v>111.27</v>
      </c>
      <c r="N7" s="28">
        <v>111.29</v>
      </c>
      <c r="O7" s="28">
        <v>111.27</v>
      </c>
      <c r="P7" s="28">
        <v>102.07</v>
      </c>
      <c r="Q7" s="28">
        <v>107.6</v>
      </c>
      <c r="R7" s="28">
        <v>111.6</v>
      </c>
      <c r="S7" s="28">
        <v>124.92</v>
      </c>
      <c r="T7" s="28">
        <v>152.1</v>
      </c>
      <c r="U7" s="28">
        <v>186</v>
      </c>
      <c r="V7" s="28">
        <v>145</v>
      </c>
      <c r="W7" s="28">
        <v>117.39</v>
      </c>
      <c r="X7" s="28">
        <v>116.03</v>
      </c>
      <c r="Y7" s="28">
        <v>111.6</v>
      </c>
      <c r="Z7" s="29"/>
      <c r="AA7" s="30">
        <f>IF(SUM(GR_MAINLAND_MCP_SUM_SELL)&lt;&gt;0,AVERAGEIF(GR_MAINLAND_MCP_SUM_SELL,"&lt;&gt;"""),"")</f>
        <v>110.98749999999997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540</v>
      </c>
      <c r="C10" s="42">
        <v>497</v>
      </c>
      <c r="D10" s="42">
        <v>497</v>
      </c>
      <c r="E10" s="42">
        <v>497</v>
      </c>
      <c r="F10" s="42">
        <v>497</v>
      </c>
      <c r="G10" s="42">
        <v>497</v>
      </c>
      <c r="H10" s="42">
        <v>533.63</v>
      </c>
      <c r="I10" s="42">
        <v>540</v>
      </c>
      <c r="J10" s="42">
        <v>540</v>
      </c>
      <c r="K10" s="42">
        <v>540</v>
      </c>
      <c r="L10" s="42">
        <v>540</v>
      </c>
      <c r="M10" s="42">
        <v>540</v>
      </c>
      <c r="N10" s="42">
        <v>540</v>
      </c>
      <c r="O10" s="42">
        <v>540</v>
      </c>
      <c r="P10" s="42">
        <v>497</v>
      </c>
      <c r="Q10" s="42">
        <v>497</v>
      </c>
      <c r="R10" s="42">
        <v>540</v>
      </c>
      <c r="S10" s="42">
        <v>540</v>
      </c>
      <c r="T10" s="42">
        <v>600</v>
      </c>
      <c r="U10" s="42">
        <v>600</v>
      </c>
      <c r="V10" s="42">
        <v>540</v>
      </c>
      <c r="W10" s="42">
        <v>540</v>
      </c>
      <c r="X10" s="42">
        <v>540</v>
      </c>
      <c r="Y10" s="42">
        <v>540</v>
      </c>
      <c r="Z10" s="43"/>
      <c r="AA10" s="44">
        <f>SUM(B10:Z10)</f>
        <v>12772.630000000001</v>
      </c>
    </row>
    <row r="11" spans="1:27" ht="24.95" customHeight="1" x14ac:dyDescent="0.2">
      <c r="A11" s="45" t="s">
        <v>7</v>
      </c>
      <c r="B11" s="46">
        <v>1692.653</v>
      </c>
      <c r="C11" s="47">
        <v>1501.163</v>
      </c>
      <c r="D11" s="47">
        <v>1278.9000000000001</v>
      </c>
      <c r="E11" s="47">
        <v>1278.9000000000001</v>
      </c>
      <c r="F11" s="47">
        <v>1337.9</v>
      </c>
      <c r="G11" s="47">
        <v>1572.9</v>
      </c>
      <c r="H11" s="47">
        <v>2215.2309999999998</v>
      </c>
      <c r="I11" s="47">
        <v>2408.6559999999999</v>
      </c>
      <c r="J11" s="47">
        <v>2414.7359999999999</v>
      </c>
      <c r="K11" s="47">
        <v>2479.694</v>
      </c>
      <c r="L11" s="47">
        <v>2298.6469999999999</v>
      </c>
      <c r="M11" s="47">
        <v>2288.4809999999998</v>
      </c>
      <c r="N11" s="47">
        <v>2318.4259999999999</v>
      </c>
      <c r="O11" s="47">
        <v>2328.0439999999999</v>
      </c>
      <c r="P11" s="47">
        <v>2381.9</v>
      </c>
      <c r="Q11" s="47">
        <v>2383.9</v>
      </c>
      <c r="R11" s="47">
        <v>2631.1189999999997</v>
      </c>
      <c r="S11" s="47">
        <v>3185.4719999999998</v>
      </c>
      <c r="T11" s="47">
        <v>3370.5060000000003</v>
      </c>
      <c r="U11" s="47">
        <v>3492.6779999999999</v>
      </c>
      <c r="V11" s="47">
        <v>3310.846</v>
      </c>
      <c r="W11" s="47">
        <v>2983.5349999999999</v>
      </c>
      <c r="X11" s="47">
        <v>2854.3890000000001</v>
      </c>
      <c r="Y11" s="47">
        <v>2398.297</v>
      </c>
      <c r="Z11" s="48"/>
      <c r="AA11" s="49">
        <f>SUM(B11:Z11)</f>
        <v>56406.972999999998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262</v>
      </c>
      <c r="I12" s="47">
        <v>387</v>
      </c>
      <c r="J12" s="47">
        <v>315</v>
      </c>
      <c r="K12" s="47">
        <v>143</v>
      </c>
      <c r="L12" s="47">
        <v>98</v>
      </c>
      <c r="M12" s="47">
        <v>18</v>
      </c>
      <c r="N12" s="47">
        <v>42</v>
      </c>
      <c r="O12" s="47">
        <v>26</v>
      </c>
      <c r="P12" s="47">
        <v>26</v>
      </c>
      <c r="Q12" s="47"/>
      <c r="R12" s="47">
        <v>30</v>
      </c>
      <c r="S12" s="47">
        <v>75</v>
      </c>
      <c r="T12" s="47">
        <v>561</v>
      </c>
      <c r="U12" s="47">
        <v>881</v>
      </c>
      <c r="V12" s="47">
        <v>921</v>
      </c>
      <c r="W12" s="47">
        <v>716</v>
      </c>
      <c r="X12" s="47">
        <v>166</v>
      </c>
      <c r="Y12" s="47">
        <v>70</v>
      </c>
      <c r="Z12" s="48"/>
      <c r="AA12" s="49">
        <f>SUM(B12:Z12)</f>
        <v>4823</v>
      </c>
    </row>
    <row r="13" spans="1:27" ht="24.95" customHeight="1" x14ac:dyDescent="0.2">
      <c r="A13" s="50" t="s">
        <v>9</v>
      </c>
      <c r="B13" s="51">
        <v>1664.8100000000002</v>
      </c>
      <c r="C13" s="52">
        <v>1994.0209999999997</v>
      </c>
      <c r="D13" s="52">
        <v>2208.4020000000005</v>
      </c>
      <c r="E13" s="52">
        <v>2305.7759999999998</v>
      </c>
      <c r="F13" s="52">
        <v>2402.4359999999992</v>
      </c>
      <c r="G13" s="52">
        <v>2472.893</v>
      </c>
      <c r="H13" s="52">
        <v>2542.1790000000001</v>
      </c>
      <c r="I13" s="52">
        <v>2775.3509999999992</v>
      </c>
      <c r="J13" s="52">
        <v>3203.768</v>
      </c>
      <c r="K13" s="52">
        <v>3633.5459999999998</v>
      </c>
      <c r="L13" s="52">
        <v>3872.3870000000002</v>
      </c>
      <c r="M13" s="52">
        <v>3908.4609999999998</v>
      </c>
      <c r="N13" s="52">
        <v>3804.2409999999995</v>
      </c>
      <c r="O13" s="52">
        <v>3631.8330000000001</v>
      </c>
      <c r="P13" s="52">
        <v>3387.9799999999991</v>
      </c>
      <c r="Q13" s="52">
        <v>3009.241</v>
      </c>
      <c r="R13" s="52">
        <v>2472.0679999999998</v>
      </c>
      <c r="S13" s="52">
        <v>1890.4559999999997</v>
      </c>
      <c r="T13" s="52">
        <v>1591.3970000000004</v>
      </c>
      <c r="U13" s="52">
        <v>1542.6429999999998</v>
      </c>
      <c r="V13" s="52">
        <v>1468.4880000000003</v>
      </c>
      <c r="W13" s="52">
        <v>1353.8000000000002</v>
      </c>
      <c r="X13" s="52">
        <v>1207.4419999999998</v>
      </c>
      <c r="Y13" s="52">
        <v>1086.6500000000001</v>
      </c>
      <c r="Z13" s="53"/>
      <c r="AA13" s="54">
        <f>SUM(B13:Z13)</f>
        <v>59430.268999999993</v>
      </c>
    </row>
    <row r="14" spans="1:27" ht="30" customHeight="1" thickBot="1" x14ac:dyDescent="0.25">
      <c r="A14" s="55" t="s">
        <v>10</v>
      </c>
      <c r="B14" s="56">
        <f>IF(LEN(B$2)&gt;0,SUM(B10:B13),"")</f>
        <v>3927.4630000000006</v>
      </c>
      <c r="C14" s="57">
        <f t="shared" ref="C14:Z14" si="0">IF(LEN(C$2)&gt;0,SUM(C10:C13),"")</f>
        <v>4022.1839999999997</v>
      </c>
      <c r="D14" s="57">
        <f t="shared" si="0"/>
        <v>3984.3020000000006</v>
      </c>
      <c r="E14" s="57">
        <f t="shared" si="0"/>
        <v>4081.6759999999999</v>
      </c>
      <c r="F14" s="57">
        <f t="shared" si="0"/>
        <v>4237.3359999999993</v>
      </c>
      <c r="G14" s="57">
        <f t="shared" si="0"/>
        <v>4568.7929999999997</v>
      </c>
      <c r="H14" s="57">
        <f t="shared" si="0"/>
        <v>5553.04</v>
      </c>
      <c r="I14" s="57">
        <f t="shared" si="0"/>
        <v>6111.0069999999996</v>
      </c>
      <c r="J14" s="57">
        <f t="shared" si="0"/>
        <v>6473.5039999999999</v>
      </c>
      <c r="K14" s="57">
        <f t="shared" si="0"/>
        <v>6796.24</v>
      </c>
      <c r="L14" s="57">
        <f t="shared" si="0"/>
        <v>6809.0339999999997</v>
      </c>
      <c r="M14" s="57">
        <f t="shared" si="0"/>
        <v>6754.9419999999991</v>
      </c>
      <c r="N14" s="57">
        <f t="shared" si="0"/>
        <v>6704.6669999999995</v>
      </c>
      <c r="O14" s="57">
        <f t="shared" si="0"/>
        <v>6525.8770000000004</v>
      </c>
      <c r="P14" s="57">
        <f t="shared" si="0"/>
        <v>6292.8799999999992</v>
      </c>
      <c r="Q14" s="57">
        <f t="shared" si="0"/>
        <v>5890.1409999999996</v>
      </c>
      <c r="R14" s="57">
        <f t="shared" si="0"/>
        <v>5673.1869999999999</v>
      </c>
      <c r="S14" s="57">
        <f t="shared" si="0"/>
        <v>5690.9279999999999</v>
      </c>
      <c r="T14" s="57">
        <f t="shared" si="0"/>
        <v>6122.9030000000002</v>
      </c>
      <c r="U14" s="57">
        <f t="shared" si="0"/>
        <v>6516.3209999999999</v>
      </c>
      <c r="V14" s="57">
        <f t="shared" si="0"/>
        <v>6240.3339999999998</v>
      </c>
      <c r="W14" s="57">
        <f t="shared" si="0"/>
        <v>5593.335</v>
      </c>
      <c r="X14" s="57">
        <f t="shared" si="0"/>
        <v>4767.8310000000001</v>
      </c>
      <c r="Y14" s="57">
        <f t="shared" si="0"/>
        <v>4094.9470000000001</v>
      </c>
      <c r="Z14" s="58" t="str">
        <f t="shared" si="0"/>
        <v/>
      </c>
      <c r="AA14" s="59">
        <f>SUM(AA9:AA13)</f>
        <v>133432.872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1461.9</v>
      </c>
      <c r="C25" s="67">
        <v>1624.9</v>
      </c>
      <c r="D25" s="67">
        <v>1749.9</v>
      </c>
      <c r="E25" s="67">
        <v>1827.9</v>
      </c>
      <c r="F25" s="67">
        <v>1949.9</v>
      </c>
      <c r="G25" s="67">
        <v>2080.9</v>
      </c>
      <c r="H25" s="67">
        <v>2339.9</v>
      </c>
      <c r="I25" s="67">
        <v>2717.9</v>
      </c>
      <c r="J25" s="67">
        <v>2969.9</v>
      </c>
      <c r="K25" s="67">
        <v>3291.9</v>
      </c>
      <c r="L25" s="67">
        <v>3382.9</v>
      </c>
      <c r="M25" s="67">
        <v>3371.9</v>
      </c>
      <c r="N25" s="67">
        <v>3410.9</v>
      </c>
      <c r="O25" s="67">
        <v>3302.9</v>
      </c>
      <c r="P25" s="67">
        <v>3185.9</v>
      </c>
      <c r="Q25" s="67">
        <v>2884.9</v>
      </c>
      <c r="R25" s="67">
        <v>2499.9</v>
      </c>
      <c r="S25" s="67">
        <v>2133.9</v>
      </c>
      <c r="T25" s="67">
        <v>2324.9</v>
      </c>
      <c r="U25" s="67">
        <v>2613.9</v>
      </c>
      <c r="V25" s="67">
        <v>2616.9</v>
      </c>
      <c r="W25" s="67">
        <v>2306.9</v>
      </c>
      <c r="X25" s="67">
        <v>1612.9</v>
      </c>
      <c r="Y25" s="67">
        <v>1118.9000000000001</v>
      </c>
      <c r="Z25" s="68"/>
      <c r="AA25" s="69">
        <f>SUM(B25:Z25)</f>
        <v>58782.60000000002</v>
      </c>
    </row>
    <row r="26" spans="1:27" ht="24.95" customHeight="1" x14ac:dyDescent="0.2">
      <c r="A26" s="70" t="s">
        <v>20</v>
      </c>
      <c r="B26" s="71">
        <v>1589.5630000000001</v>
      </c>
      <c r="C26" s="72">
        <v>1571.2840000000001</v>
      </c>
      <c r="D26" s="72">
        <v>1354.046</v>
      </c>
      <c r="E26" s="72">
        <v>1220.5909999999999</v>
      </c>
      <c r="F26" s="72">
        <v>1232.896</v>
      </c>
      <c r="G26" s="72">
        <v>1366.402</v>
      </c>
      <c r="H26" s="72">
        <v>1430.14</v>
      </c>
      <c r="I26" s="72">
        <v>1582.107</v>
      </c>
      <c r="J26" s="72">
        <v>1693.604</v>
      </c>
      <c r="K26" s="72">
        <v>1716.34</v>
      </c>
      <c r="L26" s="72">
        <v>1698.134</v>
      </c>
      <c r="M26" s="72">
        <v>1690.0419999999999</v>
      </c>
      <c r="N26" s="72">
        <v>1610.7670000000001</v>
      </c>
      <c r="O26" s="72">
        <v>1524.9770000000001</v>
      </c>
      <c r="P26" s="72">
        <v>1413.98</v>
      </c>
      <c r="Q26" s="72">
        <v>1367.241</v>
      </c>
      <c r="R26" s="72">
        <v>1500.287</v>
      </c>
      <c r="S26" s="72">
        <v>1838.028</v>
      </c>
      <c r="T26" s="72">
        <v>1969.0029999999999</v>
      </c>
      <c r="U26" s="72">
        <v>2145.4209999999998</v>
      </c>
      <c r="V26" s="72">
        <v>1807.434</v>
      </c>
      <c r="W26" s="72">
        <v>1465.4349999999999</v>
      </c>
      <c r="X26" s="72">
        <v>1434.931</v>
      </c>
      <c r="Y26" s="72">
        <v>1316.047</v>
      </c>
      <c r="Z26" s="73"/>
      <c r="AA26" s="74">
        <f>SUM(B26:Z26)</f>
        <v>37538.699999999983</v>
      </c>
    </row>
    <row r="27" spans="1:27" ht="24.95" customHeight="1" x14ac:dyDescent="0.2">
      <c r="A27" s="77" t="s">
        <v>21</v>
      </c>
      <c r="B27" s="75">
        <v>1548</v>
      </c>
      <c r="C27" s="76">
        <v>1548</v>
      </c>
      <c r="D27" s="76">
        <v>1548</v>
      </c>
      <c r="E27" s="76">
        <v>1548</v>
      </c>
      <c r="F27" s="76">
        <v>1548</v>
      </c>
      <c r="G27" s="76">
        <v>1728</v>
      </c>
      <c r="H27" s="76">
        <v>2098</v>
      </c>
      <c r="I27" s="76">
        <v>2098</v>
      </c>
      <c r="J27" s="76">
        <v>2098</v>
      </c>
      <c r="K27" s="76">
        <v>2098</v>
      </c>
      <c r="L27" s="76">
        <v>2098</v>
      </c>
      <c r="M27" s="76">
        <v>2088</v>
      </c>
      <c r="N27" s="76">
        <v>2088</v>
      </c>
      <c r="O27" s="76">
        <v>2088</v>
      </c>
      <c r="P27" s="76">
        <v>2088</v>
      </c>
      <c r="Q27" s="76">
        <v>2088</v>
      </c>
      <c r="R27" s="76">
        <v>2158</v>
      </c>
      <c r="S27" s="76">
        <v>2348</v>
      </c>
      <c r="T27" s="76">
        <v>2348</v>
      </c>
      <c r="U27" s="76">
        <v>2348</v>
      </c>
      <c r="V27" s="76">
        <v>2348</v>
      </c>
      <c r="W27" s="76">
        <v>2348</v>
      </c>
      <c r="X27" s="76">
        <v>2348</v>
      </c>
      <c r="Y27" s="76">
        <v>2348</v>
      </c>
      <c r="Z27" s="78"/>
      <c r="AA27" s="79">
        <f>SUM(B27:Z27)</f>
        <v>48992</v>
      </c>
    </row>
    <row r="28" spans="1:27" ht="30" customHeight="1" thickBot="1" x14ac:dyDescent="0.25">
      <c r="A28" s="55" t="s">
        <v>22</v>
      </c>
      <c r="B28" s="56">
        <f>IF(LEN(B$2)&gt;0,SUM(B25:B27),"")</f>
        <v>4599.4629999999997</v>
      </c>
      <c r="C28" s="57">
        <f t="shared" ref="C28:Z28" si="2">IF(LEN(C$2)&gt;0,SUM(C25:C27),"")</f>
        <v>4744.1840000000002</v>
      </c>
      <c r="D28" s="57">
        <f t="shared" si="2"/>
        <v>4651.9459999999999</v>
      </c>
      <c r="E28" s="57">
        <f t="shared" si="2"/>
        <v>4596.491</v>
      </c>
      <c r="F28" s="57">
        <f t="shared" si="2"/>
        <v>4730.7960000000003</v>
      </c>
      <c r="G28" s="57">
        <f t="shared" si="2"/>
        <v>5175.3019999999997</v>
      </c>
      <c r="H28" s="57">
        <f t="shared" si="2"/>
        <v>5868.04</v>
      </c>
      <c r="I28" s="57">
        <f t="shared" si="2"/>
        <v>6398.0069999999996</v>
      </c>
      <c r="J28" s="57">
        <f t="shared" si="2"/>
        <v>6761.5039999999999</v>
      </c>
      <c r="K28" s="57">
        <f t="shared" si="2"/>
        <v>7106.24</v>
      </c>
      <c r="L28" s="57">
        <f t="shared" si="2"/>
        <v>7179.0339999999997</v>
      </c>
      <c r="M28" s="57">
        <f t="shared" si="2"/>
        <v>7149.942</v>
      </c>
      <c r="N28" s="57">
        <f t="shared" si="2"/>
        <v>7109.6670000000004</v>
      </c>
      <c r="O28" s="57">
        <f t="shared" si="2"/>
        <v>6915.8770000000004</v>
      </c>
      <c r="P28" s="57">
        <f t="shared" si="2"/>
        <v>6687.88</v>
      </c>
      <c r="Q28" s="57">
        <f t="shared" si="2"/>
        <v>6340.1409999999996</v>
      </c>
      <c r="R28" s="57">
        <f t="shared" si="2"/>
        <v>6158.1869999999999</v>
      </c>
      <c r="S28" s="57">
        <f t="shared" si="2"/>
        <v>6319.9279999999999</v>
      </c>
      <c r="T28" s="57">
        <f t="shared" si="2"/>
        <v>6641.9030000000002</v>
      </c>
      <c r="U28" s="57">
        <f t="shared" si="2"/>
        <v>7107.3209999999999</v>
      </c>
      <c r="V28" s="57">
        <f t="shared" si="2"/>
        <v>6772.3339999999998</v>
      </c>
      <c r="W28" s="57">
        <f t="shared" si="2"/>
        <v>6120.335</v>
      </c>
      <c r="X28" s="57">
        <f t="shared" si="2"/>
        <v>5395.8310000000001</v>
      </c>
      <c r="Y28" s="57">
        <f t="shared" si="2"/>
        <v>4782.9470000000001</v>
      </c>
      <c r="Z28" s="58" t="str">
        <f t="shared" si="2"/>
        <v/>
      </c>
      <c r="AA28" s="59">
        <f>SUM(AA25:AA27)</f>
        <v>145313.29999999999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228</v>
      </c>
      <c r="C31" s="90">
        <v>250</v>
      </c>
      <c r="D31" s="90">
        <v>220</v>
      </c>
      <c r="E31" s="90">
        <v>97.814999999999998</v>
      </c>
      <c r="F31" s="90">
        <v>90</v>
      </c>
      <c r="G31" s="90">
        <v>162.50900000000001</v>
      </c>
      <c r="H31" s="90">
        <v>50</v>
      </c>
      <c r="I31" s="90">
        <v>50</v>
      </c>
      <c r="J31" s="90">
        <v>50</v>
      </c>
      <c r="K31" s="90">
        <v>50</v>
      </c>
      <c r="L31" s="90">
        <v>55</v>
      </c>
      <c r="M31" s="90">
        <v>55</v>
      </c>
      <c r="N31" s="90">
        <v>55</v>
      </c>
      <c r="O31" s="90">
        <v>55</v>
      </c>
      <c r="P31" s="90">
        <v>55</v>
      </c>
      <c r="Q31" s="90">
        <v>55</v>
      </c>
      <c r="R31" s="90">
        <v>155</v>
      </c>
      <c r="S31" s="90">
        <v>219</v>
      </c>
      <c r="T31" s="90">
        <v>223</v>
      </c>
      <c r="U31" s="90">
        <v>299</v>
      </c>
      <c r="V31" s="90">
        <v>240</v>
      </c>
      <c r="W31" s="90">
        <v>230</v>
      </c>
      <c r="X31" s="90">
        <v>185</v>
      </c>
      <c r="Y31" s="90">
        <v>170</v>
      </c>
      <c r="Z31" s="91"/>
      <c r="AA31" s="69">
        <f t="shared" ref="AA31:AA36" si="3">SUM(B31:Z31)</f>
        <v>3299.3240000000001</v>
      </c>
    </row>
    <row r="32" spans="1:27" ht="24.95" customHeight="1" x14ac:dyDescent="0.2">
      <c r="A32" s="92" t="s">
        <v>25</v>
      </c>
      <c r="B32" s="93">
        <v>289</v>
      </c>
      <c r="C32" s="94">
        <v>317</v>
      </c>
      <c r="D32" s="94">
        <v>292.64400000000001</v>
      </c>
      <c r="E32" s="94">
        <v>262</v>
      </c>
      <c r="F32" s="94">
        <v>248.45999999999998</v>
      </c>
      <c r="G32" s="94">
        <v>289</v>
      </c>
      <c r="H32" s="94">
        <v>110</v>
      </c>
      <c r="I32" s="94">
        <v>82</v>
      </c>
      <c r="J32" s="94">
        <v>83</v>
      </c>
      <c r="K32" s="94">
        <v>105</v>
      </c>
      <c r="L32" s="94">
        <v>160</v>
      </c>
      <c r="M32" s="94">
        <v>185</v>
      </c>
      <c r="N32" s="94">
        <v>195</v>
      </c>
      <c r="O32" s="94">
        <v>180</v>
      </c>
      <c r="P32" s="94">
        <v>185</v>
      </c>
      <c r="Q32" s="94">
        <v>240</v>
      </c>
      <c r="R32" s="94">
        <v>175</v>
      </c>
      <c r="S32" s="94">
        <v>255</v>
      </c>
      <c r="T32" s="94">
        <v>141</v>
      </c>
      <c r="U32" s="94">
        <v>137</v>
      </c>
      <c r="V32" s="94">
        <v>137</v>
      </c>
      <c r="W32" s="94">
        <v>142</v>
      </c>
      <c r="X32" s="94">
        <v>288</v>
      </c>
      <c r="Y32" s="94">
        <v>363</v>
      </c>
      <c r="Z32" s="95"/>
      <c r="AA32" s="74">
        <f t="shared" si="3"/>
        <v>4861.1040000000003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579.9</v>
      </c>
      <c r="G33" s="94">
        <v>266.7</v>
      </c>
      <c r="H33" s="94">
        <v>117.8</v>
      </c>
      <c r="I33" s="94">
        <v>231</v>
      </c>
      <c r="J33" s="94">
        <v>358.1</v>
      </c>
      <c r="K33" s="94">
        <v>370.4</v>
      </c>
      <c r="L33" s="94">
        <v>405.5</v>
      </c>
      <c r="M33" s="94">
        <v>517.5</v>
      </c>
      <c r="N33" s="94">
        <v>445</v>
      </c>
      <c r="O33" s="94">
        <v>275.5</v>
      </c>
      <c r="P33" s="94">
        <v>163.30000000000001</v>
      </c>
      <c r="Q33" s="94">
        <v>276</v>
      </c>
      <c r="R33" s="94">
        <v>384.8</v>
      </c>
      <c r="S33" s="94">
        <v>460.6</v>
      </c>
      <c r="T33" s="94">
        <v>388.3</v>
      </c>
      <c r="U33" s="94">
        <v>347</v>
      </c>
      <c r="V33" s="94">
        <v>298.8</v>
      </c>
      <c r="W33" s="94">
        <v>385.4</v>
      </c>
      <c r="X33" s="94">
        <v>542</v>
      </c>
      <c r="Y33" s="94">
        <v>618</v>
      </c>
      <c r="Z33" s="95"/>
      <c r="AA33" s="74">
        <f t="shared" si="3"/>
        <v>9903.6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1235</v>
      </c>
      <c r="C36" s="83">
        <f t="shared" ref="C36:Z36" si="4">IF(LEN(C$2)&gt;0,SUM(C31:C35),"")</f>
        <v>1285</v>
      </c>
      <c r="D36" s="83">
        <f t="shared" si="4"/>
        <v>1230.644</v>
      </c>
      <c r="E36" s="83">
        <f t="shared" si="4"/>
        <v>1077.8150000000001</v>
      </c>
      <c r="F36" s="83">
        <f t="shared" si="4"/>
        <v>1018.3599999999999</v>
      </c>
      <c r="G36" s="83">
        <f t="shared" si="4"/>
        <v>818.20900000000006</v>
      </c>
      <c r="H36" s="83">
        <f t="shared" si="4"/>
        <v>377.8</v>
      </c>
      <c r="I36" s="83">
        <f t="shared" si="4"/>
        <v>463</v>
      </c>
      <c r="J36" s="83">
        <f t="shared" si="4"/>
        <v>591.1</v>
      </c>
      <c r="K36" s="83">
        <f t="shared" si="4"/>
        <v>625.4</v>
      </c>
      <c r="L36" s="83">
        <f t="shared" si="4"/>
        <v>720.5</v>
      </c>
      <c r="M36" s="83">
        <f t="shared" si="4"/>
        <v>857.5</v>
      </c>
      <c r="N36" s="83">
        <f t="shared" si="4"/>
        <v>795</v>
      </c>
      <c r="O36" s="83">
        <f t="shared" si="4"/>
        <v>610.5</v>
      </c>
      <c r="P36" s="83">
        <f t="shared" si="4"/>
        <v>503.3</v>
      </c>
      <c r="Q36" s="83">
        <f t="shared" si="4"/>
        <v>671</v>
      </c>
      <c r="R36" s="83">
        <f t="shared" si="4"/>
        <v>814.8</v>
      </c>
      <c r="S36" s="83">
        <f t="shared" si="4"/>
        <v>1034.5999999999999</v>
      </c>
      <c r="T36" s="83">
        <f t="shared" si="4"/>
        <v>852.3</v>
      </c>
      <c r="U36" s="83">
        <f t="shared" si="4"/>
        <v>883</v>
      </c>
      <c r="V36" s="83">
        <f t="shared" si="4"/>
        <v>775.8</v>
      </c>
      <c r="W36" s="83">
        <f t="shared" si="4"/>
        <v>857.4</v>
      </c>
      <c r="X36" s="83">
        <f t="shared" si="4"/>
        <v>1115</v>
      </c>
      <c r="Y36" s="83">
        <f t="shared" si="4"/>
        <v>1251</v>
      </c>
      <c r="Z36" s="84" t="str">
        <f t="shared" si="4"/>
        <v/>
      </c>
      <c r="AA36" s="85">
        <f t="shared" si="3"/>
        <v>20464.028000000002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563</v>
      </c>
      <c r="F41" s="94">
        <v>524.9</v>
      </c>
      <c r="G41" s="94">
        <v>211.7</v>
      </c>
      <c r="H41" s="94">
        <v>62.8</v>
      </c>
      <c r="I41" s="94">
        <v>176</v>
      </c>
      <c r="J41" s="94">
        <v>303.10000000000002</v>
      </c>
      <c r="K41" s="94">
        <v>315.39999999999998</v>
      </c>
      <c r="L41" s="94">
        <v>350.5</v>
      </c>
      <c r="M41" s="94">
        <v>462.5</v>
      </c>
      <c r="N41" s="94">
        <v>390</v>
      </c>
      <c r="O41" s="94">
        <v>220.5</v>
      </c>
      <c r="P41" s="94">
        <v>108.3</v>
      </c>
      <c r="Q41" s="94">
        <v>221</v>
      </c>
      <c r="R41" s="94">
        <v>329.8</v>
      </c>
      <c r="S41" s="94">
        <v>405.6</v>
      </c>
      <c r="T41" s="94">
        <v>333.3</v>
      </c>
      <c r="U41" s="94">
        <v>292</v>
      </c>
      <c r="V41" s="94">
        <v>243.8</v>
      </c>
      <c r="W41" s="94">
        <v>330.4</v>
      </c>
      <c r="X41" s="94">
        <v>487</v>
      </c>
      <c r="Y41" s="94">
        <v>563</v>
      </c>
      <c r="Z41" s="95"/>
      <c r="AA41" s="74">
        <f t="shared" si="5"/>
        <v>8583.6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563</v>
      </c>
      <c r="F44" s="83">
        <f t="shared" si="6"/>
        <v>524.9</v>
      </c>
      <c r="G44" s="83">
        <f t="shared" si="6"/>
        <v>211.7</v>
      </c>
      <c r="H44" s="83">
        <f t="shared" si="6"/>
        <v>62.8</v>
      </c>
      <c r="I44" s="83">
        <f t="shared" si="6"/>
        <v>176</v>
      </c>
      <c r="J44" s="83">
        <f t="shared" si="6"/>
        <v>303.10000000000002</v>
      </c>
      <c r="K44" s="83">
        <f t="shared" si="6"/>
        <v>315.39999999999998</v>
      </c>
      <c r="L44" s="83">
        <f t="shared" si="6"/>
        <v>350.5</v>
      </c>
      <c r="M44" s="83">
        <f t="shared" si="6"/>
        <v>462.5</v>
      </c>
      <c r="N44" s="83">
        <f t="shared" si="6"/>
        <v>390</v>
      </c>
      <c r="O44" s="83">
        <f t="shared" si="6"/>
        <v>220.5</v>
      </c>
      <c r="P44" s="83">
        <f t="shared" si="6"/>
        <v>108.3</v>
      </c>
      <c r="Q44" s="83">
        <f t="shared" si="6"/>
        <v>221</v>
      </c>
      <c r="R44" s="83">
        <f t="shared" si="6"/>
        <v>329.8</v>
      </c>
      <c r="S44" s="83">
        <f t="shared" si="6"/>
        <v>405.6</v>
      </c>
      <c r="T44" s="83">
        <f t="shared" si="6"/>
        <v>333.3</v>
      </c>
      <c r="U44" s="83">
        <f t="shared" si="6"/>
        <v>292</v>
      </c>
      <c r="V44" s="83">
        <f t="shared" si="6"/>
        <v>243.8</v>
      </c>
      <c r="W44" s="83">
        <f t="shared" si="6"/>
        <v>330.4</v>
      </c>
      <c r="X44" s="83">
        <f t="shared" si="6"/>
        <v>487</v>
      </c>
      <c r="Y44" s="83">
        <f t="shared" si="6"/>
        <v>563</v>
      </c>
      <c r="Z44" s="84" t="str">
        <f t="shared" si="6"/>
        <v/>
      </c>
      <c r="AA44" s="85">
        <f t="shared" si="5"/>
        <v>8583.6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5162.4630000000006</v>
      </c>
      <c r="C47" s="83">
        <f t="shared" ref="C47:Z47" si="8">IF(LEN(C$2)&gt;0,C14+C22+C36,"")</f>
        <v>5307.1839999999993</v>
      </c>
      <c r="D47" s="83">
        <f t="shared" si="8"/>
        <v>5214.9460000000008</v>
      </c>
      <c r="E47" s="83">
        <f t="shared" si="8"/>
        <v>5159.491</v>
      </c>
      <c r="F47" s="83">
        <f t="shared" si="8"/>
        <v>5255.695999999999</v>
      </c>
      <c r="G47" s="83">
        <f t="shared" si="8"/>
        <v>5387.0019999999995</v>
      </c>
      <c r="H47" s="83">
        <f t="shared" si="8"/>
        <v>5930.84</v>
      </c>
      <c r="I47" s="83">
        <f t="shared" si="8"/>
        <v>6574.0069999999996</v>
      </c>
      <c r="J47" s="83">
        <f t="shared" si="8"/>
        <v>7064.6040000000003</v>
      </c>
      <c r="K47" s="83">
        <f t="shared" si="8"/>
        <v>7421.6399999999994</v>
      </c>
      <c r="L47" s="83">
        <f t="shared" si="8"/>
        <v>7529.5339999999997</v>
      </c>
      <c r="M47" s="83">
        <f t="shared" si="8"/>
        <v>7612.4419999999991</v>
      </c>
      <c r="N47" s="83">
        <f t="shared" si="8"/>
        <v>7499.6669999999995</v>
      </c>
      <c r="O47" s="83">
        <f t="shared" si="8"/>
        <v>7136.3770000000004</v>
      </c>
      <c r="P47" s="83">
        <f t="shared" si="8"/>
        <v>6796.1799999999994</v>
      </c>
      <c r="Q47" s="83">
        <f t="shared" si="8"/>
        <v>6561.1409999999996</v>
      </c>
      <c r="R47" s="83">
        <f t="shared" si="8"/>
        <v>6487.9870000000001</v>
      </c>
      <c r="S47" s="83">
        <f t="shared" si="8"/>
        <v>6725.5280000000002</v>
      </c>
      <c r="T47" s="83">
        <f t="shared" si="8"/>
        <v>6975.2030000000004</v>
      </c>
      <c r="U47" s="83">
        <f t="shared" si="8"/>
        <v>7399.3209999999999</v>
      </c>
      <c r="V47" s="83">
        <f t="shared" si="8"/>
        <v>7016.134</v>
      </c>
      <c r="W47" s="83">
        <f t="shared" si="8"/>
        <v>6450.7349999999997</v>
      </c>
      <c r="X47" s="83">
        <f t="shared" si="8"/>
        <v>5882.8310000000001</v>
      </c>
      <c r="Y47" s="83">
        <f t="shared" si="8"/>
        <v>5345.9470000000001</v>
      </c>
      <c r="Z47" s="84" t="str">
        <f t="shared" si="8"/>
        <v/>
      </c>
      <c r="AA47" s="100">
        <f>SUM(B47:Z47)</f>
        <v>153896.89999999997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5162.4630000000006</v>
      </c>
      <c r="C4" s="18">
        <v>5307.1839999999984</v>
      </c>
      <c r="D4" s="18">
        <v>5214.9460000000008</v>
      </c>
      <c r="E4" s="18">
        <v>5159.4910000000009</v>
      </c>
      <c r="F4" s="18">
        <v>5255.6729999999989</v>
      </c>
      <c r="G4" s="18">
        <v>5386.9810000000016</v>
      </c>
      <c r="H4" s="18">
        <v>5930.8239999999996</v>
      </c>
      <c r="I4" s="18">
        <v>6574.0480000000007</v>
      </c>
      <c r="J4" s="18">
        <v>7064.5880000000006</v>
      </c>
      <c r="K4" s="18">
        <v>7421.6239999999998</v>
      </c>
      <c r="L4" s="18">
        <v>7529.5389999999989</v>
      </c>
      <c r="M4" s="18">
        <v>7612.4399999999987</v>
      </c>
      <c r="N4" s="18">
        <v>7499.6559999999999</v>
      </c>
      <c r="O4" s="18">
        <v>7136.364999999998</v>
      </c>
      <c r="P4" s="18">
        <v>6796.1960000000017</v>
      </c>
      <c r="Q4" s="18">
        <v>6561.1239999999989</v>
      </c>
      <c r="R4" s="18">
        <v>6487.9709999999995</v>
      </c>
      <c r="S4" s="18">
        <v>6725.5130000000017</v>
      </c>
      <c r="T4" s="18">
        <v>6975.25</v>
      </c>
      <c r="U4" s="18">
        <v>7399.371000000001</v>
      </c>
      <c r="V4" s="18">
        <v>7016.1229999999996</v>
      </c>
      <c r="W4" s="18">
        <v>6450.7199999999993</v>
      </c>
      <c r="X4" s="18">
        <v>5882.8159999999989</v>
      </c>
      <c r="Y4" s="18">
        <v>5345.947000000001</v>
      </c>
      <c r="Z4" s="19"/>
      <c r="AA4" s="20">
        <f>SUM(B4:Z4)</f>
        <v>153896.85300000003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</v>
      </c>
      <c r="C7" s="28">
        <v>106</v>
      </c>
      <c r="D7" s="28">
        <v>83.76</v>
      </c>
      <c r="E7" s="28">
        <v>60.01</v>
      </c>
      <c r="F7" s="28">
        <v>59.5</v>
      </c>
      <c r="G7" s="28">
        <v>76.45</v>
      </c>
      <c r="H7" s="28">
        <v>108.25</v>
      </c>
      <c r="I7" s="28">
        <v>113</v>
      </c>
      <c r="J7" s="28">
        <v>114.1</v>
      </c>
      <c r="K7" s="28">
        <v>111.6</v>
      </c>
      <c r="L7" s="28">
        <v>111.29</v>
      </c>
      <c r="M7" s="28">
        <v>111.27</v>
      </c>
      <c r="N7" s="28">
        <v>111.29</v>
      </c>
      <c r="O7" s="28">
        <v>111.27</v>
      </c>
      <c r="P7" s="28">
        <v>102.07</v>
      </c>
      <c r="Q7" s="28">
        <v>107.6</v>
      </c>
      <c r="R7" s="28">
        <v>111.6</v>
      </c>
      <c r="S7" s="28">
        <v>124.92</v>
      </c>
      <c r="T7" s="28">
        <v>152.1</v>
      </c>
      <c r="U7" s="28">
        <v>186</v>
      </c>
      <c r="V7" s="28">
        <v>145</v>
      </c>
      <c r="W7" s="28">
        <v>117.39</v>
      </c>
      <c r="X7" s="28">
        <v>116.03</v>
      </c>
      <c r="Y7" s="28">
        <v>111.6</v>
      </c>
      <c r="Z7" s="29"/>
      <c r="AA7" s="30">
        <v>110.98749999999997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970.08399999999995</v>
      </c>
      <c r="C17" s="67">
        <v>980.93100000000004</v>
      </c>
      <c r="D17" s="67">
        <v>973.06299999999999</v>
      </c>
      <c r="E17" s="67">
        <v>959.92899999999997</v>
      </c>
      <c r="F17" s="67">
        <v>962.15899999999999</v>
      </c>
      <c r="G17" s="67">
        <v>956.16100000000006</v>
      </c>
      <c r="H17" s="67">
        <v>962.60699999999997</v>
      </c>
      <c r="I17" s="67">
        <v>932.7</v>
      </c>
      <c r="J17" s="67">
        <v>899.25800000000004</v>
      </c>
      <c r="K17" s="67">
        <v>880.38200000000006</v>
      </c>
      <c r="L17" s="67">
        <v>852.33</v>
      </c>
      <c r="M17" s="67">
        <v>839.77</v>
      </c>
      <c r="N17" s="67">
        <v>844.75600000000009</v>
      </c>
      <c r="O17" s="67">
        <v>845.64</v>
      </c>
      <c r="P17" s="67">
        <v>821.423</v>
      </c>
      <c r="Q17" s="67">
        <v>831.0870000000001</v>
      </c>
      <c r="R17" s="67">
        <v>811.43600000000004</v>
      </c>
      <c r="S17" s="67">
        <v>814.11200000000008</v>
      </c>
      <c r="T17" s="67">
        <v>806.57100000000003</v>
      </c>
      <c r="U17" s="67">
        <v>806.92099999999994</v>
      </c>
      <c r="V17" s="67">
        <v>818.94399999999996</v>
      </c>
      <c r="W17" s="67">
        <v>805.98199999999997</v>
      </c>
      <c r="X17" s="67">
        <v>948.9430000000001</v>
      </c>
      <c r="Y17" s="67">
        <v>953.91700000000003</v>
      </c>
      <c r="Z17" s="68"/>
      <c r="AA17" s="69">
        <f>SUM(B17:Z17)</f>
        <v>21279.105999999996</v>
      </c>
    </row>
    <row r="18" spans="1:27" ht="24.95" customHeight="1" x14ac:dyDescent="0.2">
      <c r="A18" s="70" t="s">
        <v>13</v>
      </c>
      <c r="B18" s="71">
        <v>1090.979</v>
      </c>
      <c r="C18" s="72">
        <v>1075.7939999999999</v>
      </c>
      <c r="D18" s="72">
        <v>1066.1369999999999</v>
      </c>
      <c r="E18" s="72">
        <v>1068.336</v>
      </c>
      <c r="F18" s="72">
        <v>1116.2539999999999</v>
      </c>
      <c r="G18" s="72">
        <v>1266.0310000000002</v>
      </c>
      <c r="H18" s="72">
        <v>1464.0089999999998</v>
      </c>
      <c r="I18" s="72">
        <v>1616.431</v>
      </c>
      <c r="J18" s="72">
        <v>1708.79</v>
      </c>
      <c r="K18" s="72">
        <v>1753.8159999999998</v>
      </c>
      <c r="L18" s="72">
        <v>1776.1499999999999</v>
      </c>
      <c r="M18" s="72">
        <v>1780.9269999999999</v>
      </c>
      <c r="N18" s="72">
        <v>1771.4040000000002</v>
      </c>
      <c r="O18" s="72">
        <v>1731.2299999999998</v>
      </c>
      <c r="P18" s="72">
        <v>1665.2359999999999</v>
      </c>
      <c r="Q18" s="72">
        <v>1580.9789999999998</v>
      </c>
      <c r="R18" s="72">
        <v>1525.7739999999999</v>
      </c>
      <c r="S18" s="72">
        <v>1480.326</v>
      </c>
      <c r="T18" s="72">
        <v>1476.0870000000002</v>
      </c>
      <c r="U18" s="72">
        <v>1457.5069999999998</v>
      </c>
      <c r="V18" s="72">
        <v>1338.9349999999999</v>
      </c>
      <c r="W18" s="72">
        <v>1226.3699999999999</v>
      </c>
      <c r="X18" s="72">
        <v>1156.5720000000001</v>
      </c>
      <c r="Y18" s="72">
        <v>1118.2790000000002</v>
      </c>
      <c r="Z18" s="73"/>
      <c r="AA18" s="74">
        <f>SUM(B18:Z18)</f>
        <v>34312.353000000003</v>
      </c>
    </row>
    <row r="19" spans="1:27" ht="24.95" customHeight="1" x14ac:dyDescent="0.2">
      <c r="A19" s="70" t="s">
        <v>14</v>
      </c>
      <c r="B19" s="75">
        <v>2417.9000000000005</v>
      </c>
      <c r="C19" s="76">
        <v>2255.9589999999998</v>
      </c>
      <c r="D19" s="76">
        <v>2182.2459999999996</v>
      </c>
      <c r="E19" s="76">
        <v>2141.7259999999997</v>
      </c>
      <c r="F19" s="76">
        <v>2182.7599999999998</v>
      </c>
      <c r="G19" s="76">
        <v>2367.7889999999998</v>
      </c>
      <c r="H19" s="76">
        <v>2633.2079999999996</v>
      </c>
      <c r="I19" s="76">
        <v>3004.9169999999999</v>
      </c>
      <c r="J19" s="76">
        <v>3400.54</v>
      </c>
      <c r="K19" s="76">
        <v>3631.4260000000004</v>
      </c>
      <c r="L19" s="76">
        <v>3781.5590000000007</v>
      </c>
      <c r="M19" s="76">
        <v>3852.7429999999995</v>
      </c>
      <c r="N19" s="76">
        <v>3787.4960000000005</v>
      </c>
      <c r="O19" s="76">
        <v>3567.9949999999999</v>
      </c>
      <c r="P19" s="76">
        <v>3361.0369999999998</v>
      </c>
      <c r="Q19" s="76">
        <v>3213.9899999999993</v>
      </c>
      <c r="R19" s="76">
        <v>3247.761</v>
      </c>
      <c r="S19" s="76">
        <v>3372.0329999999994</v>
      </c>
      <c r="T19" s="76">
        <v>3680.06</v>
      </c>
      <c r="U19" s="76">
        <v>4075.5860000000002</v>
      </c>
      <c r="V19" s="76">
        <v>3759.2439999999992</v>
      </c>
      <c r="W19" s="76">
        <v>3349.3679999999999</v>
      </c>
      <c r="X19" s="76">
        <v>2928.1080000000006</v>
      </c>
      <c r="Y19" s="76">
        <v>2539.7510000000002</v>
      </c>
      <c r="Z19" s="73"/>
      <c r="AA19" s="74">
        <f>SUM(B19:Z19)</f>
        <v>74735.202000000005</v>
      </c>
    </row>
    <row r="20" spans="1:27" ht="24.95" customHeight="1" x14ac:dyDescent="0.2">
      <c r="A20" s="77" t="s">
        <v>15</v>
      </c>
      <c r="B20" s="76"/>
      <c r="C20" s="76">
        <v>250</v>
      </c>
      <c r="D20" s="76">
        <v>250</v>
      </c>
      <c r="E20" s="76">
        <v>250</v>
      </c>
      <c r="F20" s="76">
        <v>250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1000</v>
      </c>
    </row>
    <row r="21" spans="1:27" ht="24.95" customHeight="1" x14ac:dyDescent="0.2">
      <c r="A21" s="80" t="s">
        <v>16</v>
      </c>
      <c r="B21" s="72">
        <v>101.5</v>
      </c>
      <c r="C21" s="72">
        <v>106.5</v>
      </c>
      <c r="D21" s="72">
        <v>111.5</v>
      </c>
      <c r="E21" s="72">
        <v>115.5</v>
      </c>
      <c r="F21" s="72">
        <v>118.5</v>
      </c>
      <c r="G21" s="72">
        <v>134</v>
      </c>
      <c r="H21" s="72">
        <v>139</v>
      </c>
      <c r="I21" s="72">
        <v>153</v>
      </c>
      <c r="J21" s="72">
        <v>163</v>
      </c>
      <c r="K21" s="72">
        <v>163</v>
      </c>
      <c r="L21" s="72">
        <v>178.5</v>
      </c>
      <c r="M21" s="72">
        <v>177</v>
      </c>
      <c r="N21" s="72">
        <v>158</v>
      </c>
      <c r="O21" s="72">
        <v>141.5</v>
      </c>
      <c r="P21" s="72">
        <v>134.5</v>
      </c>
      <c r="Q21" s="72">
        <v>136</v>
      </c>
      <c r="R21" s="72">
        <v>145</v>
      </c>
      <c r="S21" s="72">
        <v>188</v>
      </c>
      <c r="T21" s="72">
        <v>204</v>
      </c>
      <c r="U21" s="72">
        <v>192.5</v>
      </c>
      <c r="V21" s="72">
        <v>191</v>
      </c>
      <c r="W21" s="72">
        <v>183</v>
      </c>
      <c r="X21" s="72">
        <v>178</v>
      </c>
      <c r="Y21" s="72">
        <v>170</v>
      </c>
      <c r="Z21" s="72"/>
      <c r="AA21" s="74">
        <f>SUM(B21:Z21)</f>
        <v>3682.5</v>
      </c>
    </row>
    <row r="22" spans="1:27" ht="30" customHeight="1" thickBot="1" x14ac:dyDescent="0.25">
      <c r="A22" s="81" t="s">
        <v>17</v>
      </c>
      <c r="B22" s="82">
        <f t="shared" ref="B22:AA22" si="1">SUM(B17:B21)</f>
        <v>4580.4630000000006</v>
      </c>
      <c r="C22" s="83">
        <f t="shared" si="1"/>
        <v>4669.1839999999993</v>
      </c>
      <c r="D22" s="83">
        <f t="shared" si="1"/>
        <v>4582.9459999999999</v>
      </c>
      <c r="E22" s="83">
        <f t="shared" si="1"/>
        <v>4535.491</v>
      </c>
      <c r="F22" s="83">
        <f t="shared" si="1"/>
        <v>4629.6729999999998</v>
      </c>
      <c r="G22" s="83">
        <f t="shared" si="1"/>
        <v>4723.9809999999998</v>
      </c>
      <c r="H22" s="83">
        <f t="shared" si="1"/>
        <v>5198.8239999999996</v>
      </c>
      <c r="I22" s="83">
        <f t="shared" si="1"/>
        <v>5707.0480000000007</v>
      </c>
      <c r="J22" s="83">
        <f t="shared" si="1"/>
        <v>6171.5879999999997</v>
      </c>
      <c r="K22" s="83">
        <f t="shared" si="1"/>
        <v>6428.6239999999998</v>
      </c>
      <c r="L22" s="83">
        <f t="shared" si="1"/>
        <v>6588.5390000000007</v>
      </c>
      <c r="M22" s="83">
        <f t="shared" si="1"/>
        <v>6650.44</v>
      </c>
      <c r="N22" s="83">
        <f t="shared" si="1"/>
        <v>6561.6560000000009</v>
      </c>
      <c r="O22" s="83">
        <f t="shared" si="1"/>
        <v>6286.3649999999998</v>
      </c>
      <c r="P22" s="83">
        <f t="shared" si="1"/>
        <v>5982.1959999999999</v>
      </c>
      <c r="Q22" s="83">
        <f t="shared" si="1"/>
        <v>5762.0559999999987</v>
      </c>
      <c r="R22" s="83">
        <f t="shared" si="1"/>
        <v>5729.9709999999995</v>
      </c>
      <c r="S22" s="83">
        <f t="shared" si="1"/>
        <v>5854.4709999999995</v>
      </c>
      <c r="T22" s="83">
        <f t="shared" si="1"/>
        <v>6166.7180000000008</v>
      </c>
      <c r="U22" s="83">
        <f t="shared" si="1"/>
        <v>6532.5140000000001</v>
      </c>
      <c r="V22" s="83">
        <f t="shared" si="1"/>
        <v>6108.1229999999996</v>
      </c>
      <c r="W22" s="83">
        <f t="shared" si="1"/>
        <v>5564.7199999999993</v>
      </c>
      <c r="X22" s="83">
        <f t="shared" si="1"/>
        <v>5211.6230000000014</v>
      </c>
      <c r="Y22" s="83">
        <f t="shared" si="1"/>
        <v>4781.9470000000001</v>
      </c>
      <c r="Z22" s="84">
        <f t="shared" si="1"/>
        <v>0</v>
      </c>
      <c r="AA22" s="85">
        <f t="shared" si="1"/>
        <v>135009.16100000002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132.5</v>
      </c>
      <c r="C25" s="67">
        <v>137.5</v>
      </c>
      <c r="D25" s="67">
        <v>142.5</v>
      </c>
      <c r="E25" s="67">
        <v>146.5</v>
      </c>
      <c r="F25" s="67">
        <v>149.5</v>
      </c>
      <c r="G25" s="67">
        <v>165</v>
      </c>
      <c r="H25" s="67">
        <v>170</v>
      </c>
      <c r="I25" s="67">
        <v>200</v>
      </c>
      <c r="J25" s="67">
        <v>210</v>
      </c>
      <c r="K25" s="67">
        <v>210</v>
      </c>
      <c r="L25" s="67">
        <v>225.5</v>
      </c>
      <c r="M25" s="67">
        <v>224</v>
      </c>
      <c r="N25" s="67">
        <v>205</v>
      </c>
      <c r="O25" s="67">
        <v>188.5</v>
      </c>
      <c r="P25" s="67">
        <v>181.5</v>
      </c>
      <c r="Q25" s="67">
        <v>183</v>
      </c>
      <c r="R25" s="67">
        <v>192</v>
      </c>
      <c r="S25" s="67">
        <v>235</v>
      </c>
      <c r="T25" s="67">
        <v>251</v>
      </c>
      <c r="U25" s="67">
        <v>239.5</v>
      </c>
      <c r="V25" s="67">
        <v>238</v>
      </c>
      <c r="W25" s="67">
        <v>230</v>
      </c>
      <c r="X25" s="67">
        <v>225</v>
      </c>
      <c r="Y25" s="67">
        <v>197</v>
      </c>
      <c r="Z25" s="68"/>
      <c r="AA25" s="69">
        <f>SUM(B25:Z25)</f>
        <v>4678.5</v>
      </c>
    </row>
    <row r="26" spans="1:27" ht="24.95" customHeight="1" x14ac:dyDescent="0.2">
      <c r="A26" s="70" t="s">
        <v>20</v>
      </c>
      <c r="B26" s="71">
        <v>4529.9629999999997</v>
      </c>
      <c r="C26" s="72">
        <v>4669.6840000000002</v>
      </c>
      <c r="D26" s="72">
        <v>4572.4459999999999</v>
      </c>
      <c r="E26" s="72">
        <v>4512.991</v>
      </c>
      <c r="F26" s="72">
        <v>4606.1729999999998</v>
      </c>
      <c r="G26" s="72">
        <v>4721.9809999999998</v>
      </c>
      <c r="H26" s="72">
        <v>5260.8239999999996</v>
      </c>
      <c r="I26" s="72">
        <v>5874.0479999999998</v>
      </c>
      <c r="J26" s="72">
        <v>6354.5879999999997</v>
      </c>
      <c r="K26" s="72">
        <v>6711.6239999999998</v>
      </c>
      <c r="L26" s="72">
        <v>6804.0389999999998</v>
      </c>
      <c r="M26" s="72">
        <v>6888.44</v>
      </c>
      <c r="N26" s="72">
        <v>6794.6559999999999</v>
      </c>
      <c r="O26" s="72">
        <v>6447.8649999999998</v>
      </c>
      <c r="P26" s="72">
        <v>6114.6959999999999</v>
      </c>
      <c r="Q26" s="72">
        <v>5878.1239999999998</v>
      </c>
      <c r="R26" s="72">
        <v>5795.9709999999995</v>
      </c>
      <c r="S26" s="72">
        <v>5990.5129999999999</v>
      </c>
      <c r="T26" s="72">
        <v>6224.25</v>
      </c>
      <c r="U26" s="72">
        <v>6659.8710000000001</v>
      </c>
      <c r="V26" s="72">
        <v>6278.1229999999996</v>
      </c>
      <c r="W26" s="72">
        <v>5720.72</v>
      </c>
      <c r="X26" s="72">
        <v>5157.8159999999998</v>
      </c>
      <c r="Y26" s="72">
        <v>4648.9470000000001</v>
      </c>
      <c r="Z26" s="73"/>
      <c r="AA26" s="74">
        <f>SUM(B26:Z26)</f>
        <v>137218.353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4662.4629999999997</v>
      </c>
      <c r="C28" s="57">
        <f t="shared" si="2"/>
        <v>4807.1840000000002</v>
      </c>
      <c r="D28" s="57">
        <f t="shared" si="2"/>
        <v>4714.9459999999999</v>
      </c>
      <c r="E28" s="57">
        <f t="shared" si="2"/>
        <v>4659.491</v>
      </c>
      <c r="F28" s="57">
        <f t="shared" si="2"/>
        <v>4755.6729999999998</v>
      </c>
      <c r="G28" s="57">
        <f t="shared" si="2"/>
        <v>4886.9809999999998</v>
      </c>
      <c r="H28" s="57">
        <f t="shared" si="2"/>
        <v>5430.8239999999996</v>
      </c>
      <c r="I28" s="57">
        <f t="shared" si="2"/>
        <v>6074.0479999999998</v>
      </c>
      <c r="J28" s="57">
        <f t="shared" si="2"/>
        <v>6564.5879999999997</v>
      </c>
      <c r="K28" s="57">
        <f t="shared" si="2"/>
        <v>6921.6239999999998</v>
      </c>
      <c r="L28" s="57">
        <f t="shared" si="2"/>
        <v>7029.5389999999998</v>
      </c>
      <c r="M28" s="57">
        <f t="shared" si="2"/>
        <v>7112.44</v>
      </c>
      <c r="N28" s="57">
        <f t="shared" si="2"/>
        <v>6999.6559999999999</v>
      </c>
      <c r="O28" s="57">
        <f t="shared" si="2"/>
        <v>6636.3649999999998</v>
      </c>
      <c r="P28" s="57">
        <f t="shared" si="2"/>
        <v>6296.1959999999999</v>
      </c>
      <c r="Q28" s="57">
        <f t="shared" si="2"/>
        <v>6061.1239999999998</v>
      </c>
      <c r="R28" s="57">
        <f t="shared" si="2"/>
        <v>5987.9709999999995</v>
      </c>
      <c r="S28" s="57">
        <f t="shared" si="2"/>
        <v>6225.5129999999999</v>
      </c>
      <c r="T28" s="57">
        <f t="shared" si="2"/>
        <v>6475.25</v>
      </c>
      <c r="U28" s="57">
        <f t="shared" si="2"/>
        <v>6899.3710000000001</v>
      </c>
      <c r="V28" s="57">
        <f t="shared" si="2"/>
        <v>6516.1229999999996</v>
      </c>
      <c r="W28" s="57">
        <f t="shared" si="2"/>
        <v>5950.72</v>
      </c>
      <c r="X28" s="57">
        <f t="shared" si="2"/>
        <v>5382.8159999999998</v>
      </c>
      <c r="Y28" s="57">
        <f t="shared" si="2"/>
        <v>4845.9470000000001</v>
      </c>
      <c r="Z28" s="58">
        <f t="shared" si="2"/>
        <v>0</v>
      </c>
      <c r="AA28" s="59">
        <f t="shared" si="2"/>
        <v>141896.853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68</v>
      </c>
      <c r="C31" s="90">
        <v>124</v>
      </c>
      <c r="D31" s="90">
        <v>118</v>
      </c>
      <c r="E31" s="90">
        <v>110</v>
      </c>
      <c r="F31" s="90">
        <v>112</v>
      </c>
      <c r="G31" s="90">
        <v>137</v>
      </c>
      <c r="H31" s="90">
        <v>122</v>
      </c>
      <c r="I31" s="90">
        <v>263</v>
      </c>
      <c r="J31" s="90">
        <v>230</v>
      </c>
      <c r="K31" s="90">
        <v>291</v>
      </c>
      <c r="L31" s="90">
        <v>291</v>
      </c>
      <c r="M31" s="90">
        <v>257</v>
      </c>
      <c r="N31" s="90">
        <v>233</v>
      </c>
      <c r="O31" s="90">
        <v>170</v>
      </c>
      <c r="P31" s="90">
        <v>164</v>
      </c>
      <c r="Q31" s="90">
        <v>178</v>
      </c>
      <c r="R31" s="90">
        <v>188</v>
      </c>
      <c r="S31" s="90">
        <v>246.042</v>
      </c>
      <c r="T31" s="90">
        <v>242</v>
      </c>
      <c r="U31" s="90">
        <v>273</v>
      </c>
      <c r="V31" s="90">
        <v>296</v>
      </c>
      <c r="W31" s="90">
        <v>285</v>
      </c>
      <c r="X31" s="90">
        <v>157</v>
      </c>
      <c r="Y31" s="90">
        <v>50</v>
      </c>
      <c r="Z31" s="91"/>
      <c r="AA31" s="69">
        <f t="shared" ref="AA31:AA36" si="3">SUM(B31:Z31)</f>
        <v>4605.0419999999995</v>
      </c>
    </row>
    <row r="32" spans="1:27" ht="24.95" customHeight="1" x14ac:dyDescent="0.2">
      <c r="A32" s="92" t="s">
        <v>37</v>
      </c>
      <c r="B32" s="93">
        <v>14</v>
      </c>
      <c r="C32" s="94">
        <v>14</v>
      </c>
      <c r="D32" s="94">
        <v>14</v>
      </c>
      <c r="E32" s="94">
        <v>14</v>
      </c>
      <c r="F32" s="94">
        <v>14</v>
      </c>
      <c r="G32" s="94">
        <v>26</v>
      </c>
      <c r="H32" s="94">
        <v>110</v>
      </c>
      <c r="I32" s="94">
        <v>104</v>
      </c>
      <c r="J32" s="94">
        <v>163</v>
      </c>
      <c r="K32" s="94">
        <v>202</v>
      </c>
      <c r="L32" s="94">
        <v>150</v>
      </c>
      <c r="M32" s="94">
        <v>205</v>
      </c>
      <c r="N32" s="94">
        <v>205</v>
      </c>
      <c r="O32" s="94">
        <v>180</v>
      </c>
      <c r="P32" s="94">
        <v>150</v>
      </c>
      <c r="Q32" s="94">
        <v>121.068</v>
      </c>
      <c r="R32" s="94">
        <v>70</v>
      </c>
      <c r="S32" s="94">
        <v>125</v>
      </c>
      <c r="T32" s="94">
        <v>66.531999999999996</v>
      </c>
      <c r="U32" s="94">
        <v>93.856999999999999</v>
      </c>
      <c r="V32" s="94">
        <v>112</v>
      </c>
      <c r="W32" s="94">
        <v>101</v>
      </c>
      <c r="X32" s="94">
        <v>14.193</v>
      </c>
      <c r="Y32" s="94">
        <v>14</v>
      </c>
      <c r="Z32" s="95"/>
      <c r="AA32" s="74">
        <f t="shared" si="3"/>
        <v>2282.65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582</v>
      </c>
      <c r="C36" s="83">
        <f t="shared" ref="C36:Z36" si="4">SUM(C31:C35)</f>
        <v>638</v>
      </c>
      <c r="D36" s="83">
        <f t="shared" si="4"/>
        <v>632</v>
      </c>
      <c r="E36" s="83">
        <f t="shared" si="4"/>
        <v>624</v>
      </c>
      <c r="F36" s="83">
        <f t="shared" si="4"/>
        <v>626</v>
      </c>
      <c r="G36" s="83">
        <f t="shared" si="4"/>
        <v>663</v>
      </c>
      <c r="H36" s="83">
        <f t="shared" si="4"/>
        <v>732</v>
      </c>
      <c r="I36" s="83">
        <f t="shared" si="4"/>
        <v>867</v>
      </c>
      <c r="J36" s="83">
        <f t="shared" si="4"/>
        <v>893</v>
      </c>
      <c r="K36" s="83">
        <f t="shared" si="4"/>
        <v>993</v>
      </c>
      <c r="L36" s="83">
        <f t="shared" si="4"/>
        <v>941</v>
      </c>
      <c r="M36" s="83">
        <f t="shared" si="4"/>
        <v>962</v>
      </c>
      <c r="N36" s="83">
        <f t="shared" si="4"/>
        <v>938</v>
      </c>
      <c r="O36" s="83">
        <f t="shared" si="4"/>
        <v>850</v>
      </c>
      <c r="P36" s="83">
        <f t="shared" si="4"/>
        <v>814</v>
      </c>
      <c r="Q36" s="83">
        <f t="shared" si="4"/>
        <v>799.06799999999998</v>
      </c>
      <c r="R36" s="83">
        <f t="shared" si="4"/>
        <v>758</v>
      </c>
      <c r="S36" s="83">
        <f t="shared" si="4"/>
        <v>871.04200000000003</v>
      </c>
      <c r="T36" s="83">
        <f t="shared" si="4"/>
        <v>808.53199999999993</v>
      </c>
      <c r="U36" s="83">
        <f t="shared" si="4"/>
        <v>866.85699999999997</v>
      </c>
      <c r="V36" s="83">
        <f t="shared" si="4"/>
        <v>908</v>
      </c>
      <c r="W36" s="83">
        <f t="shared" si="4"/>
        <v>886</v>
      </c>
      <c r="X36" s="83">
        <f t="shared" si="4"/>
        <v>671.19299999999998</v>
      </c>
      <c r="Y36" s="83">
        <f t="shared" si="4"/>
        <v>564</v>
      </c>
      <c r="Z36" s="84">
        <f t="shared" si="4"/>
        <v>0</v>
      </c>
      <c r="AA36" s="85">
        <f t="shared" si="3"/>
        <v>18887.691999999995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5162.4630000000006</v>
      </c>
      <c r="C47" s="83">
        <f t="shared" ref="C47:Z47" si="8">SUM(C10:C13)+C22+C36</f>
        <v>5307.1839999999993</v>
      </c>
      <c r="D47" s="83">
        <f t="shared" si="8"/>
        <v>5214.9459999999999</v>
      </c>
      <c r="E47" s="83">
        <f t="shared" si="8"/>
        <v>5159.491</v>
      </c>
      <c r="F47" s="83">
        <f t="shared" si="8"/>
        <v>5255.6729999999998</v>
      </c>
      <c r="G47" s="83">
        <f t="shared" si="8"/>
        <v>5386.9809999999998</v>
      </c>
      <c r="H47" s="83">
        <f t="shared" si="8"/>
        <v>5930.8239999999996</v>
      </c>
      <c r="I47" s="83">
        <f t="shared" si="8"/>
        <v>6574.0480000000007</v>
      </c>
      <c r="J47" s="83">
        <f t="shared" si="8"/>
        <v>7064.5879999999997</v>
      </c>
      <c r="K47" s="83">
        <f t="shared" si="8"/>
        <v>7421.6239999999998</v>
      </c>
      <c r="L47" s="83">
        <f t="shared" si="8"/>
        <v>7529.5390000000007</v>
      </c>
      <c r="M47" s="83">
        <f t="shared" si="8"/>
        <v>7612.44</v>
      </c>
      <c r="N47" s="83">
        <f t="shared" si="8"/>
        <v>7499.6560000000009</v>
      </c>
      <c r="O47" s="83">
        <f t="shared" si="8"/>
        <v>7136.3649999999998</v>
      </c>
      <c r="P47" s="83">
        <f t="shared" si="8"/>
        <v>6796.1959999999999</v>
      </c>
      <c r="Q47" s="83">
        <f t="shared" si="8"/>
        <v>6561.1239999999989</v>
      </c>
      <c r="R47" s="83">
        <f t="shared" si="8"/>
        <v>6487.9709999999995</v>
      </c>
      <c r="S47" s="83">
        <f t="shared" si="8"/>
        <v>6725.5129999999999</v>
      </c>
      <c r="T47" s="83">
        <f t="shared" si="8"/>
        <v>6975.2500000000009</v>
      </c>
      <c r="U47" s="83">
        <f t="shared" si="8"/>
        <v>7399.3710000000001</v>
      </c>
      <c r="V47" s="83">
        <f t="shared" si="8"/>
        <v>7016.1229999999996</v>
      </c>
      <c r="W47" s="83">
        <f t="shared" si="8"/>
        <v>6450.7199999999993</v>
      </c>
      <c r="X47" s="83">
        <f t="shared" si="8"/>
        <v>5882.8160000000016</v>
      </c>
      <c r="Y47" s="83">
        <f t="shared" si="8"/>
        <v>5345.9470000000001</v>
      </c>
      <c r="Z47" s="84">
        <f t="shared" si="8"/>
        <v>0</v>
      </c>
      <c r="AA47" s="100">
        <f>SUM(B47:Z47)</f>
        <v>153896.853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-63</v>
      </c>
      <c r="D4" s="18">
        <v>-63</v>
      </c>
      <c r="E4" s="18">
        <v>-63</v>
      </c>
      <c r="F4" s="18">
        <v>-24.899999999999977</v>
      </c>
      <c r="G4" s="18">
        <v>288.3</v>
      </c>
      <c r="H4" s="18">
        <v>437.2</v>
      </c>
      <c r="I4" s="18">
        <v>324</v>
      </c>
      <c r="J4" s="18">
        <v>196.89999999999998</v>
      </c>
      <c r="K4" s="18">
        <v>184.60000000000002</v>
      </c>
      <c r="L4" s="18">
        <v>149.5</v>
      </c>
      <c r="M4" s="18">
        <v>37.5</v>
      </c>
      <c r="N4" s="18">
        <v>110</v>
      </c>
      <c r="O4" s="18">
        <v>279.5</v>
      </c>
      <c r="P4" s="18">
        <v>391.7</v>
      </c>
      <c r="Q4" s="18">
        <v>279</v>
      </c>
      <c r="R4" s="18">
        <v>170.2</v>
      </c>
      <c r="S4" s="18">
        <v>94.399999999999977</v>
      </c>
      <c r="T4" s="18">
        <v>166.7</v>
      </c>
      <c r="U4" s="18">
        <v>208</v>
      </c>
      <c r="V4" s="18">
        <v>256.2</v>
      </c>
      <c r="W4" s="18">
        <v>169.60000000000002</v>
      </c>
      <c r="X4" s="18">
        <v>13</v>
      </c>
      <c r="Y4" s="18">
        <v>-63</v>
      </c>
      <c r="Z4" s="19"/>
      <c r="AA4" s="107">
        <f>SUM(B4:Z4)</f>
        <v>3416.3999999999992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111.6</v>
      </c>
      <c r="C7" s="113">
        <v>106</v>
      </c>
      <c r="D7" s="113">
        <v>83.76</v>
      </c>
      <c r="E7" s="113">
        <v>60.01</v>
      </c>
      <c r="F7" s="113">
        <v>59.5</v>
      </c>
      <c r="G7" s="113">
        <v>76.45</v>
      </c>
      <c r="H7" s="113">
        <v>108.25</v>
      </c>
      <c r="I7" s="113">
        <v>113</v>
      </c>
      <c r="J7" s="113">
        <v>114.1</v>
      </c>
      <c r="K7" s="113">
        <v>111.6</v>
      </c>
      <c r="L7" s="113">
        <v>111.29</v>
      </c>
      <c r="M7" s="113">
        <v>111.27</v>
      </c>
      <c r="N7" s="113">
        <v>111.29</v>
      </c>
      <c r="O7" s="113">
        <v>111.27</v>
      </c>
      <c r="P7" s="113">
        <v>102.07</v>
      </c>
      <c r="Q7" s="113">
        <v>107.6</v>
      </c>
      <c r="R7" s="113">
        <v>111.6</v>
      </c>
      <c r="S7" s="113">
        <v>124.92</v>
      </c>
      <c r="T7" s="113">
        <v>152.1</v>
      </c>
      <c r="U7" s="113">
        <v>186</v>
      </c>
      <c r="V7" s="113">
        <v>145</v>
      </c>
      <c r="W7" s="113">
        <v>117.39</v>
      </c>
      <c r="X7" s="113">
        <v>116.03</v>
      </c>
      <c r="Y7" s="113">
        <v>111.6</v>
      </c>
      <c r="Z7" s="114"/>
      <c r="AA7" s="115">
        <v>110.98749999999997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563</v>
      </c>
      <c r="F13" s="125">
        <v>524.9</v>
      </c>
      <c r="G13" s="125">
        <v>211.7</v>
      </c>
      <c r="H13" s="125">
        <v>62.8</v>
      </c>
      <c r="I13" s="125">
        <v>176</v>
      </c>
      <c r="J13" s="125">
        <v>303.10000000000002</v>
      </c>
      <c r="K13" s="125">
        <v>315.39999999999998</v>
      </c>
      <c r="L13" s="125">
        <v>350.5</v>
      </c>
      <c r="M13" s="125">
        <v>462.5</v>
      </c>
      <c r="N13" s="125">
        <v>390</v>
      </c>
      <c r="O13" s="125">
        <v>220.5</v>
      </c>
      <c r="P13" s="125">
        <v>108.3</v>
      </c>
      <c r="Q13" s="125">
        <v>221</v>
      </c>
      <c r="R13" s="125">
        <v>329.8</v>
      </c>
      <c r="S13" s="125">
        <v>405.6</v>
      </c>
      <c r="T13" s="125">
        <v>333.3</v>
      </c>
      <c r="U13" s="125">
        <v>292</v>
      </c>
      <c r="V13" s="125">
        <v>243.8</v>
      </c>
      <c r="W13" s="125">
        <v>330.4</v>
      </c>
      <c r="X13" s="125">
        <v>487</v>
      </c>
      <c r="Y13" s="126">
        <v>563</v>
      </c>
      <c r="Z13" s="127"/>
      <c r="AA13" s="128">
        <f t="shared" si="0"/>
        <v>8583.6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563</v>
      </c>
      <c r="F16" s="131">
        <f t="shared" si="1"/>
        <v>524.9</v>
      </c>
      <c r="G16" s="131">
        <f t="shared" si="1"/>
        <v>211.7</v>
      </c>
      <c r="H16" s="131">
        <f t="shared" si="1"/>
        <v>62.8</v>
      </c>
      <c r="I16" s="131">
        <f t="shared" si="1"/>
        <v>176</v>
      </c>
      <c r="J16" s="131">
        <f t="shared" si="1"/>
        <v>303.10000000000002</v>
      </c>
      <c r="K16" s="131">
        <f t="shared" si="1"/>
        <v>315.39999999999998</v>
      </c>
      <c r="L16" s="131">
        <f t="shared" si="1"/>
        <v>350.5</v>
      </c>
      <c r="M16" s="131">
        <f t="shared" si="1"/>
        <v>462.5</v>
      </c>
      <c r="N16" s="131">
        <f t="shared" si="1"/>
        <v>390</v>
      </c>
      <c r="O16" s="131">
        <f t="shared" si="1"/>
        <v>220.5</v>
      </c>
      <c r="P16" s="131">
        <f t="shared" si="1"/>
        <v>108.3</v>
      </c>
      <c r="Q16" s="131">
        <f t="shared" si="1"/>
        <v>221</v>
      </c>
      <c r="R16" s="131">
        <f t="shared" si="1"/>
        <v>329.8</v>
      </c>
      <c r="S16" s="131">
        <f t="shared" si="1"/>
        <v>405.6</v>
      </c>
      <c r="T16" s="131">
        <f t="shared" si="1"/>
        <v>333.3</v>
      </c>
      <c r="U16" s="131">
        <f t="shared" si="1"/>
        <v>292</v>
      </c>
      <c r="V16" s="131">
        <f t="shared" si="1"/>
        <v>243.8</v>
      </c>
      <c r="W16" s="131">
        <f t="shared" si="1"/>
        <v>330.4</v>
      </c>
      <c r="X16" s="131">
        <f t="shared" si="1"/>
        <v>487</v>
      </c>
      <c r="Y16" s="131">
        <f t="shared" si="1"/>
        <v>563</v>
      </c>
      <c r="Z16" s="132" t="str">
        <f t="shared" si="1"/>
        <v/>
      </c>
      <c r="AA16" s="85">
        <f t="shared" si="0"/>
        <v>8583.6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2021-09-22T11:09:40Z</dcterms:created>
  <dcterms:modified xsi:type="dcterms:W3CDTF">2021-09-22T11:09:41Z</dcterms:modified>
</cp:coreProperties>
</file>