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[1]SPOT_Orders_OverView_01!$A$47:$A$84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<sst xmlns="http://schemas.openxmlformats.org/spreadsheetml/2006/main" count="109" uniqueCount="48">
  <si>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21/09/2021 14:00:00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</si>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</sst>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695</c:v>
                </c:pt>
                <c:pt idx="1">
                  <c:v>695</c:v>
                </c:pt>
                <c:pt idx="2">
                  <c:v>695</c:v>
                </c:pt>
                <c:pt idx="3">
                  <c:v>688.55099999999993</c:v>
                </c:pt>
                <c:pt idx="4">
                  <c:v>695</c:v>
                </c:pt>
                <c:pt idx="5">
                  <c:v>695</c:v>
                </c:pt>
                <c:pt idx="6">
                  <c:v>799</c:v>
                </c:pt>
                <c:pt idx="7">
                  <c:v>979</c:v>
                </c:pt>
                <c:pt idx="8">
                  <c:v>979</c:v>
                </c:pt>
                <c:pt idx="9">
                  <c:v>979</c:v>
                </c:pt>
                <c:pt idx="10">
                  <c:v>979</c:v>
                </c:pt>
                <c:pt idx="11">
                  <c:v>979</c:v>
                </c:pt>
                <c:pt idx="12">
                  <c:v>799</c:v>
                </c:pt>
                <c:pt idx="13">
                  <c:v>725</c:v>
                </c:pt>
                <c:pt idx="14">
                  <c:v>725</c:v>
                </c:pt>
                <c:pt idx="15">
                  <c:v>799</c:v>
                </c:pt>
                <c:pt idx="16">
                  <c:v>799</c:v>
                </c:pt>
                <c:pt idx="17">
                  <c:v>799</c:v>
                </c:pt>
                <c:pt idx="18">
                  <c:v>979</c:v>
                </c:pt>
                <c:pt idx="19">
                  <c:v>799</c:v>
                </c:pt>
                <c:pt idx="20">
                  <c:v>799</c:v>
                </c:pt>
                <c:pt idx="21">
                  <c:v>799</c:v>
                </c:pt>
                <c:pt idx="22">
                  <c:v>695</c:v>
                </c:pt>
                <c:pt idx="23">
                  <c:v>652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2823.8220000000001</c:v>
                </c:pt>
                <c:pt idx="1">
                  <c:v>2727.4430000000002</c:v>
                </c:pt>
                <c:pt idx="2">
                  <c:v>2631.2359999999999</c:v>
                </c:pt>
                <c:pt idx="3">
                  <c:v>2606.9349999999999</c:v>
                </c:pt>
                <c:pt idx="4">
                  <c:v>2609.0010000000002</c:v>
                </c:pt>
                <c:pt idx="5">
                  <c:v>2853.5419999999999</c:v>
                </c:pt>
                <c:pt idx="6">
                  <c:v>3212.9590000000003</c:v>
                </c:pt>
                <c:pt idx="7">
                  <c:v>3380.2690000000002</c:v>
                </c:pt>
                <c:pt idx="8">
                  <c:v>3383.1490000000003</c:v>
                </c:pt>
                <c:pt idx="9">
                  <c:v>3354.13</c:v>
                </c:pt>
                <c:pt idx="10">
                  <c:v>3306.3290000000002</c:v>
                </c:pt>
                <c:pt idx="11">
                  <c:v>3297.8910000000001</c:v>
                </c:pt>
                <c:pt idx="12">
                  <c:v>3052.7740000000003</c:v>
                </c:pt>
                <c:pt idx="13">
                  <c:v>2910.4009999999998</c:v>
                </c:pt>
                <c:pt idx="14">
                  <c:v>2882.89</c:v>
                </c:pt>
                <c:pt idx="15">
                  <c:v>2971.3969999999999</c:v>
                </c:pt>
                <c:pt idx="16">
                  <c:v>3179.0940000000001</c:v>
                </c:pt>
                <c:pt idx="17">
                  <c:v>3365.0320000000002</c:v>
                </c:pt>
                <c:pt idx="18">
                  <c:v>3593.337</c:v>
                </c:pt>
                <c:pt idx="19">
                  <c:v>3593.498</c:v>
                </c:pt>
                <c:pt idx="20">
                  <c:v>3368.5659999999998</c:v>
                </c:pt>
                <c:pt idx="21">
                  <c:v>3158.6379999999999</c:v>
                </c:pt>
                <c:pt idx="22">
                  <c:v>3110.0990000000002</c:v>
                </c:pt>
                <c:pt idx="23">
                  <c:v>2830.598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1271</c:v>
                </c:pt>
                <c:pt idx="1">
                  <c:v>1243.5999999999999</c:v>
                </c:pt>
                <c:pt idx="2">
                  <c:v>1273</c:v>
                </c:pt>
                <c:pt idx="3">
                  <c:v>1205</c:v>
                </c:pt>
                <c:pt idx="4">
                  <c:v>1209</c:v>
                </c:pt>
                <c:pt idx="5">
                  <c:v>1208.5</c:v>
                </c:pt>
                <c:pt idx="6">
                  <c:v>1041</c:v>
                </c:pt>
                <c:pt idx="7">
                  <c:v>984.2</c:v>
                </c:pt>
                <c:pt idx="8">
                  <c:v>1042.4000000000001</c:v>
                </c:pt>
                <c:pt idx="9">
                  <c:v>1015.3</c:v>
                </c:pt>
                <c:pt idx="10">
                  <c:v>931.1</c:v>
                </c:pt>
                <c:pt idx="11">
                  <c:v>967.1</c:v>
                </c:pt>
                <c:pt idx="12">
                  <c:v>1179.7549999999999</c:v>
                </c:pt>
                <c:pt idx="13">
                  <c:v>1027.2</c:v>
                </c:pt>
                <c:pt idx="14">
                  <c:v>910</c:v>
                </c:pt>
                <c:pt idx="15">
                  <c:v>834.1</c:v>
                </c:pt>
                <c:pt idx="16">
                  <c:v>951.9</c:v>
                </c:pt>
                <c:pt idx="17">
                  <c:v>916.4</c:v>
                </c:pt>
                <c:pt idx="18">
                  <c:v>1056</c:v>
                </c:pt>
                <c:pt idx="19">
                  <c:v>1160</c:v>
                </c:pt>
                <c:pt idx="20">
                  <c:v>888</c:v>
                </c:pt>
                <c:pt idx="21">
                  <c:v>863</c:v>
                </c:pt>
                <c:pt idx="22">
                  <c:v>811.5</c:v>
                </c:pt>
                <c:pt idx="23">
                  <c:v>610.70000000000005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705.6959999999998</c:v>
                </c:pt>
                <c:pt idx="1">
                  <c:v>778.06899999999973</c:v>
                </c:pt>
                <c:pt idx="2">
                  <c:v>857.59500000000014</c:v>
                </c:pt>
                <c:pt idx="3">
                  <c:v>926.64300000000003</c:v>
                </c:pt>
                <c:pt idx="4">
                  <c:v>975.25300000000016</c:v>
                </c:pt>
                <c:pt idx="5">
                  <c:v>978.76</c:v>
                </c:pt>
                <c:pt idx="6">
                  <c:v>996.44600000000014</c:v>
                </c:pt>
                <c:pt idx="7">
                  <c:v>1169.0660000000003</c:v>
                </c:pt>
                <c:pt idx="8">
                  <c:v>1512.5209999999997</c:v>
                </c:pt>
                <c:pt idx="9">
                  <c:v>1873.2090000000001</c:v>
                </c:pt>
                <c:pt idx="10">
                  <c:v>2165.3519999999999</c:v>
                </c:pt>
                <c:pt idx="11">
                  <c:v>2379.3539999999998</c:v>
                </c:pt>
                <c:pt idx="12">
                  <c:v>2523.8569999999995</c:v>
                </c:pt>
                <c:pt idx="13">
                  <c:v>2591.8959999999997</c:v>
                </c:pt>
                <c:pt idx="14">
                  <c:v>2530.7309999999989</c:v>
                </c:pt>
                <c:pt idx="15">
                  <c:v>2283.1209999999992</c:v>
                </c:pt>
                <c:pt idx="16">
                  <c:v>1874.8230000000005</c:v>
                </c:pt>
                <c:pt idx="17">
                  <c:v>1432.9460000000001</c:v>
                </c:pt>
                <c:pt idx="18">
                  <c:v>1242.0419999999999</c:v>
                </c:pt>
                <c:pt idx="19">
                  <c:v>1285.49</c:v>
                </c:pt>
                <c:pt idx="20">
                  <c:v>1324.597</c:v>
                </c:pt>
                <c:pt idx="21">
                  <c:v>1358.124</c:v>
                </c:pt>
                <c:pt idx="22">
                  <c:v>1423.6389999999999</c:v>
                </c:pt>
                <c:pt idx="23">
                  <c:v>1617.9479999999999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72</c:v>
                </c:pt>
                <c:pt idx="7">
                  <c:v>293</c:v>
                </c:pt>
                <c:pt idx="8">
                  <c:v>433.80900000000003</c:v>
                </c:pt>
                <c:pt idx="9">
                  <c:v>373</c:v>
                </c:pt>
                <c:pt idx="10">
                  <c:v>328</c:v>
                </c:pt>
                <c:pt idx="11">
                  <c:v>161.66200000000001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75</c:v>
                </c:pt>
                <c:pt idx="18">
                  <c:v>450.709</c:v>
                </c:pt>
                <c:pt idx="19">
                  <c:v>836</c:v>
                </c:pt>
                <c:pt idx="20">
                  <c:v>876</c:v>
                </c:pt>
                <c:pt idx="21">
                  <c:v>621</c:v>
                </c:pt>
                <c:pt idx="22">
                  <c:v>241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8830320"/>
        <c:axId val="3788307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5525.5180000000018</c:v>
                </c:pt>
                <c:pt idx="1">
                  <c:v>5474.0960000000005</c:v>
                </c:pt>
                <c:pt idx="2">
                  <c:v>5456.831000000001</c:v>
                </c:pt>
                <c:pt idx="3">
                  <c:v>5427.1129999999994</c:v>
                </c:pt>
                <c:pt idx="4">
                  <c:v>5488.204999999999</c:v>
                </c:pt>
                <c:pt idx="5">
                  <c:v>5761.7860000000001</c:v>
                </c:pt>
                <c:pt idx="6">
                  <c:v>6121.4050000000016</c:v>
                </c:pt>
                <c:pt idx="7">
                  <c:v>6805.5629999999974</c:v>
                </c:pt>
                <c:pt idx="8">
                  <c:v>7350.8380000000006</c:v>
                </c:pt>
                <c:pt idx="9">
                  <c:v>7594.6539999999995</c:v>
                </c:pt>
                <c:pt idx="10">
                  <c:v>7709.7259999999997</c:v>
                </c:pt>
                <c:pt idx="11">
                  <c:v>7784.97</c:v>
                </c:pt>
                <c:pt idx="12">
                  <c:v>7581.378999999999</c:v>
                </c:pt>
                <c:pt idx="13">
                  <c:v>7280.4670000000006</c:v>
                </c:pt>
                <c:pt idx="14">
                  <c:v>7074.5770000000002</c:v>
                </c:pt>
                <c:pt idx="15">
                  <c:v>6887.6129999999985</c:v>
                </c:pt>
                <c:pt idx="16">
                  <c:v>6834.8029999999981</c:v>
                </c:pt>
                <c:pt idx="17">
                  <c:v>6588.3580000000002</c:v>
                </c:pt>
                <c:pt idx="18">
                  <c:v>7321.0879999999997</c:v>
                </c:pt>
                <c:pt idx="19">
                  <c:v>7673.9879999999994</c:v>
                </c:pt>
                <c:pt idx="20">
                  <c:v>7256.1630000000005</c:v>
                </c:pt>
                <c:pt idx="21">
                  <c:v>6799.7619999999979</c:v>
                </c:pt>
                <c:pt idx="22">
                  <c:v>6281.2249999999985</c:v>
                </c:pt>
                <c:pt idx="23">
                  <c:v>5741.2300000000005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830320"/>
        <c:axId val="3788307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</c:v>
                </c:pt>
                <c:pt idx="1">
                  <c:v>111.53</c:v>
                </c:pt>
                <c:pt idx="2">
                  <c:v>109.86</c:v>
                </c:pt>
                <c:pt idx="3">
                  <c:v>108.25</c:v>
                </c:pt>
                <c:pt idx="4">
                  <c:v>108.94</c:v>
                </c:pt>
                <c:pt idx="5">
                  <c:v>115</c:v>
                </c:pt>
                <c:pt idx="6">
                  <c:v>170.93</c:v>
                </c:pt>
                <c:pt idx="7">
                  <c:v>187.82</c:v>
                </c:pt>
                <c:pt idx="8">
                  <c:v>193.71</c:v>
                </c:pt>
                <c:pt idx="9">
                  <c:v>188.02</c:v>
                </c:pt>
                <c:pt idx="10">
                  <c:v>173.85</c:v>
                </c:pt>
                <c:pt idx="11">
                  <c:v>170.75</c:v>
                </c:pt>
                <c:pt idx="12">
                  <c:v>159.93</c:v>
                </c:pt>
                <c:pt idx="13">
                  <c:v>147.34</c:v>
                </c:pt>
                <c:pt idx="14">
                  <c:v>147.34</c:v>
                </c:pt>
                <c:pt idx="15">
                  <c:v>150</c:v>
                </c:pt>
                <c:pt idx="16">
                  <c:v>170</c:v>
                </c:pt>
                <c:pt idx="17">
                  <c:v>181</c:v>
                </c:pt>
                <c:pt idx="18">
                  <c:v>198.75</c:v>
                </c:pt>
                <c:pt idx="19">
                  <c:v>212.03</c:v>
                </c:pt>
                <c:pt idx="20">
                  <c:v>171.58</c:v>
                </c:pt>
                <c:pt idx="21">
                  <c:v>151.83000000000001</c:v>
                </c:pt>
                <c:pt idx="22">
                  <c:v>128.69</c:v>
                </c:pt>
                <c:pt idx="23">
                  <c:v>111.53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808080"/>
        <c:axId val="371807688"/>
      </c:lineChart>
      <c:catAx>
        <c:axId val="378830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830712"/>
        <c:crosses val="autoZero"/>
        <c:auto val="1"/>
        <c:lblAlgn val="ctr"/>
        <c:lblOffset val="100"/>
        <c:noMultiLvlLbl val="0"/>
      </c:catAx>
      <c:valAx>
        <c:axId val="378830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830320"/>
        <c:crosses val="autoZero"/>
        <c:crossBetween val="between"/>
      </c:valAx>
      <c:valAx>
        <c:axId val="371807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808080"/>
        <c:crosses val="max"/>
        <c:crossBetween val="between"/>
      </c:valAx>
      <c:catAx>
        <c:axId val="371808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1807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44461</v>
          </cell>
        </row>
        <row r="5">
          <cell r="C5" t="str">
            <v>DAM</v>
          </cell>
        </row>
        <row r="26">
          <cell r="C26">
            <v>19226.550999999999</v>
          </cell>
        </row>
        <row r="27">
          <cell r="C27">
            <v>74203.030000000086</v>
          </cell>
        </row>
        <row r="28">
          <cell r="C28">
            <v>4985.18</v>
          </cell>
        </row>
        <row r="29">
          <cell r="C29">
            <v>24599.755000000005</v>
          </cell>
        </row>
        <row r="30">
          <cell r="C30">
            <v>36807.178000000007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21088.008999999998</v>
          </cell>
        </row>
        <row r="39">
          <cell r="C39">
            <v>34130.329000000005</v>
          </cell>
        </row>
        <row r="40">
          <cell r="C40">
            <v>82124.814999999988</v>
          </cell>
        </row>
        <row r="41">
          <cell r="C41">
            <v>375</v>
          </cell>
        </row>
        <row r="42">
          <cell r="C42">
            <v>18287.705000000002</v>
          </cell>
        </row>
        <row r="43">
          <cell r="C43">
            <v>3815.5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116</v>
          </cell>
          <cell r="C7">
            <v>111.53</v>
          </cell>
          <cell r="D7">
            <v>109.86</v>
          </cell>
          <cell r="E7">
            <v>108.25</v>
          </cell>
          <cell r="F7">
            <v>108.94</v>
          </cell>
          <cell r="G7">
            <v>115</v>
          </cell>
          <cell r="H7">
            <v>170.93</v>
          </cell>
          <cell r="I7">
            <v>187.82</v>
          </cell>
          <cell r="J7">
            <v>193.71</v>
          </cell>
          <cell r="K7">
            <v>188.02</v>
          </cell>
          <cell r="L7">
            <v>173.85</v>
          </cell>
          <cell r="M7">
            <v>170.75</v>
          </cell>
          <cell r="N7">
            <v>159.93</v>
          </cell>
          <cell r="O7">
            <v>147.34</v>
          </cell>
          <cell r="P7">
            <v>147.34</v>
          </cell>
          <cell r="Q7">
            <v>150</v>
          </cell>
          <cell r="R7">
            <v>170</v>
          </cell>
          <cell r="S7">
            <v>181</v>
          </cell>
          <cell r="T7">
            <v>198.75</v>
          </cell>
          <cell r="U7">
            <v>212.03</v>
          </cell>
          <cell r="V7">
            <v>171.58</v>
          </cell>
          <cell r="W7">
            <v>151.83000000000001</v>
          </cell>
          <cell r="X7">
            <v>128.69</v>
          </cell>
          <cell r="Y7">
            <v>111.53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116</v>
          </cell>
          <cell r="C7">
            <v>111.53</v>
          </cell>
          <cell r="D7">
            <v>109.86</v>
          </cell>
          <cell r="E7">
            <v>108.25</v>
          </cell>
          <cell r="F7">
            <v>108.94</v>
          </cell>
          <cell r="G7">
            <v>115</v>
          </cell>
          <cell r="H7">
            <v>170.93</v>
          </cell>
          <cell r="I7">
            <v>187.82</v>
          </cell>
          <cell r="J7">
            <v>193.71</v>
          </cell>
          <cell r="K7">
            <v>188.02</v>
          </cell>
          <cell r="L7">
            <v>173.85</v>
          </cell>
          <cell r="M7">
            <v>170.75</v>
          </cell>
          <cell r="N7">
            <v>159.93</v>
          </cell>
          <cell r="O7">
            <v>147.34</v>
          </cell>
          <cell r="P7">
            <v>147.34</v>
          </cell>
          <cell r="Q7">
            <v>150</v>
          </cell>
          <cell r="R7">
            <v>170</v>
          </cell>
          <cell r="S7">
            <v>181</v>
          </cell>
          <cell r="T7">
            <v>198.75</v>
          </cell>
          <cell r="U7">
            <v>212.03</v>
          </cell>
          <cell r="V7">
            <v>171.58</v>
          </cell>
          <cell r="W7">
            <v>151.83000000000001</v>
          </cell>
          <cell r="X7">
            <v>128.69</v>
          </cell>
          <cell r="Y7">
            <v>111.53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195</v>
          </cell>
          <cell r="I10">
            <v>247</v>
          </cell>
          <cell r="J10">
            <v>247</v>
          </cell>
          <cell r="K10">
            <v>247</v>
          </cell>
          <cell r="L10">
            <v>247</v>
          </cell>
          <cell r="M10">
            <v>247</v>
          </cell>
          <cell r="N10">
            <v>195</v>
          </cell>
          <cell r="O10">
            <v>151</v>
          </cell>
          <cell r="P10">
            <v>151</v>
          </cell>
          <cell r="Q10">
            <v>195</v>
          </cell>
          <cell r="R10">
            <v>195</v>
          </cell>
          <cell r="S10">
            <v>195</v>
          </cell>
          <cell r="T10">
            <v>247</v>
          </cell>
          <cell r="U10">
            <v>195</v>
          </cell>
          <cell r="V10">
            <v>195</v>
          </cell>
          <cell r="W10">
            <v>195</v>
          </cell>
          <cell r="X10">
            <v>151</v>
          </cell>
          <cell r="Y10">
            <v>151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181</v>
          </cell>
          <cell r="I11">
            <v>247</v>
          </cell>
          <cell r="J11">
            <v>247</v>
          </cell>
          <cell r="K11">
            <v>247</v>
          </cell>
          <cell r="L11">
            <v>247</v>
          </cell>
          <cell r="M11">
            <v>247</v>
          </cell>
          <cell r="N11">
            <v>181</v>
          </cell>
          <cell r="O11">
            <v>151</v>
          </cell>
          <cell r="P11">
            <v>151</v>
          </cell>
          <cell r="Q11">
            <v>181</v>
          </cell>
          <cell r="R11">
            <v>181</v>
          </cell>
          <cell r="S11">
            <v>181</v>
          </cell>
          <cell r="T11">
            <v>247</v>
          </cell>
          <cell r="U11">
            <v>181</v>
          </cell>
          <cell r="V11">
            <v>181</v>
          </cell>
          <cell r="W11">
            <v>181</v>
          </cell>
          <cell r="X11">
            <v>151</v>
          </cell>
          <cell r="Y11">
            <v>151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185</v>
          </cell>
          <cell r="I13">
            <v>247</v>
          </cell>
          <cell r="J13">
            <v>247</v>
          </cell>
          <cell r="K13">
            <v>247</v>
          </cell>
          <cell r="L13">
            <v>247</v>
          </cell>
          <cell r="M13">
            <v>247</v>
          </cell>
          <cell r="N13">
            <v>185</v>
          </cell>
          <cell r="O13">
            <v>185</v>
          </cell>
          <cell r="P13">
            <v>185</v>
          </cell>
          <cell r="Q13">
            <v>185</v>
          </cell>
          <cell r="R13">
            <v>185</v>
          </cell>
          <cell r="S13">
            <v>185</v>
          </cell>
          <cell r="T13">
            <v>247</v>
          </cell>
          <cell r="U13">
            <v>185</v>
          </cell>
          <cell r="V13">
            <v>185</v>
          </cell>
          <cell r="W13">
            <v>185</v>
          </cell>
          <cell r="X13">
            <v>155</v>
          </cell>
          <cell r="Y13">
            <v>155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231.55099999999999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195</v>
          </cell>
        </row>
        <row r="23">
          <cell r="B23">
            <v>395</v>
          </cell>
          <cell r="C23">
            <v>395</v>
          </cell>
          <cell r="D23">
            <v>313.25900000000001</v>
          </cell>
          <cell r="E23">
            <v>297</v>
          </cell>
          <cell r="F23">
            <v>297</v>
          </cell>
          <cell r="G23">
            <v>395</v>
          </cell>
          <cell r="H23">
            <v>395</v>
          </cell>
          <cell r="I23">
            <v>395</v>
          </cell>
          <cell r="J23">
            <v>395</v>
          </cell>
          <cell r="K23">
            <v>385</v>
          </cell>
          <cell r="L23">
            <v>385</v>
          </cell>
          <cell r="M23">
            <v>385</v>
          </cell>
          <cell r="N23">
            <v>385</v>
          </cell>
          <cell r="O23">
            <v>385</v>
          </cell>
          <cell r="P23">
            <v>385</v>
          </cell>
          <cell r="Q23">
            <v>385</v>
          </cell>
          <cell r="R23">
            <v>390</v>
          </cell>
          <cell r="S23">
            <v>390</v>
          </cell>
          <cell r="T23">
            <v>395</v>
          </cell>
          <cell r="U23">
            <v>395</v>
          </cell>
          <cell r="V23">
            <v>395</v>
          </cell>
          <cell r="W23">
            <v>395</v>
          </cell>
          <cell r="X23">
            <v>395</v>
          </cell>
          <cell r="Y23">
            <v>395</v>
          </cell>
        </row>
        <row r="24">
          <cell r="B24">
            <v>226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226</v>
          </cell>
          <cell r="I24">
            <v>329</v>
          </cell>
          <cell r="J24">
            <v>329</v>
          </cell>
          <cell r="K24">
            <v>326</v>
          </cell>
          <cell r="L24">
            <v>324</v>
          </cell>
          <cell r="M24">
            <v>324</v>
          </cell>
          <cell r="N24">
            <v>217</v>
          </cell>
          <cell r="O24">
            <v>215</v>
          </cell>
          <cell r="P24">
            <v>215</v>
          </cell>
          <cell r="Q24">
            <v>322</v>
          </cell>
          <cell r="R24">
            <v>330</v>
          </cell>
          <cell r="S24">
            <v>394</v>
          </cell>
          <cell r="T24">
            <v>509</v>
          </cell>
          <cell r="U24">
            <v>494.59800000000001</v>
          </cell>
          <cell r="V24">
            <v>403</v>
          </cell>
          <cell r="W24">
            <v>406</v>
          </cell>
          <cell r="X24">
            <v>408</v>
          </cell>
          <cell r="Y24">
            <v>330</v>
          </cell>
        </row>
        <row r="26">
          <cell r="B26">
            <v>352</v>
          </cell>
          <cell r="C26">
            <v>265.64600000000002</v>
          </cell>
          <cell r="D26">
            <v>265</v>
          </cell>
          <cell r="E26">
            <v>265</v>
          </cell>
          <cell r="F26">
            <v>265</v>
          </cell>
          <cell r="G26">
            <v>352</v>
          </cell>
          <cell r="H26">
            <v>381.96600000000001</v>
          </cell>
          <cell r="I26">
            <v>427</v>
          </cell>
          <cell r="J26">
            <v>427</v>
          </cell>
          <cell r="K26">
            <v>423</v>
          </cell>
          <cell r="L26">
            <v>419</v>
          </cell>
          <cell r="M26">
            <v>417</v>
          </cell>
          <cell r="N26">
            <v>352</v>
          </cell>
          <cell r="O26">
            <v>352</v>
          </cell>
          <cell r="P26">
            <v>352</v>
          </cell>
          <cell r="Q26">
            <v>352</v>
          </cell>
          <cell r="R26">
            <v>352</v>
          </cell>
          <cell r="S26">
            <v>352</v>
          </cell>
          <cell r="T26">
            <v>425</v>
          </cell>
          <cell r="U26">
            <v>425</v>
          </cell>
          <cell r="V26">
            <v>352</v>
          </cell>
          <cell r="W26">
            <v>352</v>
          </cell>
          <cell r="X26">
            <v>352</v>
          </cell>
          <cell r="Y26">
            <v>331.11200000000002</v>
          </cell>
        </row>
        <row r="27">
          <cell r="B27">
            <v>600</v>
          </cell>
          <cell r="C27">
            <v>600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550</v>
          </cell>
          <cell r="O27">
            <v>500</v>
          </cell>
          <cell r="P27">
            <v>500</v>
          </cell>
          <cell r="Q27">
            <v>500</v>
          </cell>
          <cell r="R27">
            <v>550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277.88499999999999</v>
          </cell>
          <cell r="C31">
            <v>330.464</v>
          </cell>
          <cell r="D31">
            <v>331.642</v>
          </cell>
          <cell r="E31">
            <v>333.03500000000003</v>
          </cell>
          <cell r="F31">
            <v>333.084</v>
          </cell>
          <cell r="G31">
            <v>329.16699999999997</v>
          </cell>
          <cell r="H31">
            <v>408.553</v>
          </cell>
          <cell r="I31">
            <v>404.19799999999998</v>
          </cell>
          <cell r="J31">
            <v>411</v>
          </cell>
          <cell r="K31">
            <v>403.47899999999998</v>
          </cell>
          <cell r="L31">
            <v>381.58600000000001</v>
          </cell>
          <cell r="M31">
            <v>377.42599999999999</v>
          </cell>
          <cell r="N31">
            <v>359.15600000000001</v>
          </cell>
          <cell r="O31">
            <v>329.18799999999999</v>
          </cell>
          <cell r="P31">
            <v>325.94499999999999</v>
          </cell>
          <cell r="Q31">
            <v>328.125</v>
          </cell>
          <cell r="R31">
            <v>376.529</v>
          </cell>
          <cell r="S31">
            <v>381.88200000000001</v>
          </cell>
          <cell r="T31">
            <v>390</v>
          </cell>
          <cell r="U31">
            <v>397</v>
          </cell>
          <cell r="V31">
            <v>365.5</v>
          </cell>
          <cell r="W31">
            <v>316.19400000000002</v>
          </cell>
          <cell r="X31">
            <v>250</v>
          </cell>
          <cell r="Y31">
            <v>250</v>
          </cell>
        </row>
        <row r="33">
          <cell r="B33">
            <v>283.93700000000001</v>
          </cell>
          <cell r="C33">
            <v>271.52999999999997</v>
          </cell>
          <cell r="D33">
            <v>270</v>
          </cell>
          <cell r="E33">
            <v>270</v>
          </cell>
          <cell r="F33">
            <v>270</v>
          </cell>
          <cell r="G33">
            <v>284.375</v>
          </cell>
          <cell r="H33">
            <v>334.226</v>
          </cell>
          <cell r="I33">
            <v>343.774</v>
          </cell>
          <cell r="J33">
            <v>348.137</v>
          </cell>
          <cell r="K33">
            <v>338.02499999999998</v>
          </cell>
          <cell r="L33">
            <v>324.38299999999998</v>
          </cell>
          <cell r="M33">
            <v>321.565</v>
          </cell>
          <cell r="N33">
            <v>316.71800000000002</v>
          </cell>
          <cell r="O33">
            <v>311.40499999999997</v>
          </cell>
          <cell r="P33">
            <v>310.40499999999997</v>
          </cell>
          <cell r="Q33">
            <v>309.10500000000002</v>
          </cell>
          <cell r="R33">
            <v>315.36900000000003</v>
          </cell>
          <cell r="S33">
            <v>320.25</v>
          </cell>
          <cell r="T33">
            <v>342.43700000000001</v>
          </cell>
          <cell r="U33">
            <v>346</v>
          </cell>
          <cell r="V33">
            <v>318.56799999999998</v>
          </cell>
          <cell r="W33">
            <v>311.17399999999998</v>
          </cell>
          <cell r="X33">
            <v>295.77</v>
          </cell>
          <cell r="Y33">
            <v>281.38600000000002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360.31400000000002</v>
          </cell>
          <cell r="I35">
            <v>376.39699999999999</v>
          </cell>
          <cell r="J35">
            <v>370.11200000000002</v>
          </cell>
          <cell r="K35">
            <v>378.726</v>
          </cell>
          <cell r="L35">
            <v>376.46</v>
          </cell>
          <cell r="M35">
            <v>380</v>
          </cell>
          <cell r="N35">
            <v>380</v>
          </cell>
          <cell r="O35">
            <v>323.90800000000002</v>
          </cell>
          <cell r="P35">
            <v>314.733</v>
          </cell>
          <cell r="Q35">
            <v>300.54300000000001</v>
          </cell>
          <cell r="R35">
            <v>370.29599999999999</v>
          </cell>
          <cell r="S35">
            <v>380</v>
          </cell>
          <cell r="T35">
            <v>381</v>
          </cell>
          <cell r="U35">
            <v>382</v>
          </cell>
          <cell r="V35">
            <v>377.59800000000001</v>
          </cell>
          <cell r="W35">
            <v>320.37</v>
          </cell>
          <cell r="X35">
            <v>350.42899999999997</v>
          </cell>
          <cell r="Y35">
            <v>227.89400000000001</v>
          </cell>
        </row>
        <row r="36">
          <cell r="B36">
            <v>311.10000000000002</v>
          </cell>
          <cell r="C36">
            <v>272.90300000000002</v>
          </cell>
          <cell r="D36">
            <v>259.435</v>
          </cell>
          <cell r="E36">
            <v>250</v>
          </cell>
          <cell r="F36">
            <v>252.017</v>
          </cell>
          <cell r="G36">
            <v>301.10000000000002</v>
          </cell>
          <cell r="H36">
            <v>379</v>
          </cell>
          <cell r="I36">
            <v>377</v>
          </cell>
          <cell r="J36">
            <v>375</v>
          </cell>
          <cell r="K36">
            <v>372</v>
          </cell>
          <cell r="L36">
            <v>368</v>
          </cell>
          <cell r="M36">
            <v>365</v>
          </cell>
          <cell r="N36">
            <v>365</v>
          </cell>
          <cell r="O36">
            <v>366</v>
          </cell>
          <cell r="P36">
            <v>351.90699999999998</v>
          </cell>
          <cell r="Q36">
            <v>346.72399999999999</v>
          </cell>
          <cell r="R36">
            <v>367</v>
          </cell>
          <cell r="S36">
            <v>369</v>
          </cell>
          <cell r="T36">
            <v>373</v>
          </cell>
          <cell r="U36">
            <v>376</v>
          </cell>
          <cell r="V36">
            <v>379</v>
          </cell>
          <cell r="W36">
            <v>380</v>
          </cell>
          <cell r="X36">
            <v>381</v>
          </cell>
          <cell r="Y36">
            <v>337.30599999999998</v>
          </cell>
        </row>
        <row r="38">
          <cell r="I38">
            <v>96</v>
          </cell>
          <cell r="J38">
            <v>270.80900000000003</v>
          </cell>
          <cell r="K38">
            <v>192</v>
          </cell>
          <cell r="L38">
            <v>192</v>
          </cell>
          <cell r="M38">
            <v>105.66200000000001</v>
          </cell>
          <cell r="T38">
            <v>169.709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80</v>
          </cell>
          <cell r="V39">
            <v>140</v>
          </cell>
          <cell r="W39">
            <v>80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2">
          <cell r="T42">
            <v>25</v>
          </cell>
          <cell r="U42">
            <v>110</v>
          </cell>
          <cell r="V42">
            <v>110</v>
          </cell>
          <cell r="W42">
            <v>110</v>
          </cell>
          <cell r="X42">
            <v>105</v>
          </cell>
        </row>
        <row r="43">
          <cell r="U43">
            <v>105</v>
          </cell>
          <cell r="V43">
            <v>105</v>
          </cell>
          <cell r="W43">
            <v>105</v>
          </cell>
        </row>
        <row r="44">
          <cell r="H44">
            <v>46</v>
          </cell>
          <cell r="I44">
            <v>46</v>
          </cell>
          <cell r="S44">
            <v>45</v>
          </cell>
          <cell r="T44">
            <v>46</v>
          </cell>
          <cell r="U44">
            <v>46</v>
          </cell>
        </row>
        <row r="45">
          <cell r="T45">
            <v>100</v>
          </cell>
          <cell r="U45">
            <v>100</v>
          </cell>
          <cell r="V45">
            <v>100</v>
          </cell>
          <cell r="W45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1">
          <cell r="U51">
            <v>50</v>
          </cell>
          <cell r="V51">
            <v>50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J53">
            <v>38</v>
          </cell>
          <cell r="K53">
            <v>38</v>
          </cell>
          <cell r="L53">
            <v>38</v>
          </cell>
          <cell r="M53">
            <v>38</v>
          </cell>
        </row>
        <row r="55">
          <cell r="K55">
            <v>18</v>
          </cell>
          <cell r="L55">
            <v>18</v>
          </cell>
          <cell r="M55">
            <v>18</v>
          </cell>
        </row>
        <row r="57">
          <cell r="B57">
            <v>705.6959999999998</v>
          </cell>
          <cell r="C57">
            <v>778.06899999999973</v>
          </cell>
          <cell r="D57">
            <v>857.59500000000014</v>
          </cell>
          <cell r="E57">
            <v>926.64300000000003</v>
          </cell>
          <cell r="F57">
            <v>975.25300000000016</v>
          </cell>
          <cell r="G57">
            <v>978.76</v>
          </cell>
          <cell r="H57">
            <v>996.44600000000014</v>
          </cell>
          <cell r="I57">
            <v>1169.0660000000003</v>
          </cell>
          <cell r="J57">
            <v>1512.5209999999997</v>
          </cell>
          <cell r="K57">
            <v>1873.2090000000001</v>
          </cell>
          <cell r="L57">
            <v>2165.3519999999999</v>
          </cell>
          <cell r="M57">
            <v>2379.3539999999998</v>
          </cell>
          <cell r="N57">
            <v>2523.8569999999995</v>
          </cell>
          <cell r="O57">
            <v>2591.8959999999997</v>
          </cell>
          <cell r="P57">
            <v>2530.7309999999989</v>
          </cell>
          <cell r="Q57">
            <v>2283.1209999999992</v>
          </cell>
          <cell r="R57">
            <v>1874.8230000000005</v>
          </cell>
          <cell r="S57">
            <v>1432.9460000000001</v>
          </cell>
          <cell r="T57">
            <v>1242.0419999999999</v>
          </cell>
          <cell r="U57">
            <v>1285.49</v>
          </cell>
          <cell r="V57">
            <v>1324.597</v>
          </cell>
          <cell r="W57">
            <v>1358.124</v>
          </cell>
          <cell r="X57">
            <v>1423.6389999999999</v>
          </cell>
          <cell r="Y57">
            <v>1617.9479999999999</v>
          </cell>
        </row>
        <row r="70">
          <cell r="B70">
            <v>225</v>
          </cell>
          <cell r="C70">
            <v>218</v>
          </cell>
          <cell r="D70">
            <v>214</v>
          </cell>
          <cell r="E70">
            <v>215</v>
          </cell>
          <cell r="F70">
            <v>213</v>
          </cell>
          <cell r="G70">
            <v>213</v>
          </cell>
          <cell r="H70">
            <v>180</v>
          </cell>
          <cell r="I70">
            <v>200</v>
          </cell>
          <cell r="J70">
            <v>175</v>
          </cell>
          <cell r="K70">
            <v>225</v>
          </cell>
          <cell r="L70">
            <v>230</v>
          </cell>
          <cell r="M70">
            <v>230</v>
          </cell>
          <cell r="N70">
            <v>31.655000000000001</v>
          </cell>
          <cell r="O70">
            <v>5</v>
          </cell>
          <cell r="P70">
            <v>5</v>
          </cell>
          <cell r="R70">
            <v>115</v>
          </cell>
          <cell r="S70">
            <v>90</v>
          </cell>
          <cell r="T70">
            <v>190</v>
          </cell>
          <cell r="U70">
            <v>240</v>
          </cell>
          <cell r="V70">
            <v>90</v>
          </cell>
          <cell r="W70">
            <v>70</v>
          </cell>
          <cell r="X70">
            <v>30</v>
          </cell>
        </row>
        <row r="71">
          <cell r="B71">
            <v>328</v>
          </cell>
          <cell r="C71">
            <v>343</v>
          </cell>
          <cell r="D71">
            <v>341</v>
          </cell>
          <cell r="E71">
            <v>341</v>
          </cell>
          <cell r="F71">
            <v>340</v>
          </cell>
          <cell r="G71">
            <v>313</v>
          </cell>
          <cell r="H71">
            <v>143</v>
          </cell>
          <cell r="I71">
            <v>149</v>
          </cell>
          <cell r="J71">
            <v>185</v>
          </cell>
          <cell r="K71">
            <v>143</v>
          </cell>
          <cell r="L71">
            <v>126</v>
          </cell>
          <cell r="M71">
            <v>141</v>
          </cell>
          <cell r="N71">
            <v>215</v>
          </cell>
          <cell r="O71">
            <v>205</v>
          </cell>
          <cell r="P71">
            <v>187</v>
          </cell>
          <cell r="Q71">
            <v>182</v>
          </cell>
          <cell r="R71">
            <v>201</v>
          </cell>
          <cell r="S71">
            <v>88</v>
          </cell>
          <cell r="T71">
            <v>148</v>
          </cell>
          <cell r="U71">
            <v>202</v>
          </cell>
          <cell r="V71">
            <v>80</v>
          </cell>
          <cell r="W71">
            <v>75</v>
          </cell>
          <cell r="X71">
            <v>71</v>
          </cell>
          <cell r="Y71">
            <v>99</v>
          </cell>
        </row>
        <row r="72">
          <cell r="B72">
            <v>618</v>
          </cell>
          <cell r="C72">
            <v>582.6</v>
          </cell>
          <cell r="D72">
            <v>618</v>
          </cell>
          <cell r="E72">
            <v>549</v>
          </cell>
          <cell r="F72">
            <v>556</v>
          </cell>
          <cell r="G72">
            <v>582.5</v>
          </cell>
          <cell r="H72">
            <v>618</v>
          </cell>
          <cell r="I72">
            <v>535.20000000000005</v>
          </cell>
          <cell r="J72">
            <v>582.4</v>
          </cell>
          <cell r="K72">
            <v>547.29999999999995</v>
          </cell>
          <cell r="L72">
            <v>475.1</v>
          </cell>
          <cell r="M72">
            <v>496.1</v>
          </cell>
          <cell r="N72">
            <v>533.9</v>
          </cell>
          <cell r="O72">
            <v>618</v>
          </cell>
          <cell r="P72">
            <v>618</v>
          </cell>
          <cell r="Q72">
            <v>552.1</v>
          </cell>
          <cell r="R72">
            <v>535.9</v>
          </cell>
          <cell r="S72">
            <v>618</v>
          </cell>
          <cell r="T72">
            <v>618</v>
          </cell>
          <cell r="U72">
            <v>618</v>
          </cell>
          <cell r="V72">
            <v>618</v>
          </cell>
          <cell r="W72">
            <v>618</v>
          </cell>
          <cell r="X72">
            <v>610.5</v>
          </cell>
          <cell r="Y72">
            <v>411.7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N74">
            <v>299.2</v>
          </cell>
          <cell r="O74">
            <v>99.2</v>
          </cell>
          <cell r="S74">
            <v>20.399999999999999</v>
          </cell>
        </row>
      </sheetData>
      <sheetData sheetId="17">
        <row r="62">
          <cell r="B62">
            <v>962.32999999999993</v>
          </cell>
          <cell r="C62">
            <v>969.17500000000007</v>
          </cell>
          <cell r="D62">
            <v>956.303</v>
          </cell>
          <cell r="E62">
            <v>961.16799999999989</v>
          </cell>
          <cell r="F62">
            <v>953</v>
          </cell>
          <cell r="G62">
            <v>954.01</v>
          </cell>
          <cell r="H62">
            <v>953.45399999999995</v>
          </cell>
          <cell r="I62">
            <v>955.56100000000004</v>
          </cell>
          <cell r="J62">
            <v>923.42899999999997</v>
          </cell>
          <cell r="K62">
            <v>923.54700000000003</v>
          </cell>
          <cell r="L62">
            <v>874.5</v>
          </cell>
          <cell r="M62">
            <v>834.38300000000004</v>
          </cell>
          <cell r="N62">
            <v>813.26600000000008</v>
          </cell>
          <cell r="O62">
            <v>788.14800000000002</v>
          </cell>
          <cell r="P62">
            <v>781.92600000000004</v>
          </cell>
          <cell r="Q62">
            <v>791.58199999999999</v>
          </cell>
          <cell r="R62">
            <v>803.92499999999995</v>
          </cell>
          <cell r="S62">
            <v>790.14700000000005</v>
          </cell>
          <cell r="T62">
            <v>796.61199999999997</v>
          </cell>
          <cell r="U62">
            <v>805.50400000000002</v>
          </cell>
          <cell r="V62">
            <v>805.52600000000007</v>
          </cell>
          <cell r="W62">
            <v>798.56200000000001</v>
          </cell>
          <cell r="X62">
            <v>934.53000000000009</v>
          </cell>
          <cell r="Y62">
            <v>957.42099999999994</v>
          </cell>
        </row>
        <row r="63">
          <cell r="B63">
            <v>1103.9939999999999</v>
          </cell>
          <cell r="C63">
            <v>1087.9450000000002</v>
          </cell>
          <cell r="D63">
            <v>1074.7739999999999</v>
          </cell>
          <cell r="E63">
            <v>1076.8290000000002</v>
          </cell>
          <cell r="F63">
            <v>1119.6959999999999</v>
          </cell>
          <cell r="G63">
            <v>1258.0400000000002</v>
          </cell>
          <cell r="H63">
            <v>1451.2019999999998</v>
          </cell>
          <cell r="I63">
            <v>1599.1589999999999</v>
          </cell>
          <cell r="J63">
            <v>1692.1029999999998</v>
          </cell>
          <cell r="K63">
            <v>1735.5940000000001</v>
          </cell>
          <cell r="L63">
            <v>1760.2049999999999</v>
          </cell>
          <cell r="M63">
            <v>1778.0979999999997</v>
          </cell>
          <cell r="N63">
            <v>1781.114</v>
          </cell>
          <cell r="O63">
            <v>1735.1619999999998</v>
          </cell>
          <cell r="P63">
            <v>1662.0550000000001</v>
          </cell>
          <cell r="Q63">
            <v>1589.268</v>
          </cell>
          <cell r="R63">
            <v>1521.479</v>
          </cell>
          <cell r="S63">
            <v>1475.0190000000002</v>
          </cell>
          <cell r="T63">
            <v>1455.9960000000001</v>
          </cell>
          <cell r="U63">
            <v>1425.9320000000005</v>
          </cell>
          <cell r="V63">
            <v>1312.2840000000001</v>
          </cell>
          <cell r="W63">
            <v>1206.3620000000001</v>
          </cell>
          <cell r="X63">
            <v>1137.74</v>
          </cell>
          <cell r="Y63">
            <v>1090.279</v>
          </cell>
        </row>
        <row r="64">
          <cell r="B64">
            <v>2751.194</v>
          </cell>
          <cell r="C64">
            <v>2590.9759999999997</v>
          </cell>
          <cell r="D64">
            <v>2505.7539999999999</v>
          </cell>
          <cell r="E64">
            <v>2435.1160000000004</v>
          </cell>
          <cell r="F64">
            <v>2460.0089999999996</v>
          </cell>
          <cell r="G64">
            <v>2584.8259999999991</v>
          </cell>
          <cell r="H64">
            <v>2832.7489999999993</v>
          </cell>
          <cell r="I64">
            <v>3192.8430000000003</v>
          </cell>
          <cell r="J64">
            <v>3627.8059999999996</v>
          </cell>
          <cell r="K64">
            <v>3912.1129999999998</v>
          </cell>
          <cell r="L64">
            <v>4127.8209999999999</v>
          </cell>
          <cell r="M64">
            <v>4259.0889999999999</v>
          </cell>
          <cell r="N64">
            <v>4266.9989999999998</v>
          </cell>
          <cell r="O64">
            <v>4079.1570000000002</v>
          </cell>
          <cell r="P64">
            <v>3846.9960000000001</v>
          </cell>
          <cell r="Q64">
            <v>3692.6629999999996</v>
          </cell>
          <cell r="R64">
            <v>3625.1989999999996</v>
          </cell>
          <cell r="S64">
            <v>3700.192</v>
          </cell>
          <cell r="T64">
            <v>3914.9799999999996</v>
          </cell>
          <cell r="U64">
            <v>4243.0520000000006</v>
          </cell>
          <cell r="V64">
            <v>3977.605</v>
          </cell>
          <cell r="W64">
            <v>3574.1239999999993</v>
          </cell>
          <cell r="X64">
            <v>3164.5219999999999</v>
          </cell>
          <cell r="Y64">
            <v>2759.0299999999997</v>
          </cell>
        </row>
        <row r="65">
          <cell r="D65">
            <v>125</v>
          </cell>
          <cell r="E65">
            <v>125</v>
          </cell>
          <cell r="F65">
            <v>125</v>
          </cell>
        </row>
        <row r="66">
          <cell r="B66">
            <v>165</v>
          </cell>
          <cell r="C66">
            <v>155</v>
          </cell>
          <cell r="D66">
            <v>158</v>
          </cell>
          <cell r="E66">
            <v>151</v>
          </cell>
          <cell r="F66">
            <v>154.5</v>
          </cell>
          <cell r="G66">
            <v>155.5</v>
          </cell>
          <cell r="H66">
            <v>162</v>
          </cell>
          <cell r="I66">
            <v>162</v>
          </cell>
          <cell r="J66">
            <v>162.5</v>
          </cell>
          <cell r="K66">
            <v>166</v>
          </cell>
          <cell r="L66">
            <v>170.5</v>
          </cell>
          <cell r="M66">
            <v>176</v>
          </cell>
          <cell r="N66">
            <v>180</v>
          </cell>
          <cell r="O66">
            <v>167</v>
          </cell>
          <cell r="P66">
            <v>169</v>
          </cell>
          <cell r="Q66">
            <v>169</v>
          </cell>
          <cell r="R66">
            <v>172</v>
          </cell>
          <cell r="S66">
            <v>162</v>
          </cell>
          <cell r="T66">
            <v>153.5</v>
          </cell>
          <cell r="U66">
            <v>158.5</v>
          </cell>
          <cell r="V66">
            <v>151</v>
          </cell>
          <cell r="W66">
            <v>147</v>
          </cell>
          <cell r="X66">
            <v>141</v>
          </cell>
          <cell r="Y66">
            <v>107.5</v>
          </cell>
        </row>
        <row r="70">
          <cell r="B70">
            <v>29</v>
          </cell>
          <cell r="C70">
            <v>159</v>
          </cell>
          <cell r="D70">
            <v>129</v>
          </cell>
          <cell r="E70">
            <v>169</v>
          </cell>
          <cell r="F70">
            <v>169</v>
          </cell>
          <cell r="G70">
            <v>252.41</v>
          </cell>
          <cell r="H70">
            <v>154</v>
          </cell>
          <cell r="I70">
            <v>274</v>
          </cell>
          <cell r="J70">
            <v>266</v>
          </cell>
          <cell r="K70">
            <v>258</v>
          </cell>
          <cell r="L70">
            <v>300</v>
          </cell>
          <cell r="M70">
            <v>288</v>
          </cell>
          <cell r="N70">
            <v>265</v>
          </cell>
          <cell r="O70">
            <v>243</v>
          </cell>
          <cell r="P70">
            <v>265</v>
          </cell>
          <cell r="Q70">
            <v>235</v>
          </cell>
          <cell r="R70">
            <v>230</v>
          </cell>
          <cell r="S70">
            <v>230</v>
          </cell>
          <cell r="T70">
            <v>289</v>
          </cell>
          <cell r="U70">
            <v>300</v>
          </cell>
          <cell r="V70">
            <v>269.74799999999999</v>
          </cell>
          <cell r="W70">
            <v>285</v>
          </cell>
          <cell r="X70">
            <v>241</v>
          </cell>
          <cell r="Y70">
            <v>223</v>
          </cell>
        </row>
        <row r="71">
          <cell r="B71">
            <v>14</v>
          </cell>
          <cell r="C71">
            <v>12</v>
          </cell>
          <cell r="D71">
            <v>8</v>
          </cell>
          <cell r="E71">
            <v>9</v>
          </cell>
          <cell r="F71">
            <v>7</v>
          </cell>
          <cell r="G71">
            <v>57</v>
          </cell>
          <cell r="H71">
            <v>68</v>
          </cell>
          <cell r="I71">
            <v>122</v>
          </cell>
          <cell r="J71">
            <v>179</v>
          </cell>
          <cell r="K71">
            <v>202</v>
          </cell>
          <cell r="L71">
            <v>224</v>
          </cell>
          <cell r="M71">
            <v>244</v>
          </cell>
          <cell r="N71">
            <v>275</v>
          </cell>
          <cell r="O71">
            <v>268</v>
          </cell>
          <cell r="P71">
            <v>268</v>
          </cell>
          <cell r="Q71">
            <v>258</v>
          </cell>
          <cell r="R71">
            <v>233</v>
          </cell>
          <cell r="S71">
            <v>231</v>
          </cell>
          <cell r="T71">
            <v>211</v>
          </cell>
          <cell r="U71">
            <v>241</v>
          </cell>
          <cell r="V71">
            <v>240</v>
          </cell>
          <cell r="W71">
            <v>288.714</v>
          </cell>
          <cell r="X71">
            <v>162.43299999999999</v>
          </cell>
          <cell r="Y71">
            <v>104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397.4</v>
          </cell>
          <cell r="L74">
            <v>252.7</v>
          </cell>
          <cell r="M74">
            <v>205.4</v>
          </cell>
          <cell r="P74">
            <v>81.599999999999994</v>
          </cell>
          <cell r="Q74">
            <v>152.1</v>
          </cell>
          <cell r="R74">
            <v>249.2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116</v>
          </cell>
          <cell r="C7">
            <v>111.53</v>
          </cell>
          <cell r="D7">
            <v>109.86</v>
          </cell>
          <cell r="E7">
            <v>108.25</v>
          </cell>
          <cell r="F7">
            <v>108.94</v>
          </cell>
          <cell r="G7">
            <v>115</v>
          </cell>
          <cell r="H7">
            <v>170.93</v>
          </cell>
          <cell r="I7">
            <v>187.82</v>
          </cell>
          <cell r="J7">
            <v>193.71</v>
          </cell>
          <cell r="K7">
            <v>188.02</v>
          </cell>
          <cell r="L7">
            <v>173.85</v>
          </cell>
          <cell r="M7">
            <v>170.75</v>
          </cell>
          <cell r="N7">
            <v>159.93</v>
          </cell>
          <cell r="O7">
            <v>147.34</v>
          </cell>
          <cell r="P7">
            <v>147.34</v>
          </cell>
          <cell r="Q7">
            <v>150</v>
          </cell>
          <cell r="R7">
            <v>170</v>
          </cell>
          <cell r="S7">
            <v>181</v>
          </cell>
          <cell r="T7">
            <v>198.75</v>
          </cell>
          <cell r="U7">
            <v>212.03</v>
          </cell>
          <cell r="V7">
            <v>171.58</v>
          </cell>
          <cell r="W7">
            <v>151.83000000000001</v>
          </cell>
          <cell r="X7">
            <v>128.69</v>
          </cell>
          <cell r="Y7">
            <v>111.53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ENERGI_DANMARK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KORINTHOS_POWER</v>
          </cell>
        </row>
        <row r="29">
          <cell r="A29" t="str">
            <v>LIG_MEGALOPOLIS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ENERGI_DANMARK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PPC</v>
          </cell>
        </row>
        <row r="74">
          <cell r="A74" t="str">
            <v>SENTRADE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5525.5179999999991</v>
      </c>
      <c r="C4" s="18">
        <v>5474.112000000001</v>
      </c>
      <c r="D4" s="18">
        <v>5456.8309999999992</v>
      </c>
      <c r="E4" s="18">
        <v>5427.1289999999999</v>
      </c>
      <c r="F4" s="18">
        <v>5488.253999999999</v>
      </c>
      <c r="G4" s="18">
        <v>5761.8019999999988</v>
      </c>
      <c r="H4" s="18">
        <v>6121.4049999999997</v>
      </c>
      <c r="I4" s="18">
        <v>6805.5350000000008</v>
      </c>
      <c r="J4" s="18">
        <v>7350.8790000000017</v>
      </c>
      <c r="K4" s="18">
        <v>7594.6389999999974</v>
      </c>
      <c r="L4" s="18">
        <v>7709.7810000000027</v>
      </c>
      <c r="M4" s="18">
        <v>7785.0069999999996</v>
      </c>
      <c r="N4" s="18">
        <v>7581.3860000000004</v>
      </c>
      <c r="O4" s="18">
        <v>7280.4970000000003</v>
      </c>
      <c r="P4" s="18">
        <v>7074.621000000001</v>
      </c>
      <c r="Q4" s="18">
        <v>6887.6180000000004</v>
      </c>
      <c r="R4" s="18">
        <v>6834.8169999999991</v>
      </c>
      <c r="S4" s="18">
        <v>6588.3780000000006</v>
      </c>
      <c r="T4" s="18">
        <v>7321.0879999999997</v>
      </c>
      <c r="U4" s="18">
        <v>7673.9879999999994</v>
      </c>
      <c r="V4" s="18">
        <v>7256.1629999999996</v>
      </c>
      <c r="W4" s="18">
        <v>6799.7620000000006</v>
      </c>
      <c r="X4" s="18">
        <v>6281.2380000000003</v>
      </c>
      <c r="Y4" s="18">
        <v>5741.2460000000001</v>
      </c>
      <c r="Z4" s="19"/>
      <c r="AA4" s="20">
        <f>SUM(B4:Z4)</f>
        <v>159821.69400000002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</v>
      </c>
      <c r="C7" s="28">
        <v>111.53</v>
      </c>
      <c r="D7" s="28">
        <v>109.86</v>
      </c>
      <c r="E7" s="28">
        <v>108.25</v>
      </c>
      <c r="F7" s="28">
        <v>108.94</v>
      </c>
      <c r="G7" s="28">
        <v>115</v>
      </c>
      <c r="H7" s="28">
        <v>170.93</v>
      </c>
      <c r="I7" s="28">
        <v>187.82</v>
      </c>
      <c r="J7" s="28">
        <v>193.71</v>
      </c>
      <c r="K7" s="28">
        <v>188.02</v>
      </c>
      <c r="L7" s="28">
        <v>173.85</v>
      </c>
      <c r="M7" s="28">
        <v>170.75</v>
      </c>
      <c r="N7" s="28">
        <v>159.93</v>
      </c>
      <c r="O7" s="28">
        <v>147.34</v>
      </c>
      <c r="P7" s="28">
        <v>147.34</v>
      </c>
      <c r="Q7" s="28">
        <v>150</v>
      </c>
      <c r="R7" s="28">
        <v>170</v>
      </c>
      <c r="S7" s="28">
        <v>181</v>
      </c>
      <c r="T7" s="28">
        <v>198.75</v>
      </c>
      <c r="U7" s="28">
        <v>212.03</v>
      </c>
      <c r="V7" s="28">
        <v>171.58</v>
      </c>
      <c r="W7" s="28">
        <v>151.83000000000001</v>
      </c>
      <c r="X7" s="28">
        <v>128.69</v>
      </c>
      <c r="Y7" s="28">
        <v>111.53</v>
      </c>
      <c r="Z7" s="29"/>
      <c r="AA7" s="30">
        <f>IF(SUM(GR_MAINLAND_MCP_SUM_SELL)&lt;&gt;0,AVERAGEIF(GR_MAINLAND_MCP_SUM_SELL,"&lt;&gt;"""),"")</f>
        <v>153.52833333333334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695</v>
      </c>
      <c r="C10" s="42">
        <v>695</v>
      </c>
      <c r="D10" s="42">
        <v>695</v>
      </c>
      <c r="E10" s="42">
        <v>688.55099999999993</v>
      </c>
      <c r="F10" s="42">
        <v>695</v>
      </c>
      <c r="G10" s="42">
        <v>695</v>
      </c>
      <c r="H10" s="42">
        <v>799</v>
      </c>
      <c r="I10" s="42">
        <v>979</v>
      </c>
      <c r="J10" s="42">
        <v>979</v>
      </c>
      <c r="K10" s="42">
        <v>979</v>
      </c>
      <c r="L10" s="42">
        <v>979</v>
      </c>
      <c r="M10" s="42">
        <v>979</v>
      </c>
      <c r="N10" s="42">
        <v>799</v>
      </c>
      <c r="O10" s="42">
        <v>725</v>
      </c>
      <c r="P10" s="42">
        <v>725</v>
      </c>
      <c r="Q10" s="42">
        <v>799</v>
      </c>
      <c r="R10" s="42">
        <v>799</v>
      </c>
      <c r="S10" s="42">
        <v>799</v>
      </c>
      <c r="T10" s="42">
        <v>979</v>
      </c>
      <c r="U10" s="42">
        <v>799</v>
      </c>
      <c r="V10" s="42">
        <v>799</v>
      </c>
      <c r="W10" s="42">
        <v>799</v>
      </c>
      <c r="X10" s="42">
        <v>695</v>
      </c>
      <c r="Y10" s="42">
        <v>652</v>
      </c>
      <c r="Z10" s="43"/>
      <c r="AA10" s="44">
        <f>SUM(B10:Z10)</f>
        <v>19226.550999999999</v>
      </c>
    </row>
    <row r="11" spans="1:27" ht="24.95" customHeight="1" x14ac:dyDescent="0.2">
      <c r="A11" s="45" t="s">
        <v>7</v>
      </c>
      <c r="B11" s="46">
        <v>2823.8220000000001</v>
      </c>
      <c r="C11" s="47">
        <v>2727.4430000000002</v>
      </c>
      <c r="D11" s="47">
        <v>2631.2359999999999</v>
      </c>
      <c r="E11" s="47">
        <v>2606.9349999999999</v>
      </c>
      <c r="F11" s="47">
        <v>2609.0010000000002</v>
      </c>
      <c r="G11" s="47">
        <v>2853.5419999999999</v>
      </c>
      <c r="H11" s="47">
        <v>3212.9590000000003</v>
      </c>
      <c r="I11" s="47">
        <v>3380.2690000000002</v>
      </c>
      <c r="J11" s="47">
        <v>3383.1490000000003</v>
      </c>
      <c r="K11" s="47">
        <v>3354.13</v>
      </c>
      <c r="L11" s="47">
        <v>3306.3290000000002</v>
      </c>
      <c r="M11" s="47">
        <v>3297.8910000000001</v>
      </c>
      <c r="N11" s="47">
        <v>3052.7740000000003</v>
      </c>
      <c r="O11" s="47">
        <v>2910.4009999999998</v>
      </c>
      <c r="P11" s="47">
        <v>2882.89</v>
      </c>
      <c r="Q11" s="47">
        <v>2971.3969999999999</v>
      </c>
      <c r="R11" s="47">
        <v>3179.0940000000001</v>
      </c>
      <c r="S11" s="47">
        <v>3365.0320000000002</v>
      </c>
      <c r="T11" s="47">
        <v>3593.337</v>
      </c>
      <c r="U11" s="47">
        <v>3593.498</v>
      </c>
      <c r="V11" s="47">
        <v>3368.5659999999998</v>
      </c>
      <c r="W11" s="47">
        <v>3158.6379999999999</v>
      </c>
      <c r="X11" s="47">
        <v>3110.0990000000002</v>
      </c>
      <c r="Y11" s="47">
        <v>2830.598</v>
      </c>
      <c r="Z11" s="48"/>
      <c r="AA11" s="49">
        <f>SUM(B11:Z11)</f>
        <v>74203.03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72</v>
      </c>
      <c r="I12" s="47">
        <v>293</v>
      </c>
      <c r="J12" s="47">
        <v>433.80900000000003</v>
      </c>
      <c r="K12" s="47">
        <v>373</v>
      </c>
      <c r="L12" s="47">
        <v>328</v>
      </c>
      <c r="M12" s="47">
        <v>161.66200000000001</v>
      </c>
      <c r="N12" s="47">
        <v>26</v>
      </c>
      <c r="O12" s="47">
        <v>26</v>
      </c>
      <c r="P12" s="47">
        <v>26</v>
      </c>
      <c r="Q12" s="47"/>
      <c r="R12" s="47">
        <v>30</v>
      </c>
      <c r="S12" s="47">
        <v>75</v>
      </c>
      <c r="T12" s="47">
        <v>450.709</v>
      </c>
      <c r="U12" s="47">
        <v>836</v>
      </c>
      <c r="V12" s="47">
        <v>876</v>
      </c>
      <c r="W12" s="47">
        <v>621</v>
      </c>
      <c r="X12" s="47">
        <v>241</v>
      </c>
      <c r="Y12" s="47">
        <v>30</v>
      </c>
      <c r="Z12" s="48"/>
      <c r="AA12" s="49">
        <f>SUM(B12:Z12)</f>
        <v>4985.18</v>
      </c>
    </row>
    <row r="13" spans="1:27" ht="24.95" customHeight="1" x14ac:dyDescent="0.2">
      <c r="A13" s="50" t="s">
        <v>9</v>
      </c>
      <c r="B13" s="51">
        <v>705.6959999999998</v>
      </c>
      <c r="C13" s="52">
        <v>778.06899999999973</v>
      </c>
      <c r="D13" s="52">
        <v>857.59500000000014</v>
      </c>
      <c r="E13" s="52">
        <v>926.64300000000003</v>
      </c>
      <c r="F13" s="52">
        <v>975.25300000000016</v>
      </c>
      <c r="G13" s="52">
        <v>978.76</v>
      </c>
      <c r="H13" s="52">
        <v>996.44600000000014</v>
      </c>
      <c r="I13" s="52">
        <v>1169.0660000000003</v>
      </c>
      <c r="J13" s="52">
        <v>1512.5209999999997</v>
      </c>
      <c r="K13" s="52">
        <v>1873.2090000000001</v>
      </c>
      <c r="L13" s="52">
        <v>2165.3519999999999</v>
      </c>
      <c r="M13" s="52">
        <v>2379.3539999999998</v>
      </c>
      <c r="N13" s="52">
        <v>2523.8569999999995</v>
      </c>
      <c r="O13" s="52">
        <v>2591.8959999999997</v>
      </c>
      <c r="P13" s="52">
        <v>2530.7309999999989</v>
      </c>
      <c r="Q13" s="52">
        <v>2283.1209999999992</v>
      </c>
      <c r="R13" s="52">
        <v>1874.8230000000005</v>
      </c>
      <c r="S13" s="52">
        <v>1432.9460000000001</v>
      </c>
      <c r="T13" s="52">
        <v>1242.0419999999999</v>
      </c>
      <c r="U13" s="52">
        <v>1285.49</v>
      </c>
      <c r="V13" s="52">
        <v>1324.597</v>
      </c>
      <c r="W13" s="52">
        <v>1358.124</v>
      </c>
      <c r="X13" s="52">
        <v>1423.6389999999999</v>
      </c>
      <c r="Y13" s="52">
        <v>1617.9479999999999</v>
      </c>
      <c r="Z13" s="53"/>
      <c r="AA13" s="54">
        <f>SUM(B13:Z13)</f>
        <v>36807.178000000007</v>
      </c>
    </row>
    <row r="14" spans="1:27" ht="30" customHeight="1" thickBot="1" x14ac:dyDescent="0.25">
      <c r="A14" s="55" t="s">
        <v>10</v>
      </c>
      <c r="B14" s="56">
        <f>IF(LEN(B$2)&gt;0,SUM(B10:B13),"")</f>
        <v>4254.518</v>
      </c>
      <c r="C14" s="57">
        <f t="shared" ref="C14:Z14" si="0">IF(LEN(C$2)&gt;0,SUM(C10:C13),"")</f>
        <v>4230.5119999999997</v>
      </c>
      <c r="D14" s="57">
        <f t="shared" si="0"/>
        <v>4183.8310000000001</v>
      </c>
      <c r="E14" s="57">
        <f t="shared" si="0"/>
        <v>4222.1289999999999</v>
      </c>
      <c r="F14" s="57">
        <f t="shared" si="0"/>
        <v>4279.2540000000008</v>
      </c>
      <c r="G14" s="57">
        <f t="shared" si="0"/>
        <v>4553.3019999999997</v>
      </c>
      <c r="H14" s="57">
        <f t="shared" si="0"/>
        <v>5080.4050000000007</v>
      </c>
      <c r="I14" s="57">
        <f t="shared" si="0"/>
        <v>5821.3350000000009</v>
      </c>
      <c r="J14" s="57">
        <f t="shared" si="0"/>
        <v>6308.4790000000003</v>
      </c>
      <c r="K14" s="57">
        <f t="shared" si="0"/>
        <v>6579.3389999999999</v>
      </c>
      <c r="L14" s="57">
        <f t="shared" si="0"/>
        <v>6778.6809999999996</v>
      </c>
      <c r="M14" s="57">
        <f t="shared" si="0"/>
        <v>6817.9069999999992</v>
      </c>
      <c r="N14" s="57">
        <f t="shared" si="0"/>
        <v>6401.6309999999994</v>
      </c>
      <c r="O14" s="57">
        <f t="shared" si="0"/>
        <v>6253.2969999999996</v>
      </c>
      <c r="P14" s="57">
        <f t="shared" si="0"/>
        <v>6164.6209999999992</v>
      </c>
      <c r="Q14" s="57">
        <f t="shared" si="0"/>
        <v>6053.5179999999991</v>
      </c>
      <c r="R14" s="57">
        <f t="shared" si="0"/>
        <v>5882.9170000000004</v>
      </c>
      <c r="S14" s="57">
        <f t="shared" si="0"/>
        <v>5671.9780000000001</v>
      </c>
      <c r="T14" s="57">
        <f t="shared" si="0"/>
        <v>6265.0879999999997</v>
      </c>
      <c r="U14" s="57">
        <f t="shared" si="0"/>
        <v>6513.9879999999994</v>
      </c>
      <c r="V14" s="57">
        <f t="shared" si="0"/>
        <v>6368.1629999999996</v>
      </c>
      <c r="W14" s="57">
        <f t="shared" si="0"/>
        <v>5936.7619999999997</v>
      </c>
      <c r="X14" s="57">
        <f t="shared" si="0"/>
        <v>5469.7380000000003</v>
      </c>
      <c r="Y14" s="57">
        <f t="shared" si="0"/>
        <v>5130.5460000000003</v>
      </c>
      <c r="Z14" s="58" t="str">
        <f t="shared" si="0"/>
        <v/>
      </c>
      <c r="AA14" s="59">
        <f>SUM(AA9:AA13)</f>
        <v>135221.93900000001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843.9</v>
      </c>
      <c r="C25" s="67">
        <v>872.9</v>
      </c>
      <c r="D25" s="67">
        <v>907.9</v>
      </c>
      <c r="E25" s="67">
        <v>942.9</v>
      </c>
      <c r="F25" s="67">
        <v>981.9</v>
      </c>
      <c r="G25" s="67">
        <v>1031.9000000000001</v>
      </c>
      <c r="H25" s="67">
        <v>1058.9000000000001</v>
      </c>
      <c r="I25" s="67">
        <v>1321.9</v>
      </c>
      <c r="J25" s="67">
        <v>1678.9</v>
      </c>
      <c r="K25" s="67">
        <v>1998.9</v>
      </c>
      <c r="L25" s="67">
        <v>2172.9</v>
      </c>
      <c r="M25" s="67">
        <v>2131.9</v>
      </c>
      <c r="N25" s="67">
        <v>2182.9</v>
      </c>
      <c r="O25" s="67">
        <v>2175.9</v>
      </c>
      <c r="P25" s="67">
        <v>2079.9</v>
      </c>
      <c r="Q25" s="67">
        <v>1829.9</v>
      </c>
      <c r="R25" s="67">
        <v>1495.9</v>
      </c>
      <c r="S25" s="67">
        <v>1209.9000000000001</v>
      </c>
      <c r="T25" s="67">
        <v>1382.9</v>
      </c>
      <c r="U25" s="67">
        <v>1862.9</v>
      </c>
      <c r="V25" s="67">
        <v>1938.9</v>
      </c>
      <c r="W25" s="67">
        <v>1709.9</v>
      </c>
      <c r="X25" s="67">
        <v>1369.9</v>
      </c>
      <c r="Y25" s="67">
        <v>1267.9000000000001</v>
      </c>
      <c r="Z25" s="68"/>
      <c r="AA25" s="69">
        <f>SUM(B25:Z25)</f>
        <v>36451.600000000013</v>
      </c>
    </row>
    <row r="26" spans="1:27" ht="24.95" customHeight="1" x14ac:dyDescent="0.2">
      <c r="A26" s="70" t="s">
        <v>20</v>
      </c>
      <c r="B26" s="71">
        <v>1421.6179999999999</v>
      </c>
      <c r="C26" s="72">
        <v>1386.6120000000001</v>
      </c>
      <c r="D26" s="72">
        <v>1298.931</v>
      </c>
      <c r="E26" s="72">
        <v>1303.229</v>
      </c>
      <c r="F26" s="72">
        <v>1318.354</v>
      </c>
      <c r="G26" s="72">
        <v>1505.402</v>
      </c>
      <c r="H26" s="72">
        <v>1702.5050000000001</v>
      </c>
      <c r="I26" s="72">
        <v>2206.4349999999999</v>
      </c>
      <c r="J26" s="72">
        <v>2347.5790000000002</v>
      </c>
      <c r="K26" s="72">
        <v>2306.4389999999999</v>
      </c>
      <c r="L26" s="72">
        <v>2319.7809999999999</v>
      </c>
      <c r="M26" s="72">
        <v>2415.0070000000001</v>
      </c>
      <c r="N26" s="72">
        <v>1823.386</v>
      </c>
      <c r="O26" s="72">
        <v>1645.3969999999999</v>
      </c>
      <c r="P26" s="72">
        <v>1634.721</v>
      </c>
      <c r="Q26" s="72">
        <v>1655.6179999999999</v>
      </c>
      <c r="R26" s="72">
        <v>1945.0170000000001</v>
      </c>
      <c r="S26" s="72">
        <v>1882.078</v>
      </c>
      <c r="T26" s="72">
        <v>2462.1880000000001</v>
      </c>
      <c r="U26" s="72">
        <v>2335.0880000000002</v>
      </c>
      <c r="V26" s="72">
        <v>1841.2629999999999</v>
      </c>
      <c r="W26" s="72">
        <v>1613.8620000000001</v>
      </c>
      <c r="X26" s="72">
        <v>1442.838</v>
      </c>
      <c r="Y26" s="72">
        <v>1258.646</v>
      </c>
      <c r="Z26" s="73"/>
      <c r="AA26" s="74">
        <f>SUM(B26:Z26)</f>
        <v>43071.994000000006</v>
      </c>
    </row>
    <row r="27" spans="1:27" ht="24.95" customHeight="1" x14ac:dyDescent="0.2">
      <c r="A27" s="77" t="s">
        <v>21</v>
      </c>
      <c r="B27" s="75">
        <v>2697</v>
      </c>
      <c r="C27" s="76">
        <v>2687</v>
      </c>
      <c r="D27" s="76">
        <v>2687</v>
      </c>
      <c r="E27" s="76">
        <v>2687</v>
      </c>
      <c r="F27" s="76">
        <v>2687</v>
      </c>
      <c r="G27" s="76">
        <v>2697</v>
      </c>
      <c r="H27" s="76">
        <v>2797</v>
      </c>
      <c r="I27" s="76">
        <v>2797</v>
      </c>
      <c r="J27" s="76">
        <v>2797</v>
      </c>
      <c r="K27" s="76">
        <v>2797</v>
      </c>
      <c r="L27" s="76">
        <v>2797</v>
      </c>
      <c r="M27" s="76">
        <v>2797</v>
      </c>
      <c r="N27" s="76">
        <v>2797</v>
      </c>
      <c r="O27" s="76">
        <v>2797</v>
      </c>
      <c r="P27" s="76">
        <v>2797</v>
      </c>
      <c r="Q27" s="76">
        <v>2905</v>
      </c>
      <c r="R27" s="76">
        <v>2913</v>
      </c>
      <c r="S27" s="76">
        <v>2913</v>
      </c>
      <c r="T27" s="76">
        <v>2913</v>
      </c>
      <c r="U27" s="76">
        <v>2913</v>
      </c>
      <c r="V27" s="76">
        <v>2913</v>
      </c>
      <c r="W27" s="76">
        <v>2913</v>
      </c>
      <c r="X27" s="76">
        <v>2913</v>
      </c>
      <c r="Y27" s="76">
        <v>2858</v>
      </c>
      <c r="Z27" s="78"/>
      <c r="AA27" s="79">
        <f>SUM(B27:Z27)</f>
        <v>67469</v>
      </c>
    </row>
    <row r="28" spans="1:27" ht="30" customHeight="1" thickBot="1" x14ac:dyDescent="0.25">
      <c r="A28" s="55" t="s">
        <v>22</v>
      </c>
      <c r="B28" s="56">
        <f>IF(LEN(B$2)&gt;0,SUM(B25:B27),"")</f>
        <v>4962.518</v>
      </c>
      <c r="C28" s="57">
        <f t="shared" ref="C28:Z28" si="2">IF(LEN(C$2)&gt;0,SUM(C25:C27),"")</f>
        <v>4946.5120000000006</v>
      </c>
      <c r="D28" s="57">
        <f t="shared" si="2"/>
        <v>4893.8310000000001</v>
      </c>
      <c r="E28" s="57">
        <f t="shared" si="2"/>
        <v>4933.1289999999999</v>
      </c>
      <c r="F28" s="57">
        <f t="shared" si="2"/>
        <v>4987.2539999999999</v>
      </c>
      <c r="G28" s="57">
        <f t="shared" si="2"/>
        <v>5234.3019999999997</v>
      </c>
      <c r="H28" s="57">
        <f t="shared" si="2"/>
        <v>5558.4050000000007</v>
      </c>
      <c r="I28" s="57">
        <f t="shared" si="2"/>
        <v>6325.335</v>
      </c>
      <c r="J28" s="57">
        <f t="shared" si="2"/>
        <v>6823.4790000000003</v>
      </c>
      <c r="K28" s="57">
        <f t="shared" si="2"/>
        <v>7102.3389999999999</v>
      </c>
      <c r="L28" s="57">
        <f t="shared" si="2"/>
        <v>7289.6810000000005</v>
      </c>
      <c r="M28" s="57">
        <f t="shared" si="2"/>
        <v>7343.9070000000002</v>
      </c>
      <c r="N28" s="57">
        <f t="shared" si="2"/>
        <v>6803.2860000000001</v>
      </c>
      <c r="O28" s="57">
        <f t="shared" si="2"/>
        <v>6618.2970000000005</v>
      </c>
      <c r="P28" s="57">
        <f t="shared" si="2"/>
        <v>6511.6210000000001</v>
      </c>
      <c r="Q28" s="57">
        <f t="shared" si="2"/>
        <v>6390.518</v>
      </c>
      <c r="R28" s="57">
        <f t="shared" si="2"/>
        <v>6353.9170000000004</v>
      </c>
      <c r="S28" s="57">
        <f t="shared" si="2"/>
        <v>6004.9780000000001</v>
      </c>
      <c r="T28" s="57">
        <f t="shared" si="2"/>
        <v>6758.0879999999997</v>
      </c>
      <c r="U28" s="57">
        <f t="shared" si="2"/>
        <v>7110.9880000000003</v>
      </c>
      <c r="V28" s="57">
        <f t="shared" si="2"/>
        <v>6693.1630000000005</v>
      </c>
      <c r="W28" s="57">
        <f t="shared" si="2"/>
        <v>6236.7620000000006</v>
      </c>
      <c r="X28" s="57">
        <f t="shared" si="2"/>
        <v>5725.7380000000003</v>
      </c>
      <c r="Y28" s="57">
        <f t="shared" si="2"/>
        <v>5384.5460000000003</v>
      </c>
      <c r="Z28" s="58" t="str">
        <f t="shared" si="2"/>
        <v/>
      </c>
      <c r="AA28" s="59">
        <f>SUM(AA25:AA27)</f>
        <v>146992.59400000001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225</v>
      </c>
      <c r="C31" s="90">
        <v>218</v>
      </c>
      <c r="D31" s="90">
        <v>214</v>
      </c>
      <c r="E31" s="90">
        <v>215</v>
      </c>
      <c r="F31" s="90">
        <v>213</v>
      </c>
      <c r="G31" s="90">
        <v>213</v>
      </c>
      <c r="H31" s="90">
        <v>180</v>
      </c>
      <c r="I31" s="90">
        <v>200</v>
      </c>
      <c r="J31" s="90">
        <v>175</v>
      </c>
      <c r="K31" s="90">
        <v>225</v>
      </c>
      <c r="L31" s="90">
        <v>230</v>
      </c>
      <c r="M31" s="90">
        <v>230</v>
      </c>
      <c r="N31" s="90">
        <v>31.655000000000001</v>
      </c>
      <c r="O31" s="90">
        <v>5</v>
      </c>
      <c r="P31" s="90">
        <v>5</v>
      </c>
      <c r="Q31" s="90"/>
      <c r="R31" s="90">
        <v>115</v>
      </c>
      <c r="S31" s="90">
        <v>90</v>
      </c>
      <c r="T31" s="90">
        <v>190</v>
      </c>
      <c r="U31" s="90">
        <v>240</v>
      </c>
      <c r="V31" s="90">
        <v>90</v>
      </c>
      <c r="W31" s="90">
        <v>70</v>
      </c>
      <c r="X31" s="90">
        <v>30</v>
      </c>
      <c r="Y31" s="90"/>
      <c r="Z31" s="91"/>
      <c r="AA31" s="69">
        <f t="shared" ref="AA31:AA36" si="3">SUM(B31:Z31)</f>
        <v>3404.6550000000002</v>
      </c>
    </row>
    <row r="32" spans="1:27" ht="24.95" customHeight="1" x14ac:dyDescent="0.2">
      <c r="A32" s="92" t="s">
        <v>25</v>
      </c>
      <c r="B32" s="93">
        <v>328</v>
      </c>
      <c r="C32" s="94">
        <v>343</v>
      </c>
      <c r="D32" s="94">
        <v>341</v>
      </c>
      <c r="E32" s="94">
        <v>341</v>
      </c>
      <c r="F32" s="94">
        <v>340</v>
      </c>
      <c r="G32" s="94">
        <v>313</v>
      </c>
      <c r="H32" s="94">
        <v>143</v>
      </c>
      <c r="I32" s="94">
        <v>149</v>
      </c>
      <c r="J32" s="94">
        <v>185</v>
      </c>
      <c r="K32" s="94">
        <v>143</v>
      </c>
      <c r="L32" s="94">
        <v>126</v>
      </c>
      <c r="M32" s="94">
        <v>141</v>
      </c>
      <c r="N32" s="94">
        <v>215</v>
      </c>
      <c r="O32" s="94">
        <v>205</v>
      </c>
      <c r="P32" s="94">
        <v>187</v>
      </c>
      <c r="Q32" s="94">
        <v>182</v>
      </c>
      <c r="R32" s="94">
        <v>201</v>
      </c>
      <c r="S32" s="94">
        <v>88</v>
      </c>
      <c r="T32" s="94">
        <v>148</v>
      </c>
      <c r="U32" s="94">
        <v>202</v>
      </c>
      <c r="V32" s="94">
        <v>80</v>
      </c>
      <c r="W32" s="94">
        <v>75</v>
      </c>
      <c r="X32" s="94">
        <v>71</v>
      </c>
      <c r="Y32" s="94">
        <v>99</v>
      </c>
      <c r="Z32" s="95"/>
      <c r="AA32" s="74">
        <f t="shared" si="3"/>
        <v>4646</v>
      </c>
    </row>
    <row r="33" spans="1:27" ht="24.95" customHeight="1" x14ac:dyDescent="0.2">
      <c r="A33" s="92" t="s">
        <v>26</v>
      </c>
      <c r="B33" s="93">
        <v>618</v>
      </c>
      <c r="C33" s="94">
        <v>582.6</v>
      </c>
      <c r="D33" s="94">
        <v>618</v>
      </c>
      <c r="E33" s="94">
        <v>549</v>
      </c>
      <c r="F33" s="94">
        <v>556</v>
      </c>
      <c r="G33" s="94">
        <v>582.5</v>
      </c>
      <c r="H33" s="94">
        <v>618</v>
      </c>
      <c r="I33" s="94">
        <v>535.20000000000005</v>
      </c>
      <c r="J33" s="94">
        <v>582.4</v>
      </c>
      <c r="K33" s="94">
        <v>547.29999999999995</v>
      </c>
      <c r="L33" s="94">
        <v>475.1</v>
      </c>
      <c r="M33" s="94">
        <v>496.1</v>
      </c>
      <c r="N33" s="94">
        <v>533.9</v>
      </c>
      <c r="O33" s="94">
        <v>618</v>
      </c>
      <c r="P33" s="94">
        <v>618</v>
      </c>
      <c r="Q33" s="94">
        <v>552.1</v>
      </c>
      <c r="R33" s="94">
        <v>535.9</v>
      </c>
      <c r="S33" s="94">
        <v>618</v>
      </c>
      <c r="T33" s="94">
        <v>618</v>
      </c>
      <c r="U33" s="94">
        <v>618</v>
      </c>
      <c r="V33" s="94">
        <v>618</v>
      </c>
      <c r="W33" s="94">
        <v>618</v>
      </c>
      <c r="X33" s="94">
        <v>610.5</v>
      </c>
      <c r="Y33" s="94">
        <v>411.7</v>
      </c>
      <c r="Z33" s="95"/>
      <c r="AA33" s="74">
        <f t="shared" si="3"/>
        <v>13730.300000000001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299.2</v>
      </c>
      <c r="O35" s="94">
        <v>99.2</v>
      </c>
      <c r="P35" s="94"/>
      <c r="Q35" s="94"/>
      <c r="R35" s="94"/>
      <c r="S35" s="94">
        <v>20.399999999999999</v>
      </c>
      <c r="T35" s="94"/>
      <c r="U35" s="94"/>
      <c r="V35" s="94"/>
      <c r="W35" s="94"/>
      <c r="X35" s="94"/>
      <c r="Y35" s="94"/>
      <c r="Z35" s="95"/>
      <c r="AA35" s="74">
        <f t="shared" si="3"/>
        <v>418.79999999999995</v>
      </c>
    </row>
    <row r="36" spans="1:27" ht="30" customHeight="1" thickBot="1" x14ac:dyDescent="0.25">
      <c r="A36" s="81" t="s">
        <v>29</v>
      </c>
      <c r="B36" s="82">
        <f>IF(LEN(B$2)&gt;0,SUM(B31:B35),"")</f>
        <v>1271</v>
      </c>
      <c r="C36" s="83">
        <f t="shared" ref="C36:Z36" si="4">IF(LEN(C$2)&gt;0,SUM(C31:C35),"")</f>
        <v>1243.5999999999999</v>
      </c>
      <c r="D36" s="83">
        <f t="shared" si="4"/>
        <v>1273</v>
      </c>
      <c r="E36" s="83">
        <f t="shared" si="4"/>
        <v>1205</v>
      </c>
      <c r="F36" s="83">
        <f t="shared" si="4"/>
        <v>1209</v>
      </c>
      <c r="G36" s="83">
        <f t="shared" si="4"/>
        <v>1208.5</v>
      </c>
      <c r="H36" s="83">
        <f t="shared" si="4"/>
        <v>1041</v>
      </c>
      <c r="I36" s="83">
        <f t="shared" si="4"/>
        <v>984.2</v>
      </c>
      <c r="J36" s="83">
        <f t="shared" si="4"/>
        <v>1042.4000000000001</v>
      </c>
      <c r="K36" s="83">
        <f t="shared" si="4"/>
        <v>1015.3</v>
      </c>
      <c r="L36" s="83">
        <f t="shared" si="4"/>
        <v>931.1</v>
      </c>
      <c r="M36" s="83">
        <f t="shared" si="4"/>
        <v>967.1</v>
      </c>
      <c r="N36" s="83">
        <f t="shared" si="4"/>
        <v>1179.7549999999999</v>
      </c>
      <c r="O36" s="83">
        <f t="shared" si="4"/>
        <v>1027.2</v>
      </c>
      <c r="P36" s="83">
        <f t="shared" si="4"/>
        <v>910</v>
      </c>
      <c r="Q36" s="83">
        <f t="shared" si="4"/>
        <v>834.1</v>
      </c>
      <c r="R36" s="83">
        <f t="shared" si="4"/>
        <v>951.9</v>
      </c>
      <c r="S36" s="83">
        <f t="shared" si="4"/>
        <v>916.4</v>
      </c>
      <c r="T36" s="83">
        <f t="shared" si="4"/>
        <v>1056</v>
      </c>
      <c r="U36" s="83">
        <f t="shared" si="4"/>
        <v>1160</v>
      </c>
      <c r="V36" s="83">
        <f t="shared" si="4"/>
        <v>888</v>
      </c>
      <c r="W36" s="83">
        <f t="shared" si="4"/>
        <v>863</v>
      </c>
      <c r="X36" s="83">
        <f t="shared" si="4"/>
        <v>811.5</v>
      </c>
      <c r="Y36" s="83">
        <f t="shared" si="4"/>
        <v>610.70000000000005</v>
      </c>
      <c r="Z36" s="84" t="str">
        <f t="shared" si="4"/>
        <v/>
      </c>
      <c r="AA36" s="85">
        <f t="shared" si="3"/>
        <v>24599.755000000001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527.6</v>
      </c>
      <c r="D41" s="94">
        <v>563</v>
      </c>
      <c r="E41" s="94">
        <v>494</v>
      </c>
      <c r="F41" s="94">
        <v>501</v>
      </c>
      <c r="G41" s="94">
        <v>527.5</v>
      </c>
      <c r="H41" s="94">
        <v>563</v>
      </c>
      <c r="I41" s="94">
        <v>480.2</v>
      </c>
      <c r="J41" s="94">
        <v>527.4</v>
      </c>
      <c r="K41" s="94">
        <v>492.3</v>
      </c>
      <c r="L41" s="94">
        <v>420.1</v>
      </c>
      <c r="M41" s="94">
        <v>441.1</v>
      </c>
      <c r="N41" s="94">
        <v>478.9</v>
      </c>
      <c r="O41" s="94">
        <v>563</v>
      </c>
      <c r="P41" s="94">
        <v>563</v>
      </c>
      <c r="Q41" s="94">
        <v>497.1</v>
      </c>
      <c r="R41" s="94">
        <v>480.9</v>
      </c>
      <c r="S41" s="94">
        <v>563</v>
      </c>
      <c r="T41" s="94">
        <v>563</v>
      </c>
      <c r="U41" s="94">
        <v>563</v>
      </c>
      <c r="V41" s="94">
        <v>563</v>
      </c>
      <c r="W41" s="94">
        <v>563</v>
      </c>
      <c r="X41" s="94">
        <v>555.5</v>
      </c>
      <c r="Y41" s="94">
        <v>356.7</v>
      </c>
      <c r="Z41" s="95"/>
      <c r="AA41" s="74">
        <f t="shared" si="5"/>
        <v>12410.300000000001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299.2</v>
      </c>
      <c r="O43" s="94">
        <v>99.2</v>
      </c>
      <c r="P43" s="94"/>
      <c r="Q43" s="94"/>
      <c r="R43" s="94"/>
      <c r="S43" s="94">
        <v>20.399999999999999</v>
      </c>
      <c r="T43" s="94"/>
      <c r="U43" s="94"/>
      <c r="V43" s="94"/>
      <c r="W43" s="94"/>
      <c r="X43" s="94"/>
      <c r="Y43" s="94"/>
      <c r="Z43" s="95"/>
      <c r="AA43" s="74">
        <f t="shared" si="5"/>
        <v>418.79999999999995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527.6</v>
      </c>
      <c r="D44" s="83">
        <f t="shared" si="6"/>
        <v>563</v>
      </c>
      <c r="E44" s="83">
        <f t="shared" si="6"/>
        <v>494</v>
      </c>
      <c r="F44" s="83">
        <f t="shared" si="6"/>
        <v>501</v>
      </c>
      <c r="G44" s="83">
        <f t="shared" si="6"/>
        <v>527.5</v>
      </c>
      <c r="H44" s="83">
        <f t="shared" si="6"/>
        <v>563</v>
      </c>
      <c r="I44" s="83">
        <f t="shared" si="6"/>
        <v>480.2</v>
      </c>
      <c r="J44" s="83">
        <f t="shared" si="6"/>
        <v>527.4</v>
      </c>
      <c r="K44" s="83">
        <f t="shared" si="6"/>
        <v>492.3</v>
      </c>
      <c r="L44" s="83">
        <f t="shared" si="6"/>
        <v>420.1</v>
      </c>
      <c r="M44" s="83">
        <f t="shared" si="6"/>
        <v>441.1</v>
      </c>
      <c r="N44" s="83">
        <f t="shared" si="6"/>
        <v>778.09999999999991</v>
      </c>
      <c r="O44" s="83">
        <f t="shared" si="6"/>
        <v>662.2</v>
      </c>
      <c r="P44" s="83">
        <f t="shared" si="6"/>
        <v>563</v>
      </c>
      <c r="Q44" s="83">
        <f t="shared" si="6"/>
        <v>497.1</v>
      </c>
      <c r="R44" s="83">
        <f t="shared" si="6"/>
        <v>480.9</v>
      </c>
      <c r="S44" s="83">
        <f t="shared" si="6"/>
        <v>583.4</v>
      </c>
      <c r="T44" s="83">
        <f t="shared" si="6"/>
        <v>563</v>
      </c>
      <c r="U44" s="83">
        <f t="shared" si="6"/>
        <v>563</v>
      </c>
      <c r="V44" s="83">
        <f t="shared" si="6"/>
        <v>563</v>
      </c>
      <c r="W44" s="83">
        <f t="shared" si="6"/>
        <v>563</v>
      </c>
      <c r="X44" s="83">
        <f t="shared" si="6"/>
        <v>555.5</v>
      </c>
      <c r="Y44" s="83">
        <f t="shared" si="6"/>
        <v>356.7</v>
      </c>
      <c r="Z44" s="84" t="str">
        <f t="shared" si="6"/>
        <v/>
      </c>
      <c r="AA44" s="85">
        <f t="shared" si="5"/>
        <v>12829.1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5525.518</v>
      </c>
      <c r="C47" s="83">
        <f t="shared" ref="C47:Z47" si="8">IF(LEN(C$2)&gt;0,C14+C22+C36,"")</f>
        <v>5474.1119999999992</v>
      </c>
      <c r="D47" s="83">
        <f t="shared" si="8"/>
        <v>5456.8310000000001</v>
      </c>
      <c r="E47" s="83">
        <f t="shared" si="8"/>
        <v>5427.1289999999999</v>
      </c>
      <c r="F47" s="83">
        <f t="shared" si="8"/>
        <v>5488.2540000000008</v>
      </c>
      <c r="G47" s="83">
        <f t="shared" si="8"/>
        <v>5761.8019999999997</v>
      </c>
      <c r="H47" s="83">
        <f t="shared" si="8"/>
        <v>6121.4050000000007</v>
      </c>
      <c r="I47" s="83">
        <f t="shared" si="8"/>
        <v>6805.5350000000008</v>
      </c>
      <c r="J47" s="83">
        <f t="shared" si="8"/>
        <v>7350.8790000000008</v>
      </c>
      <c r="K47" s="83">
        <f t="shared" si="8"/>
        <v>7594.6390000000001</v>
      </c>
      <c r="L47" s="83">
        <f t="shared" si="8"/>
        <v>7709.7809999999999</v>
      </c>
      <c r="M47" s="83">
        <f t="shared" si="8"/>
        <v>7785.0069999999996</v>
      </c>
      <c r="N47" s="83">
        <f t="shared" si="8"/>
        <v>7581.3859999999995</v>
      </c>
      <c r="O47" s="83">
        <f t="shared" si="8"/>
        <v>7280.4969999999994</v>
      </c>
      <c r="P47" s="83">
        <f t="shared" si="8"/>
        <v>7074.6209999999992</v>
      </c>
      <c r="Q47" s="83">
        <f t="shared" si="8"/>
        <v>6887.6179999999995</v>
      </c>
      <c r="R47" s="83">
        <f t="shared" si="8"/>
        <v>6834.817</v>
      </c>
      <c r="S47" s="83">
        <f t="shared" si="8"/>
        <v>6588.3779999999997</v>
      </c>
      <c r="T47" s="83">
        <f t="shared" si="8"/>
        <v>7321.0879999999997</v>
      </c>
      <c r="U47" s="83">
        <f t="shared" si="8"/>
        <v>7673.9879999999994</v>
      </c>
      <c r="V47" s="83">
        <f t="shared" si="8"/>
        <v>7256.1629999999996</v>
      </c>
      <c r="W47" s="83">
        <f t="shared" si="8"/>
        <v>6799.7619999999997</v>
      </c>
      <c r="X47" s="83">
        <f t="shared" si="8"/>
        <v>6281.2380000000003</v>
      </c>
      <c r="Y47" s="83">
        <f t="shared" si="8"/>
        <v>5741.2460000000001</v>
      </c>
      <c r="Z47" s="84" t="str">
        <f t="shared" si="8"/>
        <v/>
      </c>
      <c r="AA47" s="100">
        <f>SUM(B47:Z47)</f>
        <v>159821.69400000002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5525.5180000000018</v>
      </c>
      <c r="C4" s="18">
        <v>5474.0960000000005</v>
      </c>
      <c r="D4" s="18">
        <v>5456.831000000001</v>
      </c>
      <c r="E4" s="18">
        <v>5427.1129999999994</v>
      </c>
      <c r="F4" s="18">
        <v>5488.204999999999</v>
      </c>
      <c r="G4" s="18">
        <v>5761.7860000000001</v>
      </c>
      <c r="H4" s="18">
        <v>6121.4050000000016</v>
      </c>
      <c r="I4" s="18">
        <v>6805.5629999999974</v>
      </c>
      <c r="J4" s="18">
        <v>7350.8380000000006</v>
      </c>
      <c r="K4" s="18">
        <v>7594.6539999999995</v>
      </c>
      <c r="L4" s="18">
        <v>7709.7259999999997</v>
      </c>
      <c r="M4" s="18">
        <v>7784.97</v>
      </c>
      <c r="N4" s="18">
        <v>7581.378999999999</v>
      </c>
      <c r="O4" s="18">
        <v>7280.4670000000006</v>
      </c>
      <c r="P4" s="18">
        <v>7074.5770000000002</v>
      </c>
      <c r="Q4" s="18">
        <v>6887.6129999999985</v>
      </c>
      <c r="R4" s="18">
        <v>6834.8029999999981</v>
      </c>
      <c r="S4" s="18">
        <v>6588.3580000000002</v>
      </c>
      <c r="T4" s="18">
        <v>7321.0879999999997</v>
      </c>
      <c r="U4" s="18">
        <v>7673.9879999999994</v>
      </c>
      <c r="V4" s="18">
        <v>7256.1630000000005</v>
      </c>
      <c r="W4" s="18">
        <v>6799.7619999999979</v>
      </c>
      <c r="X4" s="18">
        <v>6281.2249999999985</v>
      </c>
      <c r="Y4" s="18">
        <v>5741.2300000000005</v>
      </c>
      <c r="Z4" s="19"/>
      <c r="AA4" s="20">
        <f>SUM(B4:Z4)</f>
        <v>159821.35800000001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</v>
      </c>
      <c r="C7" s="28">
        <v>111.53</v>
      </c>
      <c r="D7" s="28">
        <v>109.86</v>
      </c>
      <c r="E7" s="28">
        <v>108.25</v>
      </c>
      <c r="F7" s="28">
        <v>108.94</v>
      </c>
      <c r="G7" s="28">
        <v>115</v>
      </c>
      <c r="H7" s="28">
        <v>170.93</v>
      </c>
      <c r="I7" s="28">
        <v>187.82</v>
      </c>
      <c r="J7" s="28">
        <v>193.71</v>
      </c>
      <c r="K7" s="28">
        <v>188.02</v>
      </c>
      <c r="L7" s="28">
        <v>173.85</v>
      </c>
      <c r="M7" s="28">
        <v>170.75</v>
      </c>
      <c r="N7" s="28">
        <v>159.93</v>
      </c>
      <c r="O7" s="28">
        <v>147.34</v>
      </c>
      <c r="P7" s="28">
        <v>147.34</v>
      </c>
      <c r="Q7" s="28">
        <v>150</v>
      </c>
      <c r="R7" s="28">
        <v>170</v>
      </c>
      <c r="S7" s="28">
        <v>181</v>
      </c>
      <c r="T7" s="28">
        <v>198.75</v>
      </c>
      <c r="U7" s="28">
        <v>212.03</v>
      </c>
      <c r="V7" s="28">
        <v>171.58</v>
      </c>
      <c r="W7" s="28">
        <v>151.83000000000001</v>
      </c>
      <c r="X7" s="28">
        <v>128.69</v>
      </c>
      <c r="Y7" s="28">
        <v>111.53</v>
      </c>
      <c r="Z7" s="29"/>
      <c r="AA7" s="30">
        <v>153.52833333333334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962.32999999999993</v>
      </c>
      <c r="C17" s="67">
        <v>969.17500000000007</v>
      </c>
      <c r="D17" s="67">
        <v>956.303</v>
      </c>
      <c r="E17" s="67">
        <v>961.16799999999989</v>
      </c>
      <c r="F17" s="67">
        <v>953</v>
      </c>
      <c r="G17" s="67">
        <v>954.01</v>
      </c>
      <c r="H17" s="67">
        <v>953.45399999999995</v>
      </c>
      <c r="I17" s="67">
        <v>955.56100000000004</v>
      </c>
      <c r="J17" s="67">
        <v>923.42899999999997</v>
      </c>
      <c r="K17" s="67">
        <v>923.54700000000003</v>
      </c>
      <c r="L17" s="67">
        <v>874.5</v>
      </c>
      <c r="M17" s="67">
        <v>834.38300000000004</v>
      </c>
      <c r="N17" s="67">
        <v>813.26600000000008</v>
      </c>
      <c r="O17" s="67">
        <v>788.14800000000002</v>
      </c>
      <c r="P17" s="67">
        <v>781.92600000000004</v>
      </c>
      <c r="Q17" s="67">
        <v>791.58199999999999</v>
      </c>
      <c r="R17" s="67">
        <v>803.92499999999995</v>
      </c>
      <c r="S17" s="67">
        <v>790.14700000000005</v>
      </c>
      <c r="T17" s="67">
        <v>796.61199999999997</v>
      </c>
      <c r="U17" s="67">
        <v>805.50400000000002</v>
      </c>
      <c r="V17" s="67">
        <v>805.52600000000007</v>
      </c>
      <c r="W17" s="67">
        <v>798.56200000000001</v>
      </c>
      <c r="X17" s="67">
        <v>934.53000000000009</v>
      </c>
      <c r="Y17" s="67">
        <v>957.42099999999994</v>
      </c>
      <c r="Z17" s="68"/>
      <c r="AA17" s="69">
        <f>SUM(B17:Z17)</f>
        <v>21088.008999999998</v>
      </c>
    </row>
    <row r="18" spans="1:27" ht="24.95" customHeight="1" x14ac:dyDescent="0.2">
      <c r="A18" s="70" t="s">
        <v>13</v>
      </c>
      <c r="B18" s="71">
        <v>1103.9939999999999</v>
      </c>
      <c r="C18" s="72">
        <v>1087.9450000000002</v>
      </c>
      <c r="D18" s="72">
        <v>1074.7739999999999</v>
      </c>
      <c r="E18" s="72">
        <v>1076.8290000000002</v>
      </c>
      <c r="F18" s="72">
        <v>1119.6959999999999</v>
      </c>
      <c r="G18" s="72">
        <v>1258.0400000000002</v>
      </c>
      <c r="H18" s="72">
        <v>1451.2019999999998</v>
      </c>
      <c r="I18" s="72">
        <v>1599.1589999999999</v>
      </c>
      <c r="J18" s="72">
        <v>1692.1029999999998</v>
      </c>
      <c r="K18" s="72">
        <v>1735.5940000000001</v>
      </c>
      <c r="L18" s="72">
        <v>1760.2049999999999</v>
      </c>
      <c r="M18" s="72">
        <v>1778.0979999999997</v>
      </c>
      <c r="N18" s="72">
        <v>1781.114</v>
      </c>
      <c r="O18" s="72">
        <v>1735.1619999999998</v>
      </c>
      <c r="P18" s="72">
        <v>1662.0550000000001</v>
      </c>
      <c r="Q18" s="72">
        <v>1589.268</v>
      </c>
      <c r="R18" s="72">
        <v>1521.479</v>
      </c>
      <c r="S18" s="72">
        <v>1475.0190000000002</v>
      </c>
      <c r="T18" s="72">
        <v>1455.9960000000001</v>
      </c>
      <c r="U18" s="72">
        <v>1425.9320000000005</v>
      </c>
      <c r="V18" s="72">
        <v>1312.2840000000001</v>
      </c>
      <c r="W18" s="72">
        <v>1206.3620000000001</v>
      </c>
      <c r="X18" s="72">
        <v>1137.74</v>
      </c>
      <c r="Y18" s="72">
        <v>1090.279</v>
      </c>
      <c r="Z18" s="73"/>
      <c r="AA18" s="74">
        <f>SUM(B18:Z18)</f>
        <v>34130.329000000005</v>
      </c>
    </row>
    <row r="19" spans="1:27" ht="24.95" customHeight="1" x14ac:dyDescent="0.2">
      <c r="A19" s="70" t="s">
        <v>14</v>
      </c>
      <c r="B19" s="75">
        <v>2751.194</v>
      </c>
      <c r="C19" s="76">
        <v>2590.9759999999997</v>
      </c>
      <c r="D19" s="76">
        <v>2505.7539999999999</v>
      </c>
      <c r="E19" s="76">
        <v>2435.1160000000004</v>
      </c>
      <c r="F19" s="76">
        <v>2460.0089999999996</v>
      </c>
      <c r="G19" s="76">
        <v>2584.8259999999991</v>
      </c>
      <c r="H19" s="76">
        <v>2832.7489999999993</v>
      </c>
      <c r="I19" s="76">
        <v>3192.8430000000003</v>
      </c>
      <c r="J19" s="76">
        <v>3627.8059999999996</v>
      </c>
      <c r="K19" s="76">
        <v>3912.1129999999998</v>
      </c>
      <c r="L19" s="76">
        <v>4127.8209999999999</v>
      </c>
      <c r="M19" s="76">
        <v>4259.0889999999999</v>
      </c>
      <c r="N19" s="76">
        <v>4266.9989999999998</v>
      </c>
      <c r="O19" s="76">
        <v>4079.1570000000002</v>
      </c>
      <c r="P19" s="76">
        <v>3846.9960000000001</v>
      </c>
      <c r="Q19" s="76">
        <v>3692.6629999999996</v>
      </c>
      <c r="R19" s="76">
        <v>3625.1989999999996</v>
      </c>
      <c r="S19" s="76">
        <v>3700.192</v>
      </c>
      <c r="T19" s="76">
        <v>3914.9799999999996</v>
      </c>
      <c r="U19" s="76">
        <v>4243.0520000000006</v>
      </c>
      <c r="V19" s="76">
        <v>3977.605</v>
      </c>
      <c r="W19" s="76">
        <v>3574.1239999999993</v>
      </c>
      <c r="X19" s="76">
        <v>3164.5219999999999</v>
      </c>
      <c r="Y19" s="76">
        <v>2759.0299999999997</v>
      </c>
      <c r="Z19" s="73"/>
      <c r="AA19" s="74">
        <f>SUM(B19:Z19)</f>
        <v>82124.814999999988</v>
      </c>
    </row>
    <row r="20" spans="1:27" ht="24.95" customHeight="1" x14ac:dyDescent="0.2">
      <c r="A20" s="77" t="s">
        <v>15</v>
      </c>
      <c r="B20" s="76"/>
      <c r="C20" s="76"/>
      <c r="D20" s="76">
        <v>125</v>
      </c>
      <c r="E20" s="76">
        <v>125</v>
      </c>
      <c r="F20" s="76">
        <v>125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375</v>
      </c>
    </row>
    <row r="21" spans="1:27" ht="24.95" customHeight="1" x14ac:dyDescent="0.2">
      <c r="A21" s="80" t="s">
        <v>16</v>
      </c>
      <c r="B21" s="72">
        <v>165</v>
      </c>
      <c r="C21" s="72">
        <v>155</v>
      </c>
      <c r="D21" s="72">
        <v>158</v>
      </c>
      <c r="E21" s="72">
        <v>151</v>
      </c>
      <c r="F21" s="72">
        <v>154.5</v>
      </c>
      <c r="G21" s="72">
        <v>155.5</v>
      </c>
      <c r="H21" s="72">
        <v>162</v>
      </c>
      <c r="I21" s="72">
        <v>162</v>
      </c>
      <c r="J21" s="72">
        <v>162.5</v>
      </c>
      <c r="K21" s="72">
        <v>166</v>
      </c>
      <c r="L21" s="72">
        <v>170.5</v>
      </c>
      <c r="M21" s="72">
        <v>176</v>
      </c>
      <c r="N21" s="72">
        <v>180</v>
      </c>
      <c r="O21" s="72">
        <v>167</v>
      </c>
      <c r="P21" s="72">
        <v>169</v>
      </c>
      <c r="Q21" s="72">
        <v>169</v>
      </c>
      <c r="R21" s="72">
        <v>172</v>
      </c>
      <c r="S21" s="72">
        <v>162</v>
      </c>
      <c r="T21" s="72">
        <v>153.5</v>
      </c>
      <c r="U21" s="72">
        <v>158.5</v>
      </c>
      <c r="V21" s="72">
        <v>151</v>
      </c>
      <c r="W21" s="72">
        <v>147</v>
      </c>
      <c r="X21" s="72">
        <v>141</v>
      </c>
      <c r="Y21" s="72">
        <v>107.5</v>
      </c>
      <c r="Z21" s="72"/>
      <c r="AA21" s="74">
        <f>SUM(B21:Z21)</f>
        <v>3815.5</v>
      </c>
    </row>
    <row r="22" spans="1:27" ht="30" customHeight="1" thickBot="1" x14ac:dyDescent="0.25">
      <c r="A22" s="81" t="s">
        <v>17</v>
      </c>
      <c r="B22" s="82">
        <f t="shared" ref="B22:AA22" si="1">SUM(B17:B21)</f>
        <v>4982.518</v>
      </c>
      <c r="C22" s="83">
        <f t="shared" si="1"/>
        <v>4803.0959999999995</v>
      </c>
      <c r="D22" s="83">
        <f t="shared" si="1"/>
        <v>4819.8310000000001</v>
      </c>
      <c r="E22" s="83">
        <f t="shared" si="1"/>
        <v>4749.1130000000003</v>
      </c>
      <c r="F22" s="83">
        <f t="shared" si="1"/>
        <v>4812.2049999999999</v>
      </c>
      <c r="G22" s="83">
        <f t="shared" si="1"/>
        <v>4952.3759999999993</v>
      </c>
      <c r="H22" s="83">
        <f t="shared" si="1"/>
        <v>5399.4049999999988</v>
      </c>
      <c r="I22" s="83">
        <f t="shared" si="1"/>
        <v>5909.5630000000001</v>
      </c>
      <c r="J22" s="83">
        <f t="shared" si="1"/>
        <v>6405.8379999999997</v>
      </c>
      <c r="K22" s="83">
        <f t="shared" si="1"/>
        <v>6737.2539999999999</v>
      </c>
      <c r="L22" s="83">
        <f t="shared" si="1"/>
        <v>6933.0259999999998</v>
      </c>
      <c r="M22" s="83">
        <f t="shared" si="1"/>
        <v>7047.57</v>
      </c>
      <c r="N22" s="83">
        <f t="shared" si="1"/>
        <v>7041.3789999999999</v>
      </c>
      <c r="O22" s="83">
        <f t="shared" si="1"/>
        <v>6769.4670000000006</v>
      </c>
      <c r="P22" s="83">
        <f t="shared" si="1"/>
        <v>6459.9770000000008</v>
      </c>
      <c r="Q22" s="83">
        <f t="shared" si="1"/>
        <v>6242.512999999999</v>
      </c>
      <c r="R22" s="83">
        <f t="shared" si="1"/>
        <v>6122.6029999999992</v>
      </c>
      <c r="S22" s="83">
        <f t="shared" si="1"/>
        <v>6127.3580000000002</v>
      </c>
      <c r="T22" s="83">
        <f t="shared" si="1"/>
        <v>6321.0879999999997</v>
      </c>
      <c r="U22" s="83">
        <f t="shared" si="1"/>
        <v>6632.9880000000012</v>
      </c>
      <c r="V22" s="83">
        <f t="shared" si="1"/>
        <v>6246.4150000000009</v>
      </c>
      <c r="W22" s="83">
        <f t="shared" si="1"/>
        <v>5726.0479999999989</v>
      </c>
      <c r="X22" s="83">
        <f t="shared" si="1"/>
        <v>5377.7919999999995</v>
      </c>
      <c r="Y22" s="83">
        <f t="shared" si="1"/>
        <v>4914.2299999999996</v>
      </c>
      <c r="Z22" s="84">
        <f t="shared" si="1"/>
        <v>0</v>
      </c>
      <c r="AA22" s="85">
        <f t="shared" si="1"/>
        <v>141533.65299999999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191</v>
      </c>
      <c r="C25" s="67">
        <v>181</v>
      </c>
      <c r="D25" s="67">
        <v>184</v>
      </c>
      <c r="E25" s="67">
        <v>177</v>
      </c>
      <c r="F25" s="67">
        <v>180.5</v>
      </c>
      <c r="G25" s="67">
        <v>181.5</v>
      </c>
      <c r="H25" s="67">
        <v>208</v>
      </c>
      <c r="I25" s="67">
        <v>222</v>
      </c>
      <c r="J25" s="67">
        <v>222.5</v>
      </c>
      <c r="K25" s="67">
        <v>226</v>
      </c>
      <c r="L25" s="67">
        <v>230.5</v>
      </c>
      <c r="M25" s="67">
        <v>236</v>
      </c>
      <c r="N25" s="67">
        <v>240</v>
      </c>
      <c r="O25" s="67">
        <v>227</v>
      </c>
      <c r="P25" s="67">
        <v>229</v>
      </c>
      <c r="Q25" s="67">
        <v>229</v>
      </c>
      <c r="R25" s="67">
        <v>232</v>
      </c>
      <c r="S25" s="67">
        <v>222</v>
      </c>
      <c r="T25" s="67">
        <v>213.5</v>
      </c>
      <c r="U25" s="67">
        <v>218.5</v>
      </c>
      <c r="V25" s="67">
        <v>211</v>
      </c>
      <c r="W25" s="67">
        <v>207</v>
      </c>
      <c r="X25" s="67">
        <v>201</v>
      </c>
      <c r="Y25" s="67">
        <v>157.5</v>
      </c>
      <c r="Z25" s="68"/>
      <c r="AA25" s="69">
        <f>SUM(B25:Z25)</f>
        <v>5027.5</v>
      </c>
    </row>
    <row r="26" spans="1:27" ht="24.95" customHeight="1" x14ac:dyDescent="0.2">
      <c r="A26" s="70" t="s">
        <v>20</v>
      </c>
      <c r="B26" s="71">
        <v>4834.518</v>
      </c>
      <c r="C26" s="72">
        <v>4793.0959999999995</v>
      </c>
      <c r="D26" s="72">
        <v>4772.8310000000001</v>
      </c>
      <c r="E26" s="72">
        <v>4750.1130000000003</v>
      </c>
      <c r="F26" s="72">
        <v>4807.7049999999999</v>
      </c>
      <c r="G26" s="72">
        <v>5080.2860000000001</v>
      </c>
      <c r="H26" s="72">
        <v>5413.4049999999997</v>
      </c>
      <c r="I26" s="72">
        <v>6083.5630000000001</v>
      </c>
      <c r="J26" s="72">
        <v>6628.3379999999997</v>
      </c>
      <c r="K26" s="72">
        <v>6971.2539999999999</v>
      </c>
      <c r="L26" s="72">
        <v>7226.5259999999998</v>
      </c>
      <c r="M26" s="72">
        <v>7343.57</v>
      </c>
      <c r="N26" s="72">
        <v>7341.3789999999999</v>
      </c>
      <c r="O26" s="72">
        <v>7053.4669999999996</v>
      </c>
      <c r="P26" s="72">
        <v>6763.9769999999999</v>
      </c>
      <c r="Q26" s="72">
        <v>6506.5129999999999</v>
      </c>
      <c r="R26" s="72">
        <v>6353.6030000000001</v>
      </c>
      <c r="S26" s="72">
        <v>6366.3580000000002</v>
      </c>
      <c r="T26" s="72">
        <v>6607.5879999999997</v>
      </c>
      <c r="U26" s="72">
        <v>6955.4880000000003</v>
      </c>
      <c r="V26" s="72">
        <v>6545.1629999999996</v>
      </c>
      <c r="W26" s="72">
        <v>6092.7619999999997</v>
      </c>
      <c r="X26" s="72">
        <v>5580.2250000000004</v>
      </c>
      <c r="Y26" s="72">
        <v>5083.7299999999996</v>
      </c>
      <c r="Z26" s="73"/>
      <c r="AA26" s="74">
        <f>SUM(B26:Z26)</f>
        <v>145955.45800000001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5025.518</v>
      </c>
      <c r="C28" s="57">
        <f t="shared" si="2"/>
        <v>4974.0959999999995</v>
      </c>
      <c r="D28" s="57">
        <f t="shared" si="2"/>
        <v>4956.8310000000001</v>
      </c>
      <c r="E28" s="57">
        <f t="shared" si="2"/>
        <v>4927.1130000000003</v>
      </c>
      <c r="F28" s="57">
        <f t="shared" si="2"/>
        <v>4988.2049999999999</v>
      </c>
      <c r="G28" s="57">
        <f t="shared" si="2"/>
        <v>5261.7860000000001</v>
      </c>
      <c r="H28" s="57">
        <f t="shared" si="2"/>
        <v>5621.4049999999997</v>
      </c>
      <c r="I28" s="57">
        <f t="shared" si="2"/>
        <v>6305.5630000000001</v>
      </c>
      <c r="J28" s="57">
        <f t="shared" si="2"/>
        <v>6850.8379999999997</v>
      </c>
      <c r="K28" s="57">
        <f t="shared" si="2"/>
        <v>7197.2539999999999</v>
      </c>
      <c r="L28" s="57">
        <f t="shared" si="2"/>
        <v>7457.0259999999998</v>
      </c>
      <c r="M28" s="57">
        <f t="shared" si="2"/>
        <v>7579.57</v>
      </c>
      <c r="N28" s="57">
        <f t="shared" si="2"/>
        <v>7581.3789999999999</v>
      </c>
      <c r="O28" s="57">
        <f t="shared" si="2"/>
        <v>7280.4669999999996</v>
      </c>
      <c r="P28" s="57">
        <f t="shared" si="2"/>
        <v>6992.9769999999999</v>
      </c>
      <c r="Q28" s="57">
        <f t="shared" si="2"/>
        <v>6735.5129999999999</v>
      </c>
      <c r="R28" s="57">
        <f t="shared" si="2"/>
        <v>6585.6030000000001</v>
      </c>
      <c r="S28" s="57">
        <f t="shared" si="2"/>
        <v>6588.3580000000002</v>
      </c>
      <c r="T28" s="57">
        <f t="shared" si="2"/>
        <v>6821.0879999999997</v>
      </c>
      <c r="U28" s="57">
        <f t="shared" si="2"/>
        <v>7173.9880000000003</v>
      </c>
      <c r="V28" s="57">
        <f t="shared" si="2"/>
        <v>6756.1629999999996</v>
      </c>
      <c r="W28" s="57">
        <f t="shared" si="2"/>
        <v>6299.7619999999997</v>
      </c>
      <c r="X28" s="57">
        <f t="shared" si="2"/>
        <v>5781.2250000000004</v>
      </c>
      <c r="Y28" s="57">
        <f t="shared" si="2"/>
        <v>5241.2299999999996</v>
      </c>
      <c r="Z28" s="58">
        <f t="shared" si="2"/>
        <v>0</v>
      </c>
      <c r="AA28" s="59">
        <f t="shared" si="2"/>
        <v>150982.95800000001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29</v>
      </c>
      <c r="C31" s="90">
        <v>159</v>
      </c>
      <c r="D31" s="90">
        <v>129</v>
      </c>
      <c r="E31" s="90">
        <v>169</v>
      </c>
      <c r="F31" s="90">
        <v>169</v>
      </c>
      <c r="G31" s="90">
        <v>252.41</v>
      </c>
      <c r="H31" s="90">
        <v>154</v>
      </c>
      <c r="I31" s="90">
        <v>274</v>
      </c>
      <c r="J31" s="90">
        <v>266</v>
      </c>
      <c r="K31" s="90">
        <v>258</v>
      </c>
      <c r="L31" s="90">
        <v>300</v>
      </c>
      <c r="M31" s="90">
        <v>288</v>
      </c>
      <c r="N31" s="90">
        <v>265</v>
      </c>
      <c r="O31" s="90">
        <v>243</v>
      </c>
      <c r="P31" s="90">
        <v>265</v>
      </c>
      <c r="Q31" s="90">
        <v>235</v>
      </c>
      <c r="R31" s="90">
        <v>230</v>
      </c>
      <c r="S31" s="90">
        <v>230</v>
      </c>
      <c r="T31" s="90">
        <v>289</v>
      </c>
      <c r="U31" s="90">
        <v>300</v>
      </c>
      <c r="V31" s="90">
        <v>269.74799999999999</v>
      </c>
      <c r="W31" s="90">
        <v>285</v>
      </c>
      <c r="X31" s="90">
        <v>241</v>
      </c>
      <c r="Y31" s="90">
        <v>223</v>
      </c>
      <c r="Z31" s="91"/>
      <c r="AA31" s="69">
        <f t="shared" ref="AA31:AA36" si="3">SUM(B31:Z31)</f>
        <v>5523.1579999999994</v>
      </c>
    </row>
    <row r="32" spans="1:27" ht="24.95" customHeight="1" x14ac:dyDescent="0.2">
      <c r="A32" s="92" t="s">
        <v>37</v>
      </c>
      <c r="B32" s="93">
        <v>14</v>
      </c>
      <c r="C32" s="94">
        <v>12</v>
      </c>
      <c r="D32" s="94">
        <v>8</v>
      </c>
      <c r="E32" s="94">
        <v>9</v>
      </c>
      <c r="F32" s="94">
        <v>7</v>
      </c>
      <c r="G32" s="94">
        <v>57</v>
      </c>
      <c r="H32" s="94">
        <v>68</v>
      </c>
      <c r="I32" s="94">
        <v>122</v>
      </c>
      <c r="J32" s="94">
        <v>179</v>
      </c>
      <c r="K32" s="94">
        <v>202</v>
      </c>
      <c r="L32" s="94">
        <v>224</v>
      </c>
      <c r="M32" s="94">
        <v>244</v>
      </c>
      <c r="N32" s="94">
        <v>275</v>
      </c>
      <c r="O32" s="94">
        <v>268</v>
      </c>
      <c r="P32" s="94">
        <v>268</v>
      </c>
      <c r="Q32" s="94">
        <v>258</v>
      </c>
      <c r="R32" s="94">
        <v>233</v>
      </c>
      <c r="S32" s="94">
        <v>231</v>
      </c>
      <c r="T32" s="94">
        <v>211</v>
      </c>
      <c r="U32" s="94">
        <v>241</v>
      </c>
      <c r="V32" s="94">
        <v>240</v>
      </c>
      <c r="W32" s="94">
        <v>288.714</v>
      </c>
      <c r="X32" s="94">
        <v>162.43299999999999</v>
      </c>
      <c r="Y32" s="94">
        <v>104</v>
      </c>
      <c r="Z32" s="95"/>
      <c r="AA32" s="74">
        <f t="shared" si="3"/>
        <v>3926.1469999999999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397.4</v>
      </c>
      <c r="L35" s="94">
        <v>252.7</v>
      </c>
      <c r="M35" s="94">
        <v>205.4</v>
      </c>
      <c r="N35" s="94"/>
      <c r="O35" s="94"/>
      <c r="P35" s="94">
        <v>81.599999999999994</v>
      </c>
      <c r="Q35" s="94">
        <v>152.1</v>
      </c>
      <c r="R35" s="94">
        <v>249.2</v>
      </c>
      <c r="S35" s="94"/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8838.4</v>
      </c>
    </row>
    <row r="36" spans="1:27" ht="30" customHeight="1" thickBot="1" x14ac:dyDescent="0.25">
      <c r="A36" s="81" t="s">
        <v>41</v>
      </c>
      <c r="B36" s="82">
        <f>SUM(B31:B35)</f>
        <v>543</v>
      </c>
      <c r="C36" s="83">
        <f t="shared" ref="C36:Z36" si="4">SUM(C31:C35)</f>
        <v>671</v>
      </c>
      <c r="D36" s="83">
        <f t="shared" si="4"/>
        <v>637</v>
      </c>
      <c r="E36" s="83">
        <f t="shared" si="4"/>
        <v>678</v>
      </c>
      <c r="F36" s="83">
        <f t="shared" si="4"/>
        <v>676</v>
      </c>
      <c r="G36" s="83">
        <f t="shared" si="4"/>
        <v>809.41</v>
      </c>
      <c r="H36" s="83">
        <f t="shared" si="4"/>
        <v>722</v>
      </c>
      <c r="I36" s="83">
        <f t="shared" si="4"/>
        <v>896</v>
      </c>
      <c r="J36" s="83">
        <f t="shared" si="4"/>
        <v>945</v>
      </c>
      <c r="K36" s="83">
        <f t="shared" si="4"/>
        <v>857.4</v>
      </c>
      <c r="L36" s="83">
        <f t="shared" si="4"/>
        <v>776.7</v>
      </c>
      <c r="M36" s="83">
        <f t="shared" si="4"/>
        <v>737.4</v>
      </c>
      <c r="N36" s="83">
        <f t="shared" si="4"/>
        <v>540</v>
      </c>
      <c r="O36" s="83">
        <f t="shared" si="4"/>
        <v>511</v>
      </c>
      <c r="P36" s="83">
        <f t="shared" si="4"/>
        <v>614.6</v>
      </c>
      <c r="Q36" s="83">
        <f t="shared" si="4"/>
        <v>645.1</v>
      </c>
      <c r="R36" s="83">
        <f t="shared" si="4"/>
        <v>712.2</v>
      </c>
      <c r="S36" s="83">
        <f t="shared" si="4"/>
        <v>461</v>
      </c>
      <c r="T36" s="83">
        <f t="shared" si="4"/>
        <v>1000</v>
      </c>
      <c r="U36" s="83">
        <f t="shared" si="4"/>
        <v>1041</v>
      </c>
      <c r="V36" s="83">
        <f t="shared" si="4"/>
        <v>1009.748</v>
      </c>
      <c r="W36" s="83">
        <f t="shared" si="4"/>
        <v>1073.7139999999999</v>
      </c>
      <c r="X36" s="83">
        <f t="shared" si="4"/>
        <v>903.43299999999999</v>
      </c>
      <c r="Y36" s="83">
        <f t="shared" si="4"/>
        <v>827</v>
      </c>
      <c r="Z36" s="84">
        <f t="shared" si="4"/>
        <v>0</v>
      </c>
      <c r="AA36" s="85">
        <f t="shared" si="3"/>
        <v>18287.705000000002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397.4</v>
      </c>
      <c r="L43" s="94">
        <v>252.7</v>
      </c>
      <c r="M43" s="94">
        <v>205.4</v>
      </c>
      <c r="N43" s="94"/>
      <c r="O43" s="94"/>
      <c r="P43" s="94">
        <v>81.599999999999994</v>
      </c>
      <c r="Q43" s="94">
        <v>152.1</v>
      </c>
      <c r="R43" s="94">
        <v>249.2</v>
      </c>
      <c r="S43" s="94"/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8838.4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397.4</v>
      </c>
      <c r="L44" s="83">
        <f t="shared" si="6"/>
        <v>252.7</v>
      </c>
      <c r="M44" s="83">
        <f t="shared" si="6"/>
        <v>205.4</v>
      </c>
      <c r="N44" s="83">
        <f t="shared" si="6"/>
        <v>0</v>
      </c>
      <c r="O44" s="83">
        <f t="shared" si="6"/>
        <v>0</v>
      </c>
      <c r="P44" s="83">
        <f t="shared" si="6"/>
        <v>81.599999999999994</v>
      </c>
      <c r="Q44" s="83">
        <f t="shared" si="6"/>
        <v>152.1</v>
      </c>
      <c r="R44" s="83">
        <f t="shared" si="6"/>
        <v>249.2</v>
      </c>
      <c r="S44" s="83">
        <f t="shared" si="6"/>
        <v>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8838.4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5525.518</v>
      </c>
      <c r="C47" s="83">
        <f t="shared" ref="C47:Z47" si="8">SUM(C10:C13)+C22+C36</f>
        <v>5474.0959999999995</v>
      </c>
      <c r="D47" s="83">
        <f t="shared" si="8"/>
        <v>5456.8310000000001</v>
      </c>
      <c r="E47" s="83">
        <f t="shared" si="8"/>
        <v>5427.1130000000003</v>
      </c>
      <c r="F47" s="83">
        <f t="shared" si="8"/>
        <v>5488.2049999999999</v>
      </c>
      <c r="G47" s="83">
        <f t="shared" si="8"/>
        <v>5761.7859999999991</v>
      </c>
      <c r="H47" s="83">
        <f t="shared" si="8"/>
        <v>6121.4049999999988</v>
      </c>
      <c r="I47" s="83">
        <f t="shared" si="8"/>
        <v>6805.5630000000001</v>
      </c>
      <c r="J47" s="83">
        <f t="shared" si="8"/>
        <v>7350.8379999999997</v>
      </c>
      <c r="K47" s="83">
        <f t="shared" si="8"/>
        <v>7594.6539999999995</v>
      </c>
      <c r="L47" s="83">
        <f t="shared" si="8"/>
        <v>7709.7259999999997</v>
      </c>
      <c r="M47" s="83">
        <f t="shared" si="8"/>
        <v>7784.9699999999993</v>
      </c>
      <c r="N47" s="83">
        <f t="shared" si="8"/>
        <v>7581.3789999999999</v>
      </c>
      <c r="O47" s="83">
        <f t="shared" si="8"/>
        <v>7280.4670000000006</v>
      </c>
      <c r="P47" s="83">
        <f t="shared" si="8"/>
        <v>7074.5770000000011</v>
      </c>
      <c r="Q47" s="83">
        <f t="shared" si="8"/>
        <v>6887.6129999999994</v>
      </c>
      <c r="R47" s="83">
        <f t="shared" si="8"/>
        <v>6834.802999999999</v>
      </c>
      <c r="S47" s="83">
        <f t="shared" si="8"/>
        <v>6588.3580000000002</v>
      </c>
      <c r="T47" s="83">
        <f t="shared" si="8"/>
        <v>7321.0879999999997</v>
      </c>
      <c r="U47" s="83">
        <f t="shared" si="8"/>
        <v>7673.9880000000012</v>
      </c>
      <c r="V47" s="83">
        <f t="shared" si="8"/>
        <v>7256.1630000000005</v>
      </c>
      <c r="W47" s="83">
        <f t="shared" si="8"/>
        <v>6799.7619999999988</v>
      </c>
      <c r="X47" s="83">
        <f t="shared" si="8"/>
        <v>6281.2249999999995</v>
      </c>
      <c r="Y47" s="83">
        <f t="shared" si="8"/>
        <v>5741.23</v>
      </c>
      <c r="Z47" s="84">
        <f t="shared" si="8"/>
        <v>0</v>
      </c>
      <c r="AA47" s="100">
        <f>SUM(B47:Z47)</f>
        <v>159821.35800000001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-27.600000000000023</v>
      </c>
      <c r="D4" s="18">
        <v>-63</v>
      </c>
      <c r="E4" s="18">
        <v>6</v>
      </c>
      <c r="F4" s="18">
        <v>-1</v>
      </c>
      <c r="G4" s="18">
        <v>-27.5</v>
      </c>
      <c r="H4" s="18">
        <v>-63</v>
      </c>
      <c r="I4" s="18">
        <v>19.800000000000011</v>
      </c>
      <c r="J4" s="18">
        <v>-27.399999999999977</v>
      </c>
      <c r="K4" s="18">
        <v>-94.900000000000034</v>
      </c>
      <c r="L4" s="18">
        <v>-167.40000000000003</v>
      </c>
      <c r="M4" s="18">
        <v>-235.70000000000002</v>
      </c>
      <c r="N4" s="18">
        <v>-778.09999999999991</v>
      </c>
      <c r="O4" s="18">
        <v>-662.2</v>
      </c>
      <c r="P4" s="18">
        <v>-481.4</v>
      </c>
      <c r="Q4" s="18">
        <v>-345</v>
      </c>
      <c r="R4" s="18">
        <v>-231.7</v>
      </c>
      <c r="S4" s="18">
        <v>-583.4</v>
      </c>
      <c r="T4" s="18">
        <v>-63</v>
      </c>
      <c r="U4" s="18">
        <v>-63</v>
      </c>
      <c r="V4" s="18">
        <v>-63</v>
      </c>
      <c r="W4" s="18">
        <v>-63</v>
      </c>
      <c r="X4" s="18">
        <v>-55.5</v>
      </c>
      <c r="Y4" s="18">
        <v>143.30000000000001</v>
      </c>
      <c r="Z4" s="19"/>
      <c r="AA4" s="107">
        <f>SUM(B4:Z4)</f>
        <v>-3990.7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116</v>
      </c>
      <c r="C7" s="113">
        <v>111.53</v>
      </c>
      <c r="D7" s="113">
        <v>109.86</v>
      </c>
      <c r="E7" s="113">
        <v>108.25</v>
      </c>
      <c r="F7" s="113">
        <v>108.94</v>
      </c>
      <c r="G7" s="113">
        <v>115</v>
      </c>
      <c r="H7" s="113">
        <v>170.93</v>
      </c>
      <c r="I7" s="113">
        <v>187.82</v>
      </c>
      <c r="J7" s="113">
        <v>193.71</v>
      </c>
      <c r="K7" s="113">
        <v>188.02</v>
      </c>
      <c r="L7" s="113">
        <v>173.85</v>
      </c>
      <c r="M7" s="113">
        <v>170.75</v>
      </c>
      <c r="N7" s="113">
        <v>159.93</v>
      </c>
      <c r="O7" s="113">
        <v>147.34</v>
      </c>
      <c r="P7" s="113">
        <v>147.34</v>
      </c>
      <c r="Q7" s="113">
        <v>150</v>
      </c>
      <c r="R7" s="113">
        <v>170</v>
      </c>
      <c r="S7" s="113">
        <v>181</v>
      </c>
      <c r="T7" s="113">
        <v>198.75</v>
      </c>
      <c r="U7" s="113">
        <v>212.03</v>
      </c>
      <c r="V7" s="113">
        <v>171.58</v>
      </c>
      <c r="W7" s="113">
        <v>151.83000000000001</v>
      </c>
      <c r="X7" s="113">
        <v>128.69</v>
      </c>
      <c r="Y7" s="113">
        <v>111.53</v>
      </c>
      <c r="Z7" s="114"/>
      <c r="AA7" s="115">
        <v>153.52833333333334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527.6</v>
      </c>
      <c r="D13" s="125">
        <v>563</v>
      </c>
      <c r="E13" s="125">
        <v>494</v>
      </c>
      <c r="F13" s="125">
        <v>501</v>
      </c>
      <c r="G13" s="125">
        <v>527.5</v>
      </c>
      <c r="H13" s="125">
        <v>563</v>
      </c>
      <c r="I13" s="125">
        <v>480.2</v>
      </c>
      <c r="J13" s="125">
        <v>527.4</v>
      </c>
      <c r="K13" s="125">
        <v>492.3</v>
      </c>
      <c r="L13" s="125">
        <v>420.1</v>
      </c>
      <c r="M13" s="125">
        <v>441.1</v>
      </c>
      <c r="N13" s="125">
        <v>478.9</v>
      </c>
      <c r="O13" s="125">
        <v>563</v>
      </c>
      <c r="P13" s="125">
        <v>563</v>
      </c>
      <c r="Q13" s="125">
        <v>497.1</v>
      </c>
      <c r="R13" s="125">
        <v>480.9</v>
      </c>
      <c r="S13" s="125">
        <v>563</v>
      </c>
      <c r="T13" s="125">
        <v>563</v>
      </c>
      <c r="U13" s="125">
        <v>563</v>
      </c>
      <c r="V13" s="125">
        <v>563</v>
      </c>
      <c r="W13" s="125">
        <v>563</v>
      </c>
      <c r="X13" s="125">
        <v>555.5</v>
      </c>
      <c r="Y13" s="126">
        <v>356.7</v>
      </c>
      <c r="Z13" s="127"/>
      <c r="AA13" s="128">
        <f t="shared" si="0"/>
        <v>12410.300000000001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299.2</v>
      </c>
      <c r="O15" s="129">
        <v>99.2</v>
      </c>
      <c r="P15" s="129"/>
      <c r="Q15" s="129"/>
      <c r="R15" s="129"/>
      <c r="S15" s="129">
        <v>20.399999999999999</v>
      </c>
      <c r="T15" s="129"/>
      <c r="U15" s="129"/>
      <c r="V15" s="125"/>
      <c r="W15" s="129"/>
      <c r="X15" s="129"/>
      <c r="Y15" s="129"/>
      <c r="Z15" s="127"/>
      <c r="AA15" s="128">
        <f t="shared" si="0"/>
        <v>418.79999999999995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527.6</v>
      </c>
      <c r="D16" s="131">
        <f t="shared" si="1"/>
        <v>563</v>
      </c>
      <c r="E16" s="131">
        <f t="shared" si="1"/>
        <v>494</v>
      </c>
      <c r="F16" s="131">
        <f t="shared" si="1"/>
        <v>501</v>
      </c>
      <c r="G16" s="131">
        <f t="shared" si="1"/>
        <v>527.5</v>
      </c>
      <c r="H16" s="131">
        <f t="shared" si="1"/>
        <v>563</v>
      </c>
      <c r="I16" s="131">
        <f t="shared" si="1"/>
        <v>480.2</v>
      </c>
      <c r="J16" s="131">
        <f t="shared" si="1"/>
        <v>527.4</v>
      </c>
      <c r="K16" s="131">
        <f t="shared" si="1"/>
        <v>492.3</v>
      </c>
      <c r="L16" s="131">
        <f t="shared" si="1"/>
        <v>420.1</v>
      </c>
      <c r="M16" s="131">
        <f t="shared" si="1"/>
        <v>441.1</v>
      </c>
      <c r="N16" s="131">
        <f t="shared" si="1"/>
        <v>778.09999999999991</v>
      </c>
      <c r="O16" s="131">
        <f t="shared" si="1"/>
        <v>662.2</v>
      </c>
      <c r="P16" s="131">
        <f t="shared" si="1"/>
        <v>563</v>
      </c>
      <c r="Q16" s="131">
        <f t="shared" si="1"/>
        <v>497.1</v>
      </c>
      <c r="R16" s="131">
        <f t="shared" si="1"/>
        <v>480.9</v>
      </c>
      <c r="S16" s="131">
        <f t="shared" si="1"/>
        <v>583.4</v>
      </c>
      <c r="T16" s="131">
        <f t="shared" si="1"/>
        <v>563</v>
      </c>
      <c r="U16" s="131">
        <f t="shared" si="1"/>
        <v>563</v>
      </c>
      <c r="V16" s="131">
        <f t="shared" si="1"/>
        <v>563</v>
      </c>
      <c r="W16" s="131">
        <f t="shared" si="1"/>
        <v>563</v>
      </c>
      <c r="X16" s="131">
        <f t="shared" si="1"/>
        <v>555.5</v>
      </c>
      <c r="Y16" s="131">
        <f t="shared" si="1"/>
        <v>356.7</v>
      </c>
      <c r="Z16" s="132" t="str">
        <f t="shared" si="1"/>
        <v/>
      </c>
      <c r="AA16" s="85">
        <f t="shared" si="0"/>
        <v>12829.1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397.4</v>
      </c>
      <c r="L23" s="129">
        <v>252.7</v>
      </c>
      <c r="M23" s="129">
        <v>205.4</v>
      </c>
      <c r="N23" s="129"/>
      <c r="O23" s="129"/>
      <c r="P23" s="129">
        <v>81.599999999999994</v>
      </c>
      <c r="Q23" s="129">
        <v>152.1</v>
      </c>
      <c r="R23" s="129">
        <v>249.2</v>
      </c>
      <c r="S23" s="129"/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8838.4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397.4</v>
      </c>
      <c r="L24" s="131">
        <f t="shared" si="3"/>
        <v>252.7</v>
      </c>
      <c r="M24" s="131">
        <f t="shared" si="3"/>
        <v>205.4</v>
      </c>
      <c r="N24" s="131">
        <f t="shared" si="3"/>
        <v>0</v>
      </c>
      <c r="O24" s="131">
        <f t="shared" si="3"/>
        <v>0</v>
      </c>
      <c r="P24" s="131">
        <f t="shared" si="3"/>
        <v>81.599999999999994</v>
      </c>
      <c r="Q24" s="131">
        <f t="shared" si="3"/>
        <v>152.1</v>
      </c>
      <c r="R24" s="131">
        <f t="shared" si="3"/>
        <v>249.2</v>
      </c>
      <c r="S24" s="131">
        <f t="shared" si="3"/>
        <v>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8838.4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2021-09-21T11:00:00Z</dcterms:created>
  <dcterms:modified xsi:type="dcterms:W3CDTF">2021-09-21T11:00:01Z</dcterms:modified>
</cp:coreProperties>
</file>